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omments11.xml" ContentType="application/vnd.openxmlformats-officedocument.spreadsheetml.comments+xml"/>
  <Override PartName="/xl/drawings/drawing15.xml" ContentType="application/vnd.openxmlformats-officedocument.drawing+xml"/>
  <Override PartName="/xl/comments12.xml" ContentType="application/vnd.openxmlformats-officedocument.spreadsheetml.comment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omments13.xml" ContentType="application/vnd.openxmlformats-officedocument.spreadsheetml.comments+xml"/>
  <Override PartName="/xl/drawings/drawing19.xml" ContentType="application/vnd.openxmlformats-officedocument.drawing+xml"/>
  <Override PartName="/xl/comments14.xml" ContentType="application/vnd.openxmlformats-officedocument.spreadsheetml.comments+xml"/>
  <Override PartName="/xl/drawings/drawing20.xml" ContentType="application/vnd.openxmlformats-officedocument.drawing+xml"/>
  <Override PartName="/xl/comments15.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comments16.xml" ContentType="application/vnd.openxmlformats-officedocument.spreadsheetml.comment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https://artisanatnouvelleaquitaine.sharepoint.com/sites/CFA40-EDTCONTRATSEXAMENS/Documents partages/01-EDT/01 Calendriers et prévisionnels/2024 2025/02_DOCUMENT_PREPARATOIRE_RUP/"/>
    </mc:Choice>
  </mc:AlternateContent>
  <xr:revisionPtr revIDLastSave="2883" documentId="101_{2F5D1422-15C7-4B8D-86D0-6B390CADEBD2}" xr6:coauthVersionLast="47" xr6:coauthVersionMax="47" xr10:uidLastSave="{1C580FD3-ABC5-4F80-9B83-F311C2D3F273}"/>
  <bookViews>
    <workbookView xWindow="-108" yWindow="-108" windowWidth="23256" windowHeight="12576" tabRatio="601" firstSheet="24" activeTab="30" xr2:uid="{10380F0A-BCE9-4C00-9DA2-5003DB7F36D5}"/>
  </bookViews>
  <sheets>
    <sheet name="TX CONTRACTUEL - RH" sheetId="120" r:id="rId1"/>
    <sheet name="SEMAINES_DIPLOMES" sheetId="152" r:id="rId2"/>
    <sheet name="ETP" sheetId="151" r:id="rId3"/>
    <sheet name="Feuil1" sheetId="111" r:id="rId4"/>
    <sheet name="VISITES" sheetId="157" r:id="rId5"/>
    <sheet name="CALENDRIER 3 FILIERES (2)" sheetId="216" r:id="rId6"/>
    <sheet name="CALENDRIER PRAT MECA 1" sheetId="187" r:id="rId7"/>
    <sheet name="TABLEAU DE BORD MECA 1" sheetId="188" r:id="rId8"/>
    <sheet name="PASCALE.D 1" sheetId="175" r:id="rId9"/>
    <sheet name="VIRGINIE.S 1" sheetId="170" r:id="rId10"/>
    <sheet name="CORINE.L" sheetId="101" r:id="rId11"/>
    <sheet name="PROF PSE" sheetId="171" r:id="rId12"/>
    <sheet name="MICHEL.M" sheetId="102" r:id="rId13"/>
    <sheet name="ANNE SOPHIE.T" sheetId="155" r:id="rId14"/>
    <sheet name="ISABELLE.D" sheetId="98" r:id="rId15"/>
    <sheet name="PHILIPPE.B 1 " sheetId="226" r:id="rId16"/>
    <sheet name="RABAH.D 1" sheetId="227" r:id="rId17"/>
    <sheet name="FRANCK.G" sheetId="105" r:id="rId18"/>
    <sheet name="JULIEN.C 1 (2)" sheetId="225" r:id="rId19"/>
    <sheet name="NICOLAS.P 1" sheetId="217" r:id="rId20"/>
    <sheet name="ROGER.L" sheetId="103" r:id="rId21"/>
    <sheet name="PROF-MECA 2" sheetId="224" r:id="rId22"/>
    <sheet name="JEAN-PIERRE.C 1" sheetId="183" r:id="rId23"/>
    <sheet name="JACQUES.G" sheetId="99" r:id="rId24"/>
    <sheet name="ROMAIN.D" sheetId="100" r:id="rId25"/>
    <sheet name="VACATAIRE CARR" sheetId="234" r:id="rId26"/>
    <sheet name="SAMUEL.M" sheetId="189" r:id="rId27"/>
    <sheet name="JEAN-PIERRE.C" sheetId="10" r:id="rId28"/>
    <sheet name="PARADE" sheetId="233" r:id="rId29"/>
    <sheet name="F. LABARBE" sheetId="135" r:id="rId30"/>
    <sheet name="DEL,M" sheetId="228" r:id="rId31"/>
    <sheet name="STEPHANE.G (2)" sheetId="205" r:id="rId32"/>
    <sheet name="CAROLINE (2)" sheetId="206" r:id="rId33"/>
    <sheet name="PROF ESTHETIQUE 2 (2)" sheetId="207" r:id="rId34"/>
    <sheet name="ESTELLE.B (2)" sheetId="196" r:id="rId35"/>
    <sheet name="SEVERINE.S (2)" sheetId="208" r:id="rId36"/>
    <sheet name="FLEURISTE 2 (2)" sheetId="190" r:id="rId37"/>
    <sheet name="CHRISTINE.M (2)" sheetId="209" r:id="rId38"/>
    <sheet name="RACHAEL.A (2)" sheetId="198" r:id="rId39"/>
    <sheet name="AMELIA.D" sheetId="197" r:id="rId40"/>
    <sheet name="JULIE T  FLE" sheetId="218" r:id="rId41"/>
    <sheet name="REMI.L (2)" sheetId="210" r:id="rId42"/>
    <sheet name="PROF BM" sheetId="212" r:id="rId43"/>
    <sheet name="PROF HG PSE FRANCAIS DAX" sheetId="220" r:id="rId44"/>
    <sheet name="PROF VENTE MDM" sheetId="229" r:id="rId45"/>
  </sheets>
  <externalReferences>
    <externalReference r:id="rId46"/>
    <externalReference r:id="rId47"/>
  </externalReferences>
  <definedNames>
    <definedName name="H1435_ERIC.D" localSheetId="30">[1]ERIC.D!$AY$53</definedName>
    <definedName name="H1435_ERIC.D" localSheetId="18">[2]ERIC.D!$AY$53</definedName>
    <definedName name="H1435_ERIC.D" localSheetId="15">[2]ERIC.D!$AY$53</definedName>
    <definedName name="H1435_ERIC.D" localSheetId="44">[1]ERIC.D!$AY$53</definedName>
    <definedName name="H1435_ERIC.D" localSheetId="21">[2]ERIC.D!$AY$53</definedName>
    <definedName name="H1435_ERIC.D" localSheetId="16">[2]ERIC.D!$AY$53</definedName>
    <definedName name="H1435_ERIC.D">#REF!</definedName>
    <definedName name="H22_ERIC">#REF!</definedName>
    <definedName name="H43_ERIC">#REF!</definedName>
    <definedName name="H43_ERIC.D">#REF!</definedName>
    <definedName name="H861_ERIC.D" localSheetId="30">[1]ERIC.D!$AY$52</definedName>
    <definedName name="H861_ERIC.D" localSheetId="18">[2]ERIC.D!$AY$52</definedName>
    <definedName name="H861_ERIC.D" localSheetId="15">[2]ERIC.D!$AY$52</definedName>
    <definedName name="H861_ERIC.D" localSheetId="44">[1]ERIC.D!$AY$52</definedName>
    <definedName name="H861_ERIC.D" localSheetId="21">[2]ERIC.D!$AY$52</definedName>
    <definedName name="H861_ERIC.D" localSheetId="16">[2]ERIC.D!$AY$52</definedName>
    <definedName name="H861_ERIC.D">#REF!</definedName>
    <definedName name="TE_HEBD_AN.T" localSheetId="30">'[1]ANNE SOPHIE.T'!$B$43:$AT$43</definedName>
    <definedName name="TE_HEBD_AN.T" localSheetId="18">'[2]ANNE SOPHIE.T'!$B$43:$AT$43</definedName>
    <definedName name="TE_HEBD_AN.T" localSheetId="15">'[2]ANNE SOPHIE.T'!$B$43:$AT$43</definedName>
    <definedName name="TE_HEBD_AN.T" localSheetId="44">'[1]ANNE SOPHIE.T'!$B$43:$AT$43</definedName>
    <definedName name="TE_HEBD_AN.T" localSheetId="21">'[2]ANNE SOPHIE.T'!$B$43:$AT$43</definedName>
    <definedName name="TE_HEBD_AN.T" localSheetId="16">'[2]ANNE SOPHIE.T'!$B$43:$AT$43</definedName>
    <definedName name="TE_HEBD_AN.T">'ANNE SOPHIE.T'!$B$42:$AT$42</definedName>
    <definedName name="TE_HEBD_MICH.M" localSheetId="30">[1]MICHEL.M!$B$35:$AT$35</definedName>
    <definedName name="TE_HEBD_MICH.M" localSheetId="18">[2]MICHEL.M!$B$35:$AT$35</definedName>
    <definedName name="TE_HEBD_MICH.M" localSheetId="15">[2]MICHEL.M!$B$35:$AT$35</definedName>
    <definedName name="TE_HEBD_MICH.M" localSheetId="44">[1]MICHEL.M!$B$35:$AT$35</definedName>
    <definedName name="TE_HEBD_MICH.M" localSheetId="21">[2]MICHEL.M!$B$35:$AT$35</definedName>
    <definedName name="TE_HEBD_MICH.M" localSheetId="16">[2]MICHEL.M!$B$35:$AT$35</definedName>
    <definedName name="TE_HEBD_MICH.M">MICHEL.M!$B$35:$AT$35</definedName>
    <definedName name="_xlnm.Print_Area" localSheetId="8">'PASCALE.D 1'!$A:$AY</definedName>
    <definedName name="_xlnm.Print_Area" localSheetId="33">'PROF ESTHETIQUE 2 (2)'!$A:$AX</definedName>
    <definedName name="_xlnm.Print_Area" localSheetId="7">'TABLEAU DE BORD MECA 1'!$A$1:$T$49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xlnp="http://schemas.microsoft.com/office/spreadsheetml/2019/extlinksprops" uri="{FCE6A71B-6B00-49CD-AB44-F6B1AE7CDE65}">
      <xxlnp:externalLinksPr autoRefresh="1"/>
    </ext>
  </extLst>
</workbook>
</file>

<file path=xl/calcChain.xml><?xml version="1.0" encoding="utf-8"?>
<calcChain xmlns="http://schemas.openxmlformats.org/spreadsheetml/2006/main">
  <c r="BC28" i="208" l="1"/>
  <c r="BB28" i="208"/>
  <c r="BC29" i="208"/>
  <c r="BC30" i="208"/>
  <c r="BB29" i="208"/>
  <c r="BB30" i="208"/>
  <c r="AX30" i="175"/>
  <c r="AX63" i="175"/>
  <c r="AX64" i="175"/>
  <c r="AX45" i="183" l="1"/>
  <c r="AX16" i="100" l="1"/>
  <c r="AX17" i="100"/>
  <c r="AX18" i="100"/>
  <c r="AW19" i="210" l="1"/>
  <c r="BB21" i="209"/>
  <c r="AW18" i="228"/>
  <c r="AW19" i="228"/>
  <c r="AX37" i="171"/>
  <c r="AY37" i="171"/>
  <c r="AM27" i="225"/>
  <c r="C21" i="229"/>
  <c r="AX15" i="100"/>
  <c r="AX14" i="100"/>
  <c r="AX13" i="103" l="1"/>
  <c r="AX14" i="103"/>
  <c r="AX15" i="103"/>
  <c r="AX16" i="103"/>
  <c r="AX12" i="100" l="1"/>
  <c r="AY15" i="234"/>
  <c r="AT53" i="234"/>
  <c r="AS53" i="234"/>
  <c r="AR53" i="234"/>
  <c r="AQ53" i="234"/>
  <c r="AP53" i="234"/>
  <c r="AO53" i="234"/>
  <c r="AN53" i="234"/>
  <c r="AM53" i="234"/>
  <c r="AL53" i="234"/>
  <c r="AK53" i="234"/>
  <c r="AH53" i="234"/>
  <c r="AG53" i="234"/>
  <c r="AF53" i="234"/>
  <c r="AE53" i="234"/>
  <c r="AD53" i="234"/>
  <c r="AC53" i="234"/>
  <c r="AB53" i="234"/>
  <c r="Z53" i="234"/>
  <c r="Y53" i="234"/>
  <c r="X53" i="234"/>
  <c r="W53" i="234"/>
  <c r="V53" i="234"/>
  <c r="U53" i="234"/>
  <c r="T53" i="234"/>
  <c r="Q53" i="234"/>
  <c r="P53" i="234"/>
  <c r="O53" i="234"/>
  <c r="N53" i="234"/>
  <c r="M53" i="234"/>
  <c r="L53" i="234"/>
  <c r="K53" i="234"/>
  <c r="I53" i="234"/>
  <c r="H53" i="234"/>
  <c r="G53" i="234"/>
  <c r="F53" i="234"/>
  <c r="E53" i="234"/>
  <c r="D53" i="234"/>
  <c r="C53" i="234"/>
  <c r="B53" i="234"/>
  <c r="AX53" i="234" s="1"/>
  <c r="AX52" i="234"/>
  <c r="AX51" i="234"/>
  <c r="AX50" i="234"/>
  <c r="AX49" i="234"/>
  <c r="AX48" i="234"/>
  <c r="AX47" i="234"/>
  <c r="AX46" i="234"/>
  <c r="AX45" i="234"/>
  <c r="AX44" i="234"/>
  <c r="AX43" i="234"/>
  <c r="AX42" i="234"/>
  <c r="AX41" i="234"/>
  <c r="AX40" i="234"/>
  <c r="AX39" i="234"/>
  <c r="AX38" i="234"/>
  <c r="AX37" i="234"/>
  <c r="AX36" i="234"/>
  <c r="AX35" i="234"/>
  <c r="AX34" i="234"/>
  <c r="AX33" i="234"/>
  <c r="AX32" i="234"/>
  <c r="AX31" i="234"/>
  <c r="AX30" i="234"/>
  <c r="AX29" i="234"/>
  <c r="AX28" i="234"/>
  <c r="AX27" i="234"/>
  <c r="AX26" i="234"/>
  <c r="AX25" i="234"/>
  <c r="AX24" i="234"/>
  <c r="AX23" i="234"/>
  <c r="AX22" i="234"/>
  <c r="AU20" i="234"/>
  <c r="AT20" i="234"/>
  <c r="AT54" i="234" s="1"/>
  <c r="AS20" i="234"/>
  <c r="AS54" i="234" s="1"/>
  <c r="AR20" i="234"/>
  <c r="AR54" i="234" s="1"/>
  <c r="AQ20" i="234"/>
  <c r="AP20" i="234"/>
  <c r="AO20" i="234"/>
  <c r="AO54" i="234" s="1"/>
  <c r="AN20" i="234"/>
  <c r="AM20" i="234"/>
  <c r="AL20" i="234"/>
  <c r="AL54" i="234" s="1"/>
  <c r="AK20" i="234"/>
  <c r="AK54" i="234" s="1"/>
  <c r="AH20" i="234"/>
  <c r="AH54" i="234" s="1"/>
  <c r="AG20" i="234"/>
  <c r="AF20" i="234"/>
  <c r="AE20" i="234"/>
  <c r="AE54" i="234" s="1"/>
  <c r="AD20" i="234"/>
  <c r="AC20" i="234"/>
  <c r="AB20" i="234"/>
  <c r="AB54" i="234" s="1"/>
  <c r="Z20" i="234"/>
  <c r="Z54" i="234" s="1"/>
  <c r="Y20" i="234"/>
  <c r="Y54" i="234" s="1"/>
  <c r="X20" i="234"/>
  <c r="W20" i="234"/>
  <c r="V20" i="234"/>
  <c r="V54" i="234" s="1"/>
  <c r="U20" i="234"/>
  <c r="T20" i="234"/>
  <c r="Q20" i="234"/>
  <c r="Q54" i="234" s="1"/>
  <c r="P20" i="234"/>
  <c r="P54" i="234" s="1"/>
  <c r="O20" i="234"/>
  <c r="O54" i="234" s="1"/>
  <c r="N20" i="234"/>
  <c r="M20" i="234"/>
  <c r="L20" i="234"/>
  <c r="L54" i="234" s="1"/>
  <c r="K20" i="234"/>
  <c r="I20" i="234"/>
  <c r="H20" i="234"/>
  <c r="H54" i="234" s="1"/>
  <c r="G20" i="234"/>
  <c r="G54" i="234" s="1"/>
  <c r="F20" i="234"/>
  <c r="F54" i="234" s="1"/>
  <c r="E20" i="234"/>
  <c r="D20" i="234"/>
  <c r="C20" i="234"/>
  <c r="C54" i="234" s="1"/>
  <c r="B20" i="234"/>
  <c r="AY19" i="234"/>
  <c r="AX19" i="234"/>
  <c r="AY18" i="234"/>
  <c r="AX18" i="234"/>
  <c r="AX17" i="234"/>
  <c r="AY16" i="234"/>
  <c r="AX16" i="234"/>
  <c r="AX15" i="234"/>
  <c r="AY14" i="234"/>
  <c r="AX14" i="234"/>
  <c r="AY13" i="234"/>
  <c r="AX13" i="234"/>
  <c r="AY12" i="234"/>
  <c r="AX12" i="234"/>
  <c r="AX28" i="233"/>
  <c r="C28" i="233"/>
  <c r="D28" i="233"/>
  <c r="E28" i="233"/>
  <c r="F28" i="233"/>
  <c r="G28" i="233"/>
  <c r="H28" i="233"/>
  <c r="I28" i="233"/>
  <c r="J28" i="233"/>
  <c r="L28" i="233"/>
  <c r="M28" i="233"/>
  <c r="N28" i="233"/>
  <c r="O28" i="233"/>
  <c r="P28" i="233"/>
  <c r="Q28" i="233"/>
  <c r="R28" i="233"/>
  <c r="U28" i="233"/>
  <c r="V28" i="233"/>
  <c r="W28" i="233"/>
  <c r="X28" i="233"/>
  <c r="Y28" i="233"/>
  <c r="Z28" i="233"/>
  <c r="AA28" i="233"/>
  <c r="AC28" i="233"/>
  <c r="AD28" i="233"/>
  <c r="AE28" i="233"/>
  <c r="AF28" i="233"/>
  <c r="AG28" i="233"/>
  <c r="AH28" i="233"/>
  <c r="AI28" i="233"/>
  <c r="AL28" i="233"/>
  <c r="AM28" i="233"/>
  <c r="AN28" i="233"/>
  <c r="AO28" i="233"/>
  <c r="AP28" i="233"/>
  <c r="AQ28" i="233"/>
  <c r="AR28" i="233"/>
  <c r="AS28" i="233"/>
  <c r="AT28" i="233"/>
  <c r="AU28" i="233"/>
  <c r="BA61" i="233"/>
  <c r="AZ61" i="233"/>
  <c r="AZ62" i="233" s="1"/>
  <c r="AY61" i="233"/>
  <c r="AX61" i="233"/>
  <c r="AW61" i="233"/>
  <c r="AV61" i="233"/>
  <c r="AU61" i="233"/>
  <c r="AT61" i="233"/>
  <c r="AS61" i="233"/>
  <c r="AR61" i="233"/>
  <c r="AQ61" i="233"/>
  <c r="AP61" i="233"/>
  <c r="AO61" i="233"/>
  <c r="AN61" i="233"/>
  <c r="AM61" i="233"/>
  <c r="AL61" i="233"/>
  <c r="AI61" i="233"/>
  <c r="AH61" i="233"/>
  <c r="AG61" i="233"/>
  <c r="AF61" i="233"/>
  <c r="AE61" i="233"/>
  <c r="AD61" i="233"/>
  <c r="AC61" i="233"/>
  <c r="AA61" i="233"/>
  <c r="Z61" i="233"/>
  <c r="Y61" i="233"/>
  <c r="X61" i="233"/>
  <c r="W61" i="233"/>
  <c r="V61" i="233"/>
  <c r="U61" i="233"/>
  <c r="R61" i="233"/>
  <c r="Q61" i="233"/>
  <c r="P61" i="233"/>
  <c r="O61" i="233"/>
  <c r="N61" i="233"/>
  <c r="M61" i="233"/>
  <c r="L61" i="233"/>
  <c r="J61" i="233"/>
  <c r="I61" i="233"/>
  <c r="H61" i="233"/>
  <c r="G61" i="233"/>
  <c r="F61" i="233"/>
  <c r="E61" i="233"/>
  <c r="D61" i="233"/>
  <c r="C61" i="233"/>
  <c r="BB61" i="233" s="1"/>
  <c r="B61" i="233"/>
  <c r="BB60" i="233"/>
  <c r="BB59" i="233"/>
  <c r="BB58" i="233"/>
  <c r="BB57" i="233"/>
  <c r="BB56" i="233"/>
  <c r="BB55" i="233"/>
  <c r="BB54" i="233"/>
  <c r="BB53" i="233"/>
  <c r="BB52" i="233"/>
  <c r="BB51" i="233"/>
  <c r="BB50" i="233"/>
  <c r="BB49" i="233"/>
  <c r="BB48" i="233"/>
  <c r="BB47" i="233"/>
  <c r="BB46" i="233"/>
  <c r="BB45" i="233"/>
  <c r="BB44" i="233"/>
  <c r="BB43" i="233"/>
  <c r="BB42" i="233"/>
  <c r="BB41" i="233"/>
  <c r="BB40" i="233"/>
  <c r="BB39" i="233"/>
  <c r="BB38" i="233"/>
  <c r="BB37" i="233"/>
  <c r="BB36" i="233"/>
  <c r="BB35" i="233"/>
  <c r="BB34" i="233"/>
  <c r="BB33" i="233"/>
  <c r="BB32" i="233"/>
  <c r="BB31" i="233"/>
  <c r="BB30" i="233"/>
  <c r="AU62" i="233"/>
  <c r="AT62" i="233"/>
  <c r="AS62" i="233"/>
  <c r="AR62" i="233"/>
  <c r="AQ62" i="233"/>
  <c r="AP62" i="233"/>
  <c r="AO62" i="233"/>
  <c r="AN62" i="233"/>
  <c r="AM62" i="233"/>
  <c r="AL62" i="233"/>
  <c r="AI62" i="233"/>
  <c r="AH62" i="233"/>
  <c r="AG62" i="233"/>
  <c r="AF62" i="233"/>
  <c r="AE62" i="233"/>
  <c r="AD62" i="233"/>
  <c r="AC62" i="233"/>
  <c r="AA62" i="233"/>
  <c r="Z62" i="233"/>
  <c r="Y62" i="233"/>
  <c r="X62" i="233"/>
  <c r="W62" i="233"/>
  <c r="V62" i="233"/>
  <c r="U62" i="233"/>
  <c r="R62" i="233"/>
  <c r="Q62" i="233"/>
  <c r="P62" i="233"/>
  <c r="O62" i="233"/>
  <c r="N62" i="233"/>
  <c r="M62" i="233"/>
  <c r="L62" i="233"/>
  <c r="J62" i="233"/>
  <c r="I62" i="233"/>
  <c r="H62" i="233"/>
  <c r="G62" i="233"/>
  <c r="F62" i="233"/>
  <c r="E62" i="233"/>
  <c r="D62" i="233"/>
  <c r="BC27" i="233"/>
  <c r="BB27" i="233"/>
  <c r="BC26" i="233"/>
  <c r="BB26" i="233"/>
  <c r="BC25" i="233"/>
  <c r="BB25" i="233"/>
  <c r="BC24" i="233"/>
  <c r="BB24" i="233"/>
  <c r="BC23" i="233"/>
  <c r="BB23" i="233"/>
  <c r="BC22" i="233"/>
  <c r="BB22" i="233"/>
  <c r="BC21" i="233"/>
  <c r="BB21" i="233"/>
  <c r="BC20" i="233"/>
  <c r="BB20" i="233"/>
  <c r="BC19" i="233"/>
  <c r="BB19" i="233"/>
  <c r="BC18" i="233"/>
  <c r="BB18" i="233"/>
  <c r="BC17" i="233"/>
  <c r="BB17" i="233"/>
  <c r="BC16" i="233"/>
  <c r="BB16" i="233"/>
  <c r="BC15" i="233"/>
  <c r="BB15" i="233"/>
  <c r="BC14" i="233"/>
  <c r="BB14" i="233"/>
  <c r="BC13" i="233"/>
  <c r="BB13" i="233"/>
  <c r="BC12" i="233"/>
  <c r="BC28" i="233" s="1"/>
  <c r="BB12" i="233"/>
  <c r="AX19" i="100"/>
  <c r="AY13" i="100"/>
  <c r="AX13" i="100"/>
  <c r="AY14" i="100"/>
  <c r="B20" i="100"/>
  <c r="B54" i="100" s="1"/>
  <c r="C20" i="100"/>
  <c r="D20" i="100"/>
  <c r="E20" i="100"/>
  <c r="F20" i="100"/>
  <c r="G20" i="100"/>
  <c r="H20" i="100"/>
  <c r="I20" i="100"/>
  <c r="K20" i="100"/>
  <c r="L20" i="100"/>
  <c r="M20" i="100"/>
  <c r="N20" i="100"/>
  <c r="O20" i="100"/>
  <c r="P20" i="100"/>
  <c r="Q20" i="100"/>
  <c r="T20" i="100"/>
  <c r="U20" i="100"/>
  <c r="V20" i="100"/>
  <c r="W20" i="100"/>
  <c r="X20" i="100"/>
  <c r="Y20" i="100"/>
  <c r="Z20" i="100"/>
  <c r="AB20" i="100"/>
  <c r="AC20" i="100"/>
  <c r="AD20" i="100"/>
  <c r="AE20" i="100"/>
  <c r="AF20" i="100"/>
  <c r="AG20" i="100"/>
  <c r="AH20" i="100"/>
  <c r="AK20" i="100"/>
  <c r="AL20" i="100"/>
  <c r="AM20" i="100"/>
  <c r="AN20" i="100"/>
  <c r="AO20" i="100"/>
  <c r="AP20" i="100"/>
  <c r="AQ20" i="100"/>
  <c r="AR20" i="100"/>
  <c r="AS20" i="100"/>
  <c r="AT20" i="100"/>
  <c r="D54" i="234" l="1"/>
  <c r="M54" i="234"/>
  <c r="W54" i="234"/>
  <c r="AF54" i="234"/>
  <c r="AP54" i="234"/>
  <c r="I54" i="234"/>
  <c r="T54" i="234"/>
  <c r="AC54" i="234"/>
  <c r="AM54" i="234"/>
  <c r="AX20" i="234"/>
  <c r="AY56" i="234" s="1"/>
  <c r="K54" i="234"/>
  <c r="U54" i="234"/>
  <c r="AD54" i="234"/>
  <c r="AN54" i="234"/>
  <c r="AY20" i="234"/>
  <c r="E54" i="234"/>
  <c r="N54" i="234"/>
  <c r="X54" i="234"/>
  <c r="AG54" i="234"/>
  <c r="AQ54" i="234"/>
  <c r="B54" i="234"/>
  <c r="BC68" i="233"/>
  <c r="BB28" i="233"/>
  <c r="BC64" i="233" s="1"/>
  <c r="B62" i="233"/>
  <c r="BA28" i="233"/>
  <c r="C62" i="233"/>
  <c r="BC66" i="233" s="1"/>
  <c r="AZ28" i="233"/>
  <c r="AY59" i="234" l="1"/>
  <c r="AY58" i="234"/>
  <c r="AX54" i="234"/>
  <c r="BC67" i="233"/>
  <c r="BB62" i="233"/>
  <c r="J22" i="188"/>
  <c r="J21" i="188"/>
  <c r="J20" i="188"/>
  <c r="J19" i="188"/>
  <c r="J18" i="188"/>
  <c r="J16" i="188"/>
  <c r="J12" i="188"/>
  <c r="B23" i="188"/>
  <c r="B22" i="188"/>
  <c r="B21" i="188"/>
  <c r="B20" i="188"/>
  <c r="B19" i="188"/>
  <c r="B18" i="188"/>
  <c r="B17" i="188"/>
  <c r="B16" i="188"/>
  <c r="B15" i="188"/>
  <c r="B14" i="188"/>
  <c r="B12" i="188"/>
  <c r="AX49" i="170"/>
  <c r="AX50" i="170"/>
  <c r="AY57" i="234" l="1"/>
  <c r="AY55" i="234"/>
  <c r="BC65" i="233"/>
  <c r="BC63" i="233"/>
  <c r="AW30" i="197"/>
  <c r="AW29" i="197"/>
  <c r="AW32" i="198"/>
  <c r="AW33" i="198"/>
  <c r="AW34" i="198"/>
  <c r="AW15" i="228" l="1"/>
  <c r="BB20" i="229" l="1"/>
  <c r="AY16" i="99" l="1"/>
  <c r="AX22" i="225"/>
  <c r="AX23" i="225"/>
  <c r="AK33" i="170"/>
  <c r="AY27" i="170"/>
  <c r="B33" i="170"/>
  <c r="AY26" i="170"/>
  <c r="AX27" i="170"/>
  <c r="AX26" i="170"/>
  <c r="AY29" i="170" l="1"/>
  <c r="AX25" i="198"/>
  <c r="AW25" i="198"/>
  <c r="AX23" i="227" l="1"/>
  <c r="AX24" i="227"/>
  <c r="AX19" i="227"/>
  <c r="AY19" i="227"/>
  <c r="AX21" i="198"/>
  <c r="B14" i="187" a="1"/>
  <c r="B14" i="187" s="1"/>
  <c r="BC12" i="216"/>
  <c r="AU40" i="216"/>
  <c r="D4" i="229"/>
  <c r="E4" i="229" s="1"/>
  <c r="I4" i="229"/>
  <c r="J4" i="229" s="1"/>
  <c r="J5" i="229" s="1"/>
  <c r="V4" i="229"/>
  <c r="W4" i="229" s="1"/>
  <c r="Z4" i="229"/>
  <c r="AA4" i="229" s="1"/>
  <c r="AA5" i="229" s="1"/>
  <c r="AD4" i="229"/>
  <c r="AE4" i="229" s="1"/>
  <c r="C5" i="229"/>
  <c r="H5" i="229"/>
  <c r="L5" i="229"/>
  <c r="M5" i="229"/>
  <c r="N5" i="229"/>
  <c r="O5" i="229"/>
  <c r="P5" i="229"/>
  <c r="Q5" i="229"/>
  <c r="R5" i="229"/>
  <c r="U5" i="229"/>
  <c r="Y5" i="229"/>
  <c r="Z5" i="229"/>
  <c r="AC5" i="229"/>
  <c r="AH5" i="229"/>
  <c r="AL5" i="229"/>
  <c r="AM5" i="229"/>
  <c r="AN5" i="229"/>
  <c r="AO5" i="229"/>
  <c r="AP5" i="229"/>
  <c r="AQ5" i="229"/>
  <c r="AR5" i="229"/>
  <c r="AS5" i="229"/>
  <c r="BB12" i="229"/>
  <c r="BC12" i="229"/>
  <c r="BB13" i="229"/>
  <c r="BC13" i="229"/>
  <c r="BB14" i="229"/>
  <c r="BC14" i="229"/>
  <c r="BB15" i="229"/>
  <c r="BC15" i="229"/>
  <c r="BB16" i="229"/>
  <c r="BC16" i="229"/>
  <c r="BB17" i="229"/>
  <c r="BC17" i="229"/>
  <c r="BB18" i="229"/>
  <c r="BC18" i="229"/>
  <c r="BB19" i="229"/>
  <c r="B21" i="229"/>
  <c r="D21" i="229"/>
  <c r="E21" i="229"/>
  <c r="F21" i="229"/>
  <c r="F57" i="229" s="1"/>
  <c r="G21" i="229"/>
  <c r="AX21" i="229" s="1"/>
  <c r="H21" i="229"/>
  <c r="I21" i="229"/>
  <c r="J21" i="229"/>
  <c r="L21" i="229"/>
  <c r="M21" i="229"/>
  <c r="N21" i="229"/>
  <c r="N57" i="229" s="1"/>
  <c r="O21" i="229"/>
  <c r="O57" i="229" s="1"/>
  <c r="P21" i="229"/>
  <c r="P57" i="229" s="1"/>
  <c r="Q21" i="229"/>
  <c r="R21" i="229"/>
  <c r="U21" i="229"/>
  <c r="V21" i="229"/>
  <c r="V57" i="229" s="1"/>
  <c r="W21" i="229"/>
  <c r="X21" i="229"/>
  <c r="Y21" i="229"/>
  <c r="Z21" i="229"/>
  <c r="Z57" i="229" s="1"/>
  <c r="AA21" i="229"/>
  <c r="AC21" i="229"/>
  <c r="AD21" i="229"/>
  <c r="AE21" i="229"/>
  <c r="AF21" i="229"/>
  <c r="AG21" i="229"/>
  <c r="AH21" i="229"/>
  <c r="AH57" i="229" s="1"/>
  <c r="AI21" i="229"/>
  <c r="AI57" i="229" s="1"/>
  <c r="AK21" i="229"/>
  <c r="AL21" i="229"/>
  <c r="AM21" i="229"/>
  <c r="AN21" i="229"/>
  <c r="AO21" i="229"/>
  <c r="AP21" i="229"/>
  <c r="AP57" i="229" s="1"/>
  <c r="AQ21" i="229"/>
  <c r="AQ57" i="229" s="1"/>
  <c r="AR21" i="229"/>
  <c r="AR57" i="229" s="1"/>
  <c r="AS21" i="229"/>
  <c r="AT21" i="229"/>
  <c r="AU21" i="229"/>
  <c r="BB23" i="229"/>
  <c r="BB24" i="229"/>
  <c r="BB25" i="229"/>
  <c r="BB26" i="229"/>
  <c r="BB27" i="229"/>
  <c r="BB28" i="229"/>
  <c r="BB29" i="229"/>
  <c r="BB30" i="229"/>
  <c r="BB31" i="229"/>
  <c r="BB32" i="229"/>
  <c r="BB33" i="229"/>
  <c r="BB34" i="229"/>
  <c r="BB35" i="229"/>
  <c r="BB36" i="229"/>
  <c r="BB37" i="229"/>
  <c r="BB38" i="229"/>
  <c r="BB39" i="229"/>
  <c r="BB40" i="229"/>
  <c r="BB41" i="229"/>
  <c r="BB42" i="229"/>
  <c r="BB43" i="229"/>
  <c r="BB44" i="229"/>
  <c r="BB45" i="229"/>
  <c r="BB46" i="229"/>
  <c r="BB47" i="229"/>
  <c r="BB48" i="229"/>
  <c r="BB49" i="229"/>
  <c r="BB50" i="229"/>
  <c r="BB51" i="229"/>
  <c r="BB52" i="229"/>
  <c r="BB53" i="229"/>
  <c r="BB54" i="229"/>
  <c r="BB55" i="229"/>
  <c r="B56" i="229"/>
  <c r="B57" i="229" s="1"/>
  <c r="C56" i="229"/>
  <c r="C57" i="229" s="1"/>
  <c r="D56" i="229"/>
  <c r="D57" i="229" s="1"/>
  <c r="E56" i="229"/>
  <c r="E57" i="229" s="1"/>
  <c r="F56" i="229"/>
  <c r="G56" i="229"/>
  <c r="H56" i="229"/>
  <c r="I56" i="229"/>
  <c r="J56" i="229"/>
  <c r="J57" i="229" s="1"/>
  <c r="K56" i="229"/>
  <c r="L56" i="229"/>
  <c r="M56" i="229"/>
  <c r="M57" i="229" s="1"/>
  <c r="N56" i="229"/>
  <c r="O56" i="229"/>
  <c r="P56" i="229"/>
  <c r="Q56" i="229"/>
  <c r="R56" i="229"/>
  <c r="S56" i="229"/>
  <c r="T56" i="229"/>
  <c r="U56" i="229"/>
  <c r="U57" i="229" s="1"/>
  <c r="V56" i="229"/>
  <c r="W56" i="229"/>
  <c r="X56" i="229"/>
  <c r="Y56" i="229"/>
  <c r="Z56" i="229"/>
  <c r="AA56" i="229"/>
  <c r="AB56" i="229"/>
  <c r="AC56" i="229"/>
  <c r="AD56" i="229"/>
  <c r="AE56" i="229"/>
  <c r="AF56" i="229"/>
  <c r="AG56" i="229"/>
  <c r="AH56" i="229"/>
  <c r="AI56" i="229"/>
  <c r="AJ56" i="229"/>
  <c r="AK56" i="229"/>
  <c r="AL56" i="229"/>
  <c r="AM56" i="229"/>
  <c r="AN56" i="229"/>
  <c r="AO56" i="229"/>
  <c r="AP56" i="229"/>
  <c r="AQ56" i="229"/>
  <c r="AR56" i="229"/>
  <c r="AS56" i="229"/>
  <c r="AT56" i="229"/>
  <c r="AU56" i="229"/>
  <c r="AV56" i="229"/>
  <c r="AV57" i="229" s="1"/>
  <c r="AW56" i="229"/>
  <c r="AX56" i="229"/>
  <c r="AY56" i="229"/>
  <c r="AZ56" i="229"/>
  <c r="AZ57" i="229" s="1"/>
  <c r="BA56" i="229"/>
  <c r="W57" i="229"/>
  <c r="AD57" i="229"/>
  <c r="AE57" i="229"/>
  <c r="AT57" i="229"/>
  <c r="L57" i="229" l="1"/>
  <c r="D5" i="229"/>
  <c r="AF57" i="229"/>
  <c r="X57" i="229"/>
  <c r="V5" i="229"/>
  <c r="I5" i="229"/>
  <c r="AO57" i="229"/>
  <c r="AL57" i="229"/>
  <c r="R57" i="229"/>
  <c r="AG57" i="229"/>
  <c r="AC57" i="229"/>
  <c r="I57" i="229"/>
  <c r="AD5" i="229"/>
  <c r="AS57" i="229"/>
  <c r="AA57" i="229"/>
  <c r="Q57" i="229"/>
  <c r="H57" i="229"/>
  <c r="BC21" i="229"/>
  <c r="BB21" i="229"/>
  <c r="BC59" i="229" s="1"/>
  <c r="Y57" i="229"/>
  <c r="BB56" i="229"/>
  <c r="AN57" i="229"/>
  <c r="AU57" i="229"/>
  <c r="AM57" i="229"/>
  <c r="BA21" i="229"/>
  <c r="AF4" i="229"/>
  <c r="AF5" i="229" s="1"/>
  <c r="AE5" i="229"/>
  <c r="X4" i="229"/>
  <c r="X5" i="229" s="1"/>
  <c r="W5" i="229"/>
  <c r="F4" i="229"/>
  <c r="E5" i="229"/>
  <c r="AZ21" i="229"/>
  <c r="G57" i="229"/>
  <c r="BC61" i="229" l="1"/>
  <c r="BC62" i="229"/>
  <c r="BB57" i="229"/>
  <c r="BC58" i="229" s="1"/>
  <c r="G4" i="229"/>
  <c r="F5" i="229"/>
  <c r="BC60" i="229" l="1"/>
  <c r="AW12" i="228"/>
  <c r="AX12" i="228"/>
  <c r="AW13" i="228"/>
  <c r="AX13" i="228"/>
  <c r="AW14" i="228"/>
  <c r="AX14" i="228"/>
  <c r="AW16" i="228"/>
  <c r="AW17" i="228"/>
  <c r="AW21" i="228"/>
  <c r="AW22" i="228"/>
  <c r="AX22" i="228"/>
  <c r="B23" i="228"/>
  <c r="C23" i="228"/>
  <c r="D23" i="228"/>
  <c r="E23" i="228"/>
  <c r="F23" i="228"/>
  <c r="G23" i="228"/>
  <c r="H23" i="228"/>
  <c r="I23" i="228"/>
  <c r="K23" i="228"/>
  <c r="L23" i="228"/>
  <c r="M23" i="228"/>
  <c r="N23" i="228"/>
  <c r="O23" i="228"/>
  <c r="P23" i="228"/>
  <c r="Q23" i="228"/>
  <c r="Q57" i="228" s="1"/>
  <c r="T23" i="228"/>
  <c r="U23" i="228"/>
  <c r="V23" i="228"/>
  <c r="W23" i="228"/>
  <c r="X23" i="228"/>
  <c r="Y23" i="228"/>
  <c r="Z23" i="228"/>
  <c r="AB23" i="228"/>
  <c r="AC23" i="228"/>
  <c r="AD23" i="228"/>
  <c r="AE23" i="228"/>
  <c r="AF23" i="228"/>
  <c r="AG23" i="228"/>
  <c r="AH23" i="228"/>
  <c r="AK23" i="228"/>
  <c r="AL23" i="228"/>
  <c r="AL57" i="228" s="1"/>
  <c r="AM23" i="228"/>
  <c r="AN23" i="228"/>
  <c r="AO23" i="228"/>
  <c r="AP23" i="228"/>
  <c r="AQ23" i="228"/>
  <c r="AR23" i="228"/>
  <c r="AS23" i="228"/>
  <c r="AT23" i="228"/>
  <c r="AU23" i="228"/>
  <c r="AW25" i="228"/>
  <c r="AW26" i="228"/>
  <c r="AW27" i="228"/>
  <c r="AW28" i="228"/>
  <c r="AW29" i="228"/>
  <c r="AW30" i="228"/>
  <c r="AW31" i="228"/>
  <c r="AW32" i="228"/>
  <c r="AW33" i="228"/>
  <c r="AW34" i="228"/>
  <c r="AW35" i="228"/>
  <c r="AW36" i="228"/>
  <c r="AW37" i="228"/>
  <c r="AW38" i="228"/>
  <c r="AW39" i="228"/>
  <c r="AW40" i="228"/>
  <c r="AW41" i="228"/>
  <c r="AW42" i="228"/>
  <c r="AW43" i="228"/>
  <c r="AW44" i="228"/>
  <c r="AW45" i="228"/>
  <c r="AW46" i="228"/>
  <c r="AW47" i="228"/>
  <c r="AW48" i="228"/>
  <c r="AW49" i="228"/>
  <c r="AW50" i="228"/>
  <c r="AW51" i="228"/>
  <c r="AW52" i="228"/>
  <c r="AW53" i="228"/>
  <c r="AW54" i="228"/>
  <c r="AW55" i="228"/>
  <c r="B56" i="228"/>
  <c r="C56" i="228"/>
  <c r="D56" i="228"/>
  <c r="E56" i="228"/>
  <c r="F56" i="228"/>
  <c r="G56" i="228"/>
  <c r="H56" i="228"/>
  <c r="I56" i="228"/>
  <c r="K56" i="228"/>
  <c r="L56" i="228"/>
  <c r="M56" i="228"/>
  <c r="N56" i="228"/>
  <c r="O56" i="228"/>
  <c r="P56" i="228"/>
  <c r="Q56" i="228"/>
  <c r="T56" i="228"/>
  <c r="U56" i="228"/>
  <c r="V56" i="228"/>
  <c r="W56" i="228"/>
  <c r="X56" i="228"/>
  <c r="Y56" i="228"/>
  <c r="Z56" i="228"/>
  <c r="AB56" i="228"/>
  <c r="AC56" i="228"/>
  <c r="AD56" i="228"/>
  <c r="AE56" i="228"/>
  <c r="AF56" i="228"/>
  <c r="AG56" i="228"/>
  <c r="AH56" i="228"/>
  <c r="AK56" i="228"/>
  <c r="AL56" i="228"/>
  <c r="AM56" i="228"/>
  <c r="AN56" i="228"/>
  <c r="AO56" i="228"/>
  <c r="AP56" i="228"/>
  <c r="AQ56" i="228"/>
  <c r="AR56" i="228"/>
  <c r="AS56" i="228"/>
  <c r="AT56" i="228"/>
  <c r="AU56" i="228"/>
  <c r="AV56" i="228"/>
  <c r="AV57" i="228" s="1"/>
  <c r="AD57" i="228"/>
  <c r="L41" i="171"/>
  <c r="B41" i="171"/>
  <c r="AY39" i="171"/>
  <c r="AY38" i="171"/>
  <c r="AX38" i="171"/>
  <c r="AX39" i="171"/>
  <c r="AY14" i="170"/>
  <c r="H57" i="228" l="1"/>
  <c r="AX23" i="228"/>
  <c r="AO57" i="228"/>
  <c r="AK57" i="228"/>
  <c r="AT57" i="228"/>
  <c r="AU57" i="228"/>
  <c r="AM57" i="228"/>
  <c r="AR57" i="228"/>
  <c r="AH57" i="228"/>
  <c r="Y57" i="228"/>
  <c r="O57" i="228"/>
  <c r="AP57" i="228"/>
  <c r="AE57" i="228"/>
  <c r="V57" i="228"/>
  <c r="L57" i="228"/>
  <c r="F57" i="228"/>
  <c r="W57" i="228"/>
  <c r="M57" i="228"/>
  <c r="D57" i="228"/>
  <c r="C57" i="228"/>
  <c r="AN57" i="228"/>
  <c r="AB57" i="228"/>
  <c r="AF57" i="228"/>
  <c r="Z57" i="228"/>
  <c r="P57" i="228"/>
  <c r="AW23" i="228"/>
  <c r="AX59" i="228" s="1"/>
  <c r="AS57" i="228"/>
  <c r="AC57" i="228"/>
  <c r="T57" i="228"/>
  <c r="N57" i="228"/>
  <c r="I57" i="228"/>
  <c r="G57" i="228"/>
  <c r="AG57" i="228"/>
  <c r="X57" i="228"/>
  <c r="U57" i="228"/>
  <c r="K57" i="228"/>
  <c r="B57" i="228"/>
  <c r="AQ57" i="228"/>
  <c r="E57" i="228"/>
  <c r="AW56" i="228"/>
  <c r="B26" i="212"/>
  <c r="AW42" i="212"/>
  <c r="AW40" i="212"/>
  <c r="AW39" i="212"/>
  <c r="AW38" i="212"/>
  <c r="AW37" i="212"/>
  <c r="AW28" i="212"/>
  <c r="AX62" i="228" l="1"/>
  <c r="AW57" i="228"/>
  <c r="AX61" i="228"/>
  <c r="AN30" i="175"/>
  <c r="AO30" i="175"/>
  <c r="AP30" i="175"/>
  <c r="AQ30" i="175"/>
  <c r="AR30" i="175"/>
  <c r="AS30" i="175"/>
  <c r="AT30" i="175"/>
  <c r="AM30" i="175"/>
  <c r="AY15" i="175"/>
  <c r="AY14" i="175"/>
  <c r="AY13" i="175"/>
  <c r="AY12" i="175"/>
  <c r="M30" i="175"/>
  <c r="C30" i="175"/>
  <c r="B30" i="175"/>
  <c r="AX60" i="228" l="1"/>
  <c r="AX58" i="228"/>
  <c r="AX15" i="105"/>
  <c r="AB33" i="170" l="1"/>
  <c r="L33" i="170"/>
  <c r="AY21" i="170"/>
  <c r="AX13" i="212" l="1"/>
  <c r="AX20" i="212"/>
  <c r="AX24" i="212"/>
  <c r="AX23" i="212"/>
  <c r="AX16" i="212"/>
  <c r="AW16" i="212"/>
  <c r="AX22" i="227"/>
  <c r="H27" i="225"/>
  <c r="AX12" i="227" l="1"/>
  <c r="AY12" i="227"/>
  <c r="AX13" i="227"/>
  <c r="AY13" i="227"/>
  <c r="AX14" i="227"/>
  <c r="AY14" i="227"/>
  <c r="AX15" i="227"/>
  <c r="AY15" i="227"/>
  <c r="AX16" i="227"/>
  <c r="AY16" i="227"/>
  <c r="AX17" i="227"/>
  <c r="AY17" i="227"/>
  <c r="AX18" i="227"/>
  <c r="AY18" i="227"/>
  <c r="AX20" i="227"/>
  <c r="AY20" i="227"/>
  <c r="AX21" i="227"/>
  <c r="AY21" i="227"/>
  <c r="AY22" i="227"/>
  <c r="B25" i="227"/>
  <c r="C25" i="227"/>
  <c r="D25" i="227"/>
  <c r="E25" i="227"/>
  <c r="F25" i="227"/>
  <c r="G25" i="227"/>
  <c r="H25" i="227"/>
  <c r="I25" i="227"/>
  <c r="K25" i="227"/>
  <c r="L25" i="227"/>
  <c r="M25" i="227"/>
  <c r="N25" i="227"/>
  <c r="O25" i="227"/>
  <c r="P25" i="227"/>
  <c r="Q25" i="227"/>
  <c r="T25" i="227"/>
  <c r="U25" i="227"/>
  <c r="V25" i="227"/>
  <c r="W25" i="227"/>
  <c r="X25" i="227"/>
  <c r="Y25" i="227"/>
  <c r="Z25" i="227"/>
  <c r="AB25" i="227"/>
  <c r="AC25" i="227"/>
  <c r="AD25" i="227"/>
  <c r="AE25" i="227"/>
  <c r="AF25" i="227"/>
  <c r="AG25" i="227"/>
  <c r="AH25" i="227"/>
  <c r="AK25" i="227"/>
  <c r="AL25" i="227"/>
  <c r="AM25" i="227"/>
  <c r="AN25" i="227"/>
  <c r="AO25" i="227"/>
  <c r="AP25" i="227"/>
  <c r="AQ25" i="227"/>
  <c r="AR25" i="227"/>
  <c r="AS25" i="227"/>
  <c r="AT25" i="227"/>
  <c r="AX27" i="227"/>
  <c r="AX28" i="227"/>
  <c r="AX29" i="227"/>
  <c r="AX30" i="227"/>
  <c r="AX31" i="227"/>
  <c r="AX32" i="227"/>
  <c r="AX33" i="227"/>
  <c r="AX34" i="227"/>
  <c r="AX35" i="227"/>
  <c r="AX36" i="227"/>
  <c r="AX37" i="227"/>
  <c r="AX38" i="227"/>
  <c r="AX39" i="227"/>
  <c r="AX40" i="227"/>
  <c r="AX41" i="227"/>
  <c r="AX42" i="227"/>
  <c r="AX43" i="227"/>
  <c r="AX44" i="227"/>
  <c r="AX45" i="227"/>
  <c r="AX46" i="227"/>
  <c r="AX47" i="227"/>
  <c r="AV48" i="227"/>
  <c r="AX48" i="227" s="1"/>
  <c r="AX49" i="227"/>
  <c r="AX50" i="227"/>
  <c r="AX51" i="227"/>
  <c r="AX52" i="227"/>
  <c r="AX53" i="227"/>
  <c r="L54" i="227"/>
  <c r="L58" i="227" s="1"/>
  <c r="AK54" i="227"/>
  <c r="AK58" i="227" s="1"/>
  <c r="AN54" i="227"/>
  <c r="AN58" i="227" s="1"/>
  <c r="AP54" i="227"/>
  <c r="AP58" i="227" s="1"/>
  <c r="AX55" i="227"/>
  <c r="AX56" i="227"/>
  <c r="AX57" i="227"/>
  <c r="B58" i="227"/>
  <c r="C58" i="227"/>
  <c r="D58" i="227"/>
  <c r="E58" i="227"/>
  <c r="F58" i="227"/>
  <c r="G58" i="227"/>
  <c r="H58" i="227"/>
  <c r="I58" i="227"/>
  <c r="K58" i="227"/>
  <c r="M58" i="227"/>
  <c r="M59" i="227" s="1"/>
  <c r="N58" i="227"/>
  <c r="O58" i="227"/>
  <c r="O59" i="227" s="1"/>
  <c r="P58" i="227"/>
  <c r="Q58" i="227"/>
  <c r="T58" i="227"/>
  <c r="U58" i="227"/>
  <c r="U59" i="227" s="1"/>
  <c r="V58" i="227"/>
  <c r="W58" i="227"/>
  <c r="X58" i="227"/>
  <c r="Y58" i="227"/>
  <c r="Z58" i="227"/>
  <c r="AB58" i="227"/>
  <c r="AC58" i="227"/>
  <c r="AD58" i="227"/>
  <c r="AD59" i="227" s="1"/>
  <c r="AE58" i="227"/>
  <c r="AF58" i="227"/>
  <c r="AG58" i="227"/>
  <c r="AH58" i="227"/>
  <c r="AL58" i="227"/>
  <c r="AM58" i="227"/>
  <c r="AO58" i="227"/>
  <c r="AQ58" i="227"/>
  <c r="AR58" i="227"/>
  <c r="AS58" i="227"/>
  <c r="AT58" i="227"/>
  <c r="AU58" i="227"/>
  <c r="AU59" i="227" s="1"/>
  <c r="AW58" i="227"/>
  <c r="AW59" i="227" s="1"/>
  <c r="AX12" i="226"/>
  <c r="AY12" i="226"/>
  <c r="AX13" i="226"/>
  <c r="AY13" i="226"/>
  <c r="AX14" i="226"/>
  <c r="AY14" i="226"/>
  <c r="AX15" i="226"/>
  <c r="AY15" i="226"/>
  <c r="AX16" i="226"/>
  <c r="AY16" i="226"/>
  <c r="AX17" i="226"/>
  <c r="AY17" i="226"/>
  <c r="AX18" i="226"/>
  <c r="AY18" i="226"/>
  <c r="AX19" i="226"/>
  <c r="AY19" i="226"/>
  <c r="AX20" i="226"/>
  <c r="AY20" i="226"/>
  <c r="AX21" i="226"/>
  <c r="AY21" i="226"/>
  <c r="AX22" i="226"/>
  <c r="AY22" i="226"/>
  <c r="AX23" i="226"/>
  <c r="AY23" i="226"/>
  <c r="AX24" i="226"/>
  <c r="AX25" i="226"/>
  <c r="AX26" i="226"/>
  <c r="AY26" i="226"/>
  <c r="B27" i="226"/>
  <c r="C27" i="226"/>
  <c r="D27" i="226"/>
  <c r="E27" i="226"/>
  <c r="F27" i="226"/>
  <c r="G27" i="226"/>
  <c r="H27" i="226"/>
  <c r="I27" i="226"/>
  <c r="K27" i="226"/>
  <c r="L27" i="226"/>
  <c r="M27" i="226"/>
  <c r="N27" i="226"/>
  <c r="O27" i="226"/>
  <c r="P27" i="226"/>
  <c r="Q27" i="226"/>
  <c r="T27" i="226"/>
  <c r="U27" i="226"/>
  <c r="V27" i="226"/>
  <c r="W27" i="226"/>
  <c r="X27" i="226"/>
  <c r="Y27" i="226"/>
  <c r="Z27" i="226"/>
  <c r="AB27" i="226"/>
  <c r="AC27" i="226"/>
  <c r="AD27" i="226"/>
  <c r="AE27" i="226"/>
  <c r="AF27" i="226"/>
  <c r="AG27" i="226"/>
  <c r="AH27" i="226"/>
  <c r="AK27" i="226"/>
  <c r="AL27" i="226"/>
  <c r="AM27" i="226"/>
  <c r="AN27" i="226"/>
  <c r="AO27" i="226"/>
  <c r="AP27" i="226"/>
  <c r="AQ27" i="226"/>
  <c r="AR27" i="226"/>
  <c r="AS27" i="226"/>
  <c r="AT27" i="226"/>
  <c r="AX29" i="226"/>
  <c r="AX30" i="226"/>
  <c r="AX31" i="226"/>
  <c r="AX32" i="226"/>
  <c r="AX33" i="226"/>
  <c r="AX34" i="226"/>
  <c r="AX35" i="226"/>
  <c r="AX36" i="226"/>
  <c r="AX37" i="226"/>
  <c r="AX38" i="226"/>
  <c r="AX39" i="226"/>
  <c r="AX40" i="226"/>
  <c r="AX41" i="226"/>
  <c r="AX42" i="226"/>
  <c r="AX43" i="226"/>
  <c r="AX44" i="226"/>
  <c r="AX45" i="226"/>
  <c r="AX46" i="226"/>
  <c r="AX47" i="226"/>
  <c r="AX48" i="226"/>
  <c r="AX49" i="226"/>
  <c r="AV50" i="226"/>
  <c r="AV60" i="226" s="1"/>
  <c r="AV61" i="226" s="1"/>
  <c r="AX51" i="226"/>
  <c r="AX52" i="226"/>
  <c r="AX53" i="226"/>
  <c r="AX54" i="226"/>
  <c r="AX55" i="226"/>
  <c r="L56" i="226"/>
  <c r="AK56" i="226"/>
  <c r="AK60" i="226" s="1"/>
  <c r="AN56" i="226"/>
  <c r="AN60" i="226" s="1"/>
  <c r="AP56" i="226"/>
  <c r="AP60" i="226" s="1"/>
  <c r="AX57" i="226"/>
  <c r="AX58" i="226"/>
  <c r="AX59" i="226"/>
  <c r="B60" i="226"/>
  <c r="C60" i="226"/>
  <c r="D60" i="226"/>
  <c r="E60" i="226"/>
  <c r="F60" i="226"/>
  <c r="G60" i="226"/>
  <c r="H60" i="226"/>
  <c r="H61" i="226" s="1"/>
  <c r="I60" i="226"/>
  <c r="K60" i="226"/>
  <c r="L60" i="226"/>
  <c r="M60" i="226"/>
  <c r="N60" i="226"/>
  <c r="O60" i="226"/>
  <c r="P60" i="226"/>
  <c r="Q60" i="226"/>
  <c r="Q61" i="226" s="1"/>
  <c r="T60" i="226"/>
  <c r="U60" i="226"/>
  <c r="V60" i="226"/>
  <c r="W60" i="226"/>
  <c r="X60" i="226"/>
  <c r="Y60" i="226"/>
  <c r="Z60" i="226"/>
  <c r="AB60" i="226"/>
  <c r="AB61" i="226" s="1"/>
  <c r="AC60" i="226"/>
  <c r="AD60" i="226"/>
  <c r="AE60" i="226"/>
  <c r="AF60" i="226"/>
  <c r="AG60" i="226"/>
  <c r="AH60" i="226"/>
  <c r="AL60" i="226"/>
  <c r="AL61" i="226" s="1"/>
  <c r="AM60" i="226"/>
  <c r="AO60" i="226"/>
  <c r="AO61" i="226" s="1"/>
  <c r="AQ60" i="226"/>
  <c r="AR60" i="226"/>
  <c r="AS60" i="226"/>
  <c r="AT60" i="226"/>
  <c r="AU60" i="226"/>
  <c r="AU61" i="226" s="1"/>
  <c r="AW60" i="226"/>
  <c r="AW61" i="226" s="1"/>
  <c r="AX12" i="225"/>
  <c r="AY12" i="225"/>
  <c r="AX13" i="225"/>
  <c r="AY13" i="225"/>
  <c r="AX14" i="225"/>
  <c r="AY14" i="225"/>
  <c r="AX15" i="225"/>
  <c r="AY15" i="225"/>
  <c r="AX16" i="225"/>
  <c r="AY16" i="225"/>
  <c r="AX17" i="225"/>
  <c r="AY17" i="225"/>
  <c r="AX18" i="225"/>
  <c r="AY18" i="225"/>
  <c r="AX19" i="225"/>
  <c r="AY19" i="225"/>
  <c r="AX20" i="225"/>
  <c r="AY20" i="225"/>
  <c r="AX21" i="225"/>
  <c r="AY21" i="225"/>
  <c r="AX24" i="225"/>
  <c r="AY24" i="225"/>
  <c r="AX25" i="225"/>
  <c r="AY25" i="225"/>
  <c r="AX26" i="225"/>
  <c r="AY26" i="225"/>
  <c r="B27" i="225"/>
  <c r="C27" i="225"/>
  <c r="D27" i="225"/>
  <c r="E27" i="225"/>
  <c r="F27" i="225"/>
  <c r="G27" i="225"/>
  <c r="I27" i="225"/>
  <c r="K27" i="225"/>
  <c r="L27" i="225"/>
  <c r="M27" i="225"/>
  <c r="N27" i="225"/>
  <c r="O27" i="225"/>
  <c r="P27" i="225"/>
  <c r="Q27" i="225"/>
  <c r="T27" i="225"/>
  <c r="U27" i="225"/>
  <c r="V27" i="225"/>
  <c r="W27" i="225"/>
  <c r="X27" i="225"/>
  <c r="Y27" i="225"/>
  <c r="Z27" i="225"/>
  <c r="AB27" i="225"/>
  <c r="AC27" i="225"/>
  <c r="AD27" i="225"/>
  <c r="AE27" i="225"/>
  <c r="AF27" i="225"/>
  <c r="AG27" i="225"/>
  <c r="AH27" i="225"/>
  <c r="AK27" i="225"/>
  <c r="AL27" i="225"/>
  <c r="AN27" i="225"/>
  <c r="AO27" i="225"/>
  <c r="AP27" i="225"/>
  <c r="AQ27" i="225"/>
  <c r="AR27" i="225"/>
  <c r="AS27" i="225"/>
  <c r="AT27" i="225"/>
  <c r="AU27" i="225"/>
  <c r="AX29" i="225"/>
  <c r="AX30" i="225"/>
  <c r="AX31" i="225"/>
  <c r="AX32" i="225"/>
  <c r="AX33" i="225"/>
  <c r="AX34" i="225"/>
  <c r="AX35" i="225"/>
  <c r="AX36" i="225"/>
  <c r="AX37" i="225"/>
  <c r="AX38" i="225"/>
  <c r="AX39" i="225"/>
  <c r="AX40" i="225"/>
  <c r="AX41" i="225"/>
  <c r="AX42" i="225"/>
  <c r="AX43" i="225"/>
  <c r="AX44" i="225"/>
  <c r="AX45" i="225"/>
  <c r="AX46" i="225"/>
  <c r="AX47" i="225"/>
  <c r="AX48" i="225"/>
  <c r="AX49" i="225"/>
  <c r="AX50" i="225"/>
  <c r="AX51" i="225"/>
  <c r="AX52" i="225"/>
  <c r="AX53" i="225"/>
  <c r="AX54" i="225"/>
  <c r="AX55" i="225"/>
  <c r="L56" i="225"/>
  <c r="L60" i="225" s="1"/>
  <c r="AK56" i="225"/>
  <c r="AK60" i="225" s="1"/>
  <c r="AN56" i="225"/>
  <c r="AN60" i="225" s="1"/>
  <c r="AP56" i="225"/>
  <c r="AP60" i="225" s="1"/>
  <c r="AX57" i="225"/>
  <c r="AX58" i="225"/>
  <c r="AX59" i="225"/>
  <c r="B60" i="225"/>
  <c r="B61" i="225" s="1"/>
  <c r="C60" i="225"/>
  <c r="D60" i="225"/>
  <c r="E60" i="225"/>
  <c r="F60" i="225"/>
  <c r="G60" i="225"/>
  <c r="H60" i="225"/>
  <c r="I60" i="225"/>
  <c r="K60" i="225"/>
  <c r="M60" i="225"/>
  <c r="N60" i="225"/>
  <c r="O60" i="225"/>
  <c r="P60" i="225"/>
  <c r="Q60" i="225"/>
  <c r="T60" i="225"/>
  <c r="U60" i="225"/>
  <c r="V60" i="225"/>
  <c r="W60" i="225"/>
  <c r="X60" i="225"/>
  <c r="Y60" i="225"/>
  <c r="Z60" i="225"/>
  <c r="AB60" i="225"/>
  <c r="AC60" i="225"/>
  <c r="AD60" i="225"/>
  <c r="AE60" i="225"/>
  <c r="AF60" i="225"/>
  <c r="AG60" i="225"/>
  <c r="AH60" i="225"/>
  <c r="AL60" i="225"/>
  <c r="AM60" i="225"/>
  <c r="AM61" i="225" s="1"/>
  <c r="AO60" i="225"/>
  <c r="AQ60" i="225"/>
  <c r="AR60" i="225"/>
  <c r="AS60" i="225"/>
  <c r="AT60" i="225"/>
  <c r="AU60" i="225"/>
  <c r="AU61" i="225" s="1"/>
  <c r="AV60" i="225"/>
  <c r="AV61" i="225" s="1"/>
  <c r="AW60" i="225"/>
  <c r="AW61" i="225" s="1"/>
  <c r="AX12" i="224"/>
  <c r="AY12" i="224"/>
  <c r="AX13" i="224"/>
  <c r="AY13" i="224"/>
  <c r="AX14" i="224"/>
  <c r="AY14" i="224"/>
  <c r="AX15" i="224"/>
  <c r="AY15" i="224"/>
  <c r="AX16" i="224"/>
  <c r="AY16" i="224"/>
  <c r="AX17" i="224"/>
  <c r="AY17" i="224"/>
  <c r="AX18" i="224"/>
  <c r="AY18" i="224"/>
  <c r="AX19" i="224"/>
  <c r="AY19" i="224"/>
  <c r="AX20" i="224"/>
  <c r="AY20" i="224"/>
  <c r="AX21" i="224"/>
  <c r="AX22" i="224"/>
  <c r="AY22" i="224"/>
  <c r="B23" i="224"/>
  <c r="C23" i="224"/>
  <c r="D23" i="224"/>
  <c r="E23" i="224"/>
  <c r="F23" i="224"/>
  <c r="G23" i="224"/>
  <c r="H23" i="224"/>
  <c r="I23" i="224"/>
  <c r="K23" i="224"/>
  <c r="L23" i="224"/>
  <c r="M23" i="224"/>
  <c r="N23" i="224"/>
  <c r="O23" i="224"/>
  <c r="P23" i="224"/>
  <c r="Q23" i="224"/>
  <c r="T23" i="224"/>
  <c r="U23" i="224"/>
  <c r="V23" i="224"/>
  <c r="W23" i="224"/>
  <c r="X23" i="224"/>
  <c r="Y23" i="224"/>
  <c r="Z23" i="224"/>
  <c r="AB23" i="224"/>
  <c r="AC23" i="224"/>
  <c r="AD23" i="224"/>
  <c r="AE23" i="224"/>
  <c r="AF23" i="224"/>
  <c r="AG23" i="224"/>
  <c r="AH23" i="224"/>
  <c r="AK23" i="224"/>
  <c r="AL23" i="224"/>
  <c r="AM23" i="224"/>
  <c r="AN23" i="224"/>
  <c r="AO23" i="224"/>
  <c r="AP23" i="224"/>
  <c r="AQ23" i="224"/>
  <c r="AR23" i="224"/>
  <c r="AS23" i="224"/>
  <c r="AT23" i="224"/>
  <c r="AX25" i="224"/>
  <c r="AX26" i="224"/>
  <c r="AX27" i="224"/>
  <c r="AX28" i="224"/>
  <c r="AX29" i="224"/>
  <c r="AX30" i="224"/>
  <c r="AX31" i="224"/>
  <c r="AX32" i="224"/>
  <c r="AX33" i="224"/>
  <c r="AX34" i="224"/>
  <c r="AX35" i="224"/>
  <c r="AX36" i="224"/>
  <c r="AX37" i="224"/>
  <c r="AX38" i="224"/>
  <c r="AX39" i="224"/>
  <c r="AX40" i="224"/>
  <c r="AX41" i="224"/>
  <c r="AX42" i="224"/>
  <c r="AX43" i="224"/>
  <c r="AX44" i="224"/>
  <c r="AX45" i="224"/>
  <c r="AV46" i="224"/>
  <c r="AX46" i="224" s="1"/>
  <c r="AX47" i="224"/>
  <c r="AX48" i="224"/>
  <c r="AX49" i="224"/>
  <c r="AX50" i="224"/>
  <c r="AX51" i="224"/>
  <c r="L52" i="224"/>
  <c r="AK52" i="224"/>
  <c r="AK56" i="224" s="1"/>
  <c r="AN52" i="224"/>
  <c r="AN56" i="224" s="1"/>
  <c r="AP52" i="224"/>
  <c r="AP56" i="224" s="1"/>
  <c r="AX53" i="224"/>
  <c r="AX54" i="224"/>
  <c r="AX55" i="224"/>
  <c r="B56" i="224"/>
  <c r="C56" i="224"/>
  <c r="D56" i="224"/>
  <c r="E56" i="224"/>
  <c r="F56" i="224"/>
  <c r="F57" i="224" s="1"/>
  <c r="G56" i="224"/>
  <c r="H56" i="224"/>
  <c r="I56" i="224"/>
  <c r="K56" i="224"/>
  <c r="L56" i="224"/>
  <c r="L57" i="224" s="1"/>
  <c r="M56" i="224"/>
  <c r="N56" i="224"/>
  <c r="O56" i="224"/>
  <c r="O57" i="224" s="1"/>
  <c r="P56" i="224"/>
  <c r="Q56" i="224"/>
  <c r="T56" i="224"/>
  <c r="U56" i="224"/>
  <c r="V56" i="224"/>
  <c r="V57" i="224" s="1"/>
  <c r="W56" i="224"/>
  <c r="X56" i="224"/>
  <c r="Y56" i="224"/>
  <c r="Y57" i="224" s="1"/>
  <c r="Z56" i="224"/>
  <c r="AB56" i="224"/>
  <c r="AC56" i="224"/>
  <c r="AD56" i="224"/>
  <c r="AE56" i="224"/>
  <c r="AE57" i="224" s="1"/>
  <c r="AF56" i="224"/>
  <c r="AG56" i="224"/>
  <c r="AH56" i="224"/>
  <c r="AH57" i="224" s="1"/>
  <c r="AL56" i="224"/>
  <c r="AL57" i="224" s="1"/>
  <c r="AM56" i="224"/>
  <c r="AO56" i="224"/>
  <c r="AQ56" i="224"/>
  <c r="AR56" i="224"/>
  <c r="AR57" i="224" s="1"/>
  <c r="AS56" i="224"/>
  <c r="AT56" i="224"/>
  <c r="AU56" i="224"/>
  <c r="AU57" i="224" s="1"/>
  <c r="AW57" i="224"/>
  <c r="C57" i="224" l="1"/>
  <c r="AE59" i="227"/>
  <c r="AX25" i="227"/>
  <c r="B17" i="187" a="1"/>
  <c r="B17" i="187" s="1"/>
  <c r="AC59" i="227"/>
  <c r="AC57" i="224"/>
  <c r="T57" i="224"/>
  <c r="I57" i="224"/>
  <c r="AH59" i="227"/>
  <c r="AL59" i="227"/>
  <c r="V59" i="227"/>
  <c r="AQ59" i="227"/>
  <c r="AG59" i="227"/>
  <c r="X59" i="227"/>
  <c r="AF59" i="227"/>
  <c r="W59" i="227"/>
  <c r="D59" i="227"/>
  <c r="AN59" i="227"/>
  <c r="AR59" i="227"/>
  <c r="I59" i="227"/>
  <c r="AO59" i="227"/>
  <c r="AD61" i="225"/>
  <c r="F59" i="227"/>
  <c r="AP59" i="227"/>
  <c r="AV25" i="227"/>
  <c r="N59" i="227"/>
  <c r="P61" i="226"/>
  <c r="K59" i="227"/>
  <c r="AT61" i="225"/>
  <c r="AR61" i="225"/>
  <c r="AT61" i="226"/>
  <c r="AF57" i="224"/>
  <c r="W57" i="224"/>
  <c r="M57" i="224"/>
  <c r="D57" i="224"/>
  <c r="I61" i="225"/>
  <c r="AE61" i="225"/>
  <c r="T59" i="227"/>
  <c r="Y59" i="227"/>
  <c r="AQ57" i="224"/>
  <c r="W61" i="226"/>
  <c r="AM59" i="227"/>
  <c r="AY25" i="227"/>
  <c r="P59" i="227"/>
  <c r="AO57" i="224"/>
  <c r="AO61" i="225"/>
  <c r="AC61" i="225"/>
  <c r="T61" i="225"/>
  <c r="AS61" i="226"/>
  <c r="AK61" i="226"/>
  <c r="AQ61" i="226"/>
  <c r="AG61" i="226"/>
  <c r="X61" i="226"/>
  <c r="N61" i="226"/>
  <c r="E61" i="226"/>
  <c r="AT59" i="227"/>
  <c r="E59" i="227"/>
  <c r="Z59" i="227"/>
  <c r="AM57" i="224"/>
  <c r="Z57" i="224"/>
  <c r="P57" i="224"/>
  <c r="G57" i="224"/>
  <c r="Z61" i="226"/>
  <c r="G61" i="226"/>
  <c r="AS59" i="227"/>
  <c r="C59" i="227"/>
  <c r="L59" i="227"/>
  <c r="AP57" i="224"/>
  <c r="AW23" i="224"/>
  <c r="AG57" i="224"/>
  <c r="N57" i="224"/>
  <c r="E57" i="224"/>
  <c r="H61" i="225"/>
  <c r="AV58" i="227"/>
  <c r="AV59" i="227" s="1"/>
  <c r="H59" i="227"/>
  <c r="AB61" i="225"/>
  <c r="Q61" i="225"/>
  <c r="AB59" i="227"/>
  <c r="Q59" i="227"/>
  <c r="D61" i="226"/>
  <c r="AK59" i="227"/>
  <c r="AX54" i="227"/>
  <c r="B59" i="227"/>
  <c r="AW25" i="227"/>
  <c r="G59" i="227"/>
  <c r="AT57" i="224"/>
  <c r="AB57" i="224"/>
  <c r="Q57" i="224"/>
  <c r="H57" i="224"/>
  <c r="AF61" i="226"/>
  <c r="M61" i="226"/>
  <c r="AV27" i="226"/>
  <c r="AX23" i="224"/>
  <c r="AY59" i="224" s="1"/>
  <c r="AW27" i="226"/>
  <c r="U61" i="225"/>
  <c r="K61" i="225"/>
  <c r="L61" i="225"/>
  <c r="X57" i="224"/>
  <c r="V61" i="225"/>
  <c r="AH61" i="225"/>
  <c r="Y61" i="225"/>
  <c r="O61" i="225"/>
  <c r="F61" i="225"/>
  <c r="C61" i="225"/>
  <c r="AP61" i="226"/>
  <c r="AS57" i="224"/>
  <c r="AL61" i="225"/>
  <c r="AN61" i="226"/>
  <c r="AD61" i="226"/>
  <c r="U61" i="226"/>
  <c r="K61" i="226"/>
  <c r="B61" i="226"/>
  <c r="AX27" i="225"/>
  <c r="T61" i="226"/>
  <c r="AN61" i="225"/>
  <c r="AX60" i="226"/>
  <c r="J23" i="188" s="1"/>
  <c r="AC61" i="226"/>
  <c r="AY27" i="226"/>
  <c r="AM61" i="226"/>
  <c r="I61" i="226"/>
  <c r="AQ61" i="225"/>
  <c r="AG61" i="225"/>
  <c r="X61" i="225"/>
  <c r="N61" i="225"/>
  <c r="AE61" i="226"/>
  <c r="V61" i="226"/>
  <c r="L61" i="226"/>
  <c r="C61" i="226"/>
  <c r="AX56" i="226"/>
  <c r="AR61" i="226"/>
  <c r="AH61" i="226"/>
  <c r="Y61" i="226"/>
  <c r="O61" i="226"/>
  <c r="F61" i="226"/>
  <c r="AX27" i="226"/>
  <c r="AY63" i="226" s="1"/>
  <c r="AX50" i="226"/>
  <c r="AS61" i="225"/>
  <c r="Z61" i="225"/>
  <c r="P61" i="225"/>
  <c r="G61" i="225"/>
  <c r="AN57" i="224"/>
  <c r="AD57" i="224"/>
  <c r="U57" i="224"/>
  <c r="K57" i="224"/>
  <c r="B57" i="224"/>
  <c r="AY23" i="224"/>
  <c r="AP61" i="225"/>
  <c r="AY27" i="225"/>
  <c r="AV27" i="225"/>
  <c r="AX52" i="224"/>
  <c r="AX56" i="225"/>
  <c r="AF61" i="225"/>
  <c r="W61" i="225"/>
  <c r="M61" i="225"/>
  <c r="D61" i="225"/>
  <c r="AK61" i="225"/>
  <c r="E61" i="225"/>
  <c r="AW27" i="225"/>
  <c r="AX60" i="225"/>
  <c r="AK57" i="224"/>
  <c r="AV23" i="224"/>
  <c r="AV56" i="224"/>
  <c r="AV57" i="224" s="1"/>
  <c r="AY61" i="227" l="1"/>
  <c r="AY63" i="225"/>
  <c r="AX61" i="226"/>
  <c r="J14" i="188" s="1"/>
  <c r="AY65" i="225"/>
  <c r="AX58" i="227"/>
  <c r="AY63" i="227"/>
  <c r="AY64" i="227"/>
  <c r="AX59" i="227"/>
  <c r="AY65" i="226"/>
  <c r="AY66" i="226"/>
  <c r="AX61" i="225"/>
  <c r="AY62" i="224"/>
  <c r="AY61" i="224"/>
  <c r="AY66" i="225"/>
  <c r="AX57" i="224"/>
  <c r="AY58" i="224" s="1"/>
  <c r="AX56" i="224"/>
  <c r="AY64" i="226" l="1"/>
  <c r="J17" i="188" s="1"/>
  <c r="AY62" i="226"/>
  <c r="J15" i="188" s="1"/>
  <c r="AY62" i="225"/>
  <c r="AY64" i="225"/>
  <c r="AY62" i="227"/>
  <c r="AY60" i="227"/>
  <c r="AY60" i="224"/>
  <c r="BC14" i="196"/>
  <c r="BB39" i="196"/>
  <c r="AX12" i="212"/>
  <c r="AX19" i="212"/>
  <c r="AX18" i="212"/>
  <c r="AX17" i="212"/>
  <c r="AX15" i="212"/>
  <c r="AX14" i="212"/>
  <c r="AX22" i="198"/>
  <c r="AX19" i="197"/>
  <c r="AW15" i="212"/>
  <c r="AX34" i="98"/>
  <c r="AY34" i="98"/>
  <c r="AO42" i="98"/>
  <c r="AN42" i="98"/>
  <c r="B27" i="217"/>
  <c r="AY32" i="155"/>
  <c r="AY39" i="155"/>
  <c r="AY15" i="183" l="1"/>
  <c r="AX15" i="183"/>
  <c r="AY12" i="101"/>
  <c r="AY19" i="217"/>
  <c r="AY28" i="170"/>
  <c r="AY28" i="101"/>
  <c r="AX28" i="101"/>
  <c r="AY40" i="171"/>
  <c r="AX40" i="171"/>
  <c r="AX31" i="105" l="1"/>
  <c r="AX32" i="105"/>
  <c r="AX33" i="105"/>
  <c r="AX34" i="105"/>
  <c r="AX35" i="105"/>
  <c r="AX36" i="105"/>
  <c r="AX37" i="105"/>
  <c r="AX38" i="105"/>
  <c r="AX39" i="105"/>
  <c r="AX40" i="105"/>
  <c r="AX41" i="105"/>
  <c r="AX42" i="105"/>
  <c r="AX43" i="105"/>
  <c r="AX44" i="105"/>
  <c r="AX45" i="105"/>
  <c r="AX46" i="105"/>
  <c r="AX47" i="105"/>
  <c r="AX48" i="105"/>
  <c r="AX49" i="105"/>
  <c r="AX50" i="105"/>
  <c r="AX52" i="105"/>
  <c r="AX53" i="105"/>
  <c r="AX54" i="105"/>
  <c r="AX55" i="105"/>
  <c r="AX56" i="105"/>
  <c r="AX58" i="105"/>
  <c r="AX59" i="105"/>
  <c r="AX60" i="105"/>
  <c r="AX30" i="105"/>
  <c r="F33" i="210" l="1"/>
  <c r="AX53" i="217" l="1"/>
  <c r="AW24" i="212" l="1"/>
  <c r="AW23" i="212"/>
  <c r="AX22" i="212" l="1"/>
  <c r="AX21" i="212"/>
  <c r="AW30" i="198"/>
  <c r="BC25" i="208"/>
  <c r="BB25" i="208"/>
  <c r="AL33" i="210"/>
  <c r="AM33" i="210"/>
  <c r="AN33" i="210"/>
  <c r="AO33" i="210"/>
  <c r="AP33" i="210"/>
  <c r="AQ33" i="210"/>
  <c r="AR33" i="210"/>
  <c r="AS33" i="210"/>
  <c r="AT33" i="210"/>
  <c r="AU33" i="210"/>
  <c r="AV33" i="210"/>
  <c r="AK33" i="210"/>
  <c r="AC33" i="210"/>
  <c r="AD33" i="210"/>
  <c r="AE33" i="210"/>
  <c r="AF33" i="210"/>
  <c r="AG33" i="210"/>
  <c r="AH33" i="210"/>
  <c r="AB33" i="210"/>
  <c r="U33" i="210"/>
  <c r="V33" i="210"/>
  <c r="W33" i="210"/>
  <c r="X33" i="210"/>
  <c r="Y33" i="210"/>
  <c r="Z33" i="210"/>
  <c r="T33" i="210"/>
  <c r="L33" i="210"/>
  <c r="M33" i="210"/>
  <c r="N33" i="210"/>
  <c r="O33" i="210"/>
  <c r="P33" i="210"/>
  <c r="Q33" i="210"/>
  <c r="K33" i="210"/>
  <c r="C33" i="210"/>
  <c r="D33" i="210"/>
  <c r="E33" i="210"/>
  <c r="G33" i="210"/>
  <c r="H33" i="210"/>
  <c r="I33" i="210"/>
  <c r="B33" i="210"/>
  <c r="AX32" i="210"/>
  <c r="AW32" i="210"/>
  <c r="BB34" i="208" l="1"/>
  <c r="BB35" i="208"/>
  <c r="BB36" i="208"/>
  <c r="BB37" i="208"/>
  <c r="BB38" i="208"/>
  <c r="BB39" i="208"/>
  <c r="BB40" i="208"/>
  <c r="BB41" i="208"/>
  <c r="BB42" i="208"/>
  <c r="BB43" i="208"/>
  <c r="BB44" i="208"/>
  <c r="BB45" i="208"/>
  <c r="BB46" i="208"/>
  <c r="BB47" i="208"/>
  <c r="BB48" i="208"/>
  <c r="BB49" i="208"/>
  <c r="BB50" i="208"/>
  <c r="BB51" i="208"/>
  <c r="BB52" i="208"/>
  <c r="BB54" i="208"/>
  <c r="BB55" i="208"/>
  <c r="BB56" i="208"/>
  <c r="BB57" i="208"/>
  <c r="BB58" i="208"/>
  <c r="BB59" i="208"/>
  <c r="BB60" i="208"/>
  <c r="BB61" i="208"/>
  <c r="BB62" i="208"/>
  <c r="BB63" i="208"/>
  <c r="BB64" i="208"/>
  <c r="BB53" i="208"/>
  <c r="C65" i="208"/>
  <c r="D65" i="208"/>
  <c r="E65" i="208"/>
  <c r="F65" i="208"/>
  <c r="G65" i="208"/>
  <c r="H65" i="208"/>
  <c r="I65" i="208"/>
  <c r="J65" i="208"/>
  <c r="K65" i="208"/>
  <c r="L65" i="208"/>
  <c r="M65" i="208"/>
  <c r="N65" i="208"/>
  <c r="O65" i="208"/>
  <c r="P65" i="208"/>
  <c r="Q65" i="208"/>
  <c r="R65" i="208"/>
  <c r="S65" i="208"/>
  <c r="T65" i="208"/>
  <c r="U65" i="208"/>
  <c r="V65" i="208"/>
  <c r="W65" i="208"/>
  <c r="X65" i="208"/>
  <c r="Y65" i="208"/>
  <c r="Z65" i="208"/>
  <c r="AA65" i="208"/>
  <c r="AB65" i="208"/>
  <c r="AC65" i="208"/>
  <c r="AD65" i="208"/>
  <c r="AE65" i="208"/>
  <c r="AF65" i="208"/>
  <c r="AG65" i="208"/>
  <c r="AH65" i="208"/>
  <c r="AI65" i="208"/>
  <c r="AJ65" i="208"/>
  <c r="AK65" i="208"/>
  <c r="AL65" i="208"/>
  <c r="AM65" i="208"/>
  <c r="AN65" i="208"/>
  <c r="AO65" i="208"/>
  <c r="AP65" i="208"/>
  <c r="AQ65" i="208"/>
  <c r="AR65" i="208"/>
  <c r="AS65" i="208"/>
  <c r="AT65" i="208"/>
  <c r="AU65" i="208"/>
  <c r="AV65" i="208"/>
  <c r="AW65" i="208"/>
  <c r="AX65" i="208"/>
  <c r="AY65" i="208"/>
  <c r="AZ65" i="208"/>
  <c r="BA65" i="208"/>
  <c r="B65" i="208"/>
  <c r="BB55" i="209"/>
  <c r="BB25" i="209"/>
  <c r="BB26" i="209"/>
  <c r="BB27" i="209"/>
  <c r="BB28" i="209"/>
  <c r="BB29" i="209"/>
  <c r="BB30" i="209"/>
  <c r="BB31" i="209"/>
  <c r="BB32" i="209"/>
  <c r="BB33" i="209"/>
  <c r="BB34" i="209"/>
  <c r="BB35" i="209"/>
  <c r="BB36" i="209"/>
  <c r="BB37" i="209"/>
  <c r="BB38" i="209"/>
  <c r="BB39" i="209"/>
  <c r="BB40" i="209"/>
  <c r="BB41" i="209"/>
  <c r="BB42" i="209"/>
  <c r="BB43" i="209"/>
  <c r="BB44" i="209"/>
  <c r="BB45" i="209"/>
  <c r="BB46" i="209"/>
  <c r="BB47" i="209"/>
  <c r="BB48" i="209"/>
  <c r="BB49" i="209"/>
  <c r="BB50" i="209"/>
  <c r="BB51" i="209"/>
  <c r="BB52" i="209"/>
  <c r="C56" i="209"/>
  <c r="D56" i="209"/>
  <c r="E56" i="209"/>
  <c r="F56" i="209"/>
  <c r="G56" i="209"/>
  <c r="H56" i="209"/>
  <c r="I56" i="209"/>
  <c r="J56" i="209"/>
  <c r="K56" i="209"/>
  <c r="L56" i="209"/>
  <c r="M56" i="209"/>
  <c r="N56" i="209"/>
  <c r="O56" i="209"/>
  <c r="P56" i="209"/>
  <c r="Q56" i="209"/>
  <c r="R56" i="209"/>
  <c r="S56" i="209"/>
  <c r="T56" i="209"/>
  <c r="U56" i="209"/>
  <c r="V56" i="209"/>
  <c r="W56" i="209"/>
  <c r="X56" i="209"/>
  <c r="Y56" i="209"/>
  <c r="Z56" i="209"/>
  <c r="AA56" i="209"/>
  <c r="AB56" i="209"/>
  <c r="AC56" i="209"/>
  <c r="AD56" i="209"/>
  <c r="AE56" i="209"/>
  <c r="AF56" i="209"/>
  <c r="AG56" i="209"/>
  <c r="AH56" i="209"/>
  <c r="AI56" i="209"/>
  <c r="AJ56" i="209"/>
  <c r="AK56" i="209"/>
  <c r="AL56" i="209"/>
  <c r="AM56" i="209"/>
  <c r="AN56" i="209"/>
  <c r="AO56" i="209"/>
  <c r="AP56" i="209"/>
  <c r="AQ56" i="209"/>
  <c r="AR56" i="209"/>
  <c r="AS56" i="209"/>
  <c r="AT56" i="209"/>
  <c r="AU56" i="209"/>
  <c r="AV56" i="209"/>
  <c r="AW56" i="209"/>
  <c r="AX56" i="209"/>
  <c r="AY56" i="209"/>
  <c r="AZ56" i="209"/>
  <c r="BA56" i="209"/>
  <c r="AW57" i="210"/>
  <c r="AW55" i="210"/>
  <c r="C66" i="210"/>
  <c r="D66" i="210"/>
  <c r="E66" i="210"/>
  <c r="F66" i="210"/>
  <c r="G66" i="210"/>
  <c r="H66" i="210"/>
  <c r="I66" i="210"/>
  <c r="J66" i="210"/>
  <c r="K66" i="210"/>
  <c r="L66" i="210"/>
  <c r="M66" i="210"/>
  <c r="N66" i="210"/>
  <c r="O66" i="210"/>
  <c r="P66" i="210"/>
  <c r="Q66" i="210"/>
  <c r="R66" i="210"/>
  <c r="S66" i="210"/>
  <c r="T66" i="210"/>
  <c r="U66" i="210"/>
  <c r="V66" i="210"/>
  <c r="W66" i="210"/>
  <c r="X66" i="210"/>
  <c r="Y66" i="210"/>
  <c r="Z66" i="210"/>
  <c r="AA66" i="210"/>
  <c r="AB66" i="210"/>
  <c r="AC66" i="210"/>
  <c r="AD66" i="210"/>
  <c r="AE66" i="210"/>
  <c r="AF66" i="210"/>
  <c r="AG66" i="210"/>
  <c r="AH66" i="210"/>
  <c r="AI66" i="210"/>
  <c r="AJ66" i="210"/>
  <c r="AK66" i="210"/>
  <c r="AL66" i="210"/>
  <c r="AM66" i="210"/>
  <c r="AN66" i="210"/>
  <c r="AO66" i="210"/>
  <c r="AP66" i="210"/>
  <c r="AQ66" i="210"/>
  <c r="AR66" i="210"/>
  <c r="AS66" i="210"/>
  <c r="AT66" i="210"/>
  <c r="AU66" i="210"/>
  <c r="AV66" i="210"/>
  <c r="B66" i="210"/>
  <c r="BB41" i="205"/>
  <c r="BB27" i="205"/>
  <c r="BB26" i="205"/>
  <c r="BB25" i="205"/>
  <c r="BB23" i="205"/>
  <c r="BB22" i="205"/>
  <c r="BB21" i="205"/>
  <c r="C53" i="205"/>
  <c r="D53" i="205"/>
  <c r="E53" i="205"/>
  <c r="F53" i="205"/>
  <c r="G53" i="205"/>
  <c r="H53" i="205"/>
  <c r="I53" i="205"/>
  <c r="J53" i="205"/>
  <c r="K53" i="205"/>
  <c r="L53" i="205"/>
  <c r="M53" i="205"/>
  <c r="N53" i="205"/>
  <c r="O53" i="205"/>
  <c r="P53" i="205"/>
  <c r="Q53" i="205"/>
  <c r="R53" i="205"/>
  <c r="S53" i="205"/>
  <c r="T53" i="205"/>
  <c r="U53" i="205"/>
  <c r="V53" i="205"/>
  <c r="W53" i="205"/>
  <c r="X53" i="205"/>
  <c r="Y53" i="205"/>
  <c r="Z53" i="205"/>
  <c r="AA53" i="205"/>
  <c r="AB53" i="205"/>
  <c r="AC53" i="205"/>
  <c r="AD53" i="205"/>
  <c r="AE53" i="205"/>
  <c r="AF53" i="205"/>
  <c r="AG53" i="205"/>
  <c r="AH53" i="205"/>
  <c r="AI53" i="205"/>
  <c r="AJ53" i="205"/>
  <c r="AK53" i="205"/>
  <c r="AL53" i="205"/>
  <c r="AM53" i="205"/>
  <c r="AN53" i="205"/>
  <c r="AO53" i="205"/>
  <c r="AP53" i="205"/>
  <c r="AQ53" i="205"/>
  <c r="AR53" i="205"/>
  <c r="AS53" i="205"/>
  <c r="AT53" i="205"/>
  <c r="AU53" i="205"/>
  <c r="AV53" i="205"/>
  <c r="AW53" i="205"/>
  <c r="AX53" i="205"/>
  <c r="AY53" i="205"/>
  <c r="AZ53" i="205"/>
  <c r="BA53" i="205"/>
  <c r="B53" i="205"/>
  <c r="L51" i="196"/>
  <c r="M51" i="196"/>
  <c r="N51" i="196"/>
  <c r="O51" i="196"/>
  <c r="P51" i="196"/>
  <c r="Q51" i="196"/>
  <c r="R51" i="196"/>
  <c r="U51" i="196"/>
  <c r="V51" i="196"/>
  <c r="W51" i="196"/>
  <c r="X51" i="196"/>
  <c r="Y51" i="196"/>
  <c r="Z51" i="196"/>
  <c r="AA51" i="196"/>
  <c r="AC51" i="196"/>
  <c r="AD51" i="196"/>
  <c r="AE51" i="196"/>
  <c r="AF51" i="196"/>
  <c r="AG51" i="196"/>
  <c r="AH51" i="196"/>
  <c r="AI51" i="196"/>
  <c r="AL51" i="196"/>
  <c r="AM51" i="196"/>
  <c r="AN51" i="196"/>
  <c r="AO51" i="196"/>
  <c r="AP51" i="196"/>
  <c r="AQ51" i="196"/>
  <c r="AR51" i="196"/>
  <c r="AS51" i="196"/>
  <c r="AT51" i="196"/>
  <c r="AU51" i="196"/>
  <c r="AV51" i="196"/>
  <c r="AW51" i="196"/>
  <c r="AX51" i="196"/>
  <c r="AY51" i="196"/>
  <c r="AZ51" i="196"/>
  <c r="BA51" i="196"/>
  <c r="J51" i="196"/>
  <c r="AV57" i="220"/>
  <c r="AV58" i="220" s="1"/>
  <c r="AU57" i="220"/>
  <c r="AT57" i="220"/>
  <c r="AS57" i="220"/>
  <c r="AR57" i="220"/>
  <c r="AQ57" i="220"/>
  <c r="AP57" i="220"/>
  <c r="AO57" i="220"/>
  <c r="AN57" i="220"/>
  <c r="AM57" i="220"/>
  <c r="AL57" i="220"/>
  <c r="AK57" i="220"/>
  <c r="AH57" i="220"/>
  <c r="AG57" i="220"/>
  <c r="AF57" i="220"/>
  <c r="AE57" i="220"/>
  <c r="AD57" i="220"/>
  <c r="AC57" i="220"/>
  <c r="AB57" i="220"/>
  <c r="Z57" i="220"/>
  <c r="Y57" i="220"/>
  <c r="X57" i="220"/>
  <c r="W57" i="220"/>
  <c r="V57" i="220"/>
  <c r="U57" i="220"/>
  <c r="T57" i="220"/>
  <c r="Q57" i="220"/>
  <c r="P57" i="220"/>
  <c r="O57" i="220"/>
  <c r="N57" i="220"/>
  <c r="M57" i="220"/>
  <c r="L57" i="220"/>
  <c r="K57" i="220"/>
  <c r="I57" i="220"/>
  <c r="H57" i="220"/>
  <c r="G57" i="220"/>
  <c r="F57" i="220"/>
  <c r="E57" i="220"/>
  <c r="D57" i="220"/>
  <c r="C57" i="220"/>
  <c r="B57" i="220"/>
  <c r="AW56" i="220"/>
  <c r="AW55" i="220"/>
  <c r="AW54" i="220"/>
  <c r="AW53" i="220"/>
  <c r="AW52" i="220"/>
  <c r="AW51" i="220"/>
  <c r="AW50" i="220"/>
  <c r="AW49" i="220"/>
  <c r="AW48" i="220"/>
  <c r="AW47" i="220"/>
  <c r="AW46" i="220"/>
  <c r="AW45" i="220"/>
  <c r="AW44" i="220"/>
  <c r="AW43" i="220"/>
  <c r="AW42" i="220"/>
  <c r="AW41" i="220"/>
  <c r="AW40" i="220"/>
  <c r="AW39" i="220"/>
  <c r="AW38" i="220"/>
  <c r="AW37" i="220"/>
  <c r="AW36" i="220"/>
  <c r="AW35" i="220"/>
  <c r="AW34" i="220"/>
  <c r="AW33" i="220"/>
  <c r="AW32" i="220"/>
  <c r="AW31" i="220"/>
  <c r="AW30" i="220"/>
  <c r="AW29" i="220"/>
  <c r="AW28" i="220"/>
  <c r="AW27" i="220"/>
  <c r="AW26" i="220"/>
  <c r="AU24" i="220"/>
  <c r="AT24" i="220"/>
  <c r="AS24" i="220"/>
  <c r="AR24" i="220"/>
  <c r="AQ24" i="220"/>
  <c r="AP24" i="220"/>
  <c r="AO24" i="220"/>
  <c r="AN24" i="220"/>
  <c r="AM24" i="220"/>
  <c r="AL24" i="220"/>
  <c r="AK24" i="220"/>
  <c r="AH24" i="220"/>
  <c r="AG24" i="220"/>
  <c r="AF24" i="220"/>
  <c r="AE24" i="220"/>
  <c r="AD24" i="220"/>
  <c r="AC24" i="220"/>
  <c r="AB24" i="220"/>
  <c r="Z24" i="220"/>
  <c r="Y24" i="220"/>
  <c r="X24" i="220"/>
  <c r="W24" i="220"/>
  <c r="V24" i="220"/>
  <c r="U24" i="220"/>
  <c r="T24" i="220"/>
  <c r="Q24" i="220"/>
  <c r="P24" i="220"/>
  <c r="O24" i="220"/>
  <c r="N24" i="220"/>
  <c r="M24" i="220"/>
  <c r="L24" i="220"/>
  <c r="K24" i="220"/>
  <c r="I24" i="220"/>
  <c r="H24" i="220"/>
  <c r="G24" i="220"/>
  <c r="F24" i="220"/>
  <c r="E24" i="220"/>
  <c r="D24" i="220"/>
  <c r="C24" i="220"/>
  <c r="B24" i="220"/>
  <c r="AX23" i="220"/>
  <c r="AW23" i="220"/>
  <c r="AX22" i="220"/>
  <c r="AW22" i="220"/>
  <c r="AX21" i="220"/>
  <c r="AW21" i="220"/>
  <c r="AX20" i="220"/>
  <c r="AW20" i="220"/>
  <c r="AX19" i="220"/>
  <c r="AW19" i="220"/>
  <c r="AX18" i="220"/>
  <c r="AW18" i="220"/>
  <c r="AX17" i="220"/>
  <c r="AW17" i="220"/>
  <c r="AX16" i="220"/>
  <c r="AW16" i="220"/>
  <c r="AX15" i="220"/>
  <c r="AW15" i="220"/>
  <c r="AX14" i="220"/>
  <c r="AW14" i="220"/>
  <c r="AX13" i="220"/>
  <c r="AW13" i="220"/>
  <c r="AX12" i="220"/>
  <c r="AW12" i="220"/>
  <c r="AW16" i="218"/>
  <c r="AV54" i="218"/>
  <c r="AV55" i="218" s="1"/>
  <c r="AU54" i="218"/>
  <c r="AT54" i="218"/>
  <c r="AS54" i="218"/>
  <c r="AR54" i="218"/>
  <c r="AQ54" i="218"/>
  <c r="AP54" i="218"/>
  <c r="AO54" i="218"/>
  <c r="AN54" i="218"/>
  <c r="AM54" i="218"/>
  <c r="AL54" i="218"/>
  <c r="AK54" i="218"/>
  <c r="AH54" i="218"/>
  <c r="AG54" i="218"/>
  <c r="AF54" i="218"/>
  <c r="AE54" i="218"/>
  <c r="AD54" i="218"/>
  <c r="AC54" i="218"/>
  <c r="AB54" i="218"/>
  <c r="Z54" i="218"/>
  <c r="Y54" i="218"/>
  <c r="X54" i="218"/>
  <c r="W54" i="218"/>
  <c r="V54" i="218"/>
  <c r="U54" i="218"/>
  <c r="T54" i="218"/>
  <c r="Q54" i="218"/>
  <c r="P54" i="218"/>
  <c r="O54" i="218"/>
  <c r="N54" i="218"/>
  <c r="M54" i="218"/>
  <c r="L54" i="218"/>
  <c r="K54" i="218"/>
  <c r="I54" i="218"/>
  <c r="H54" i="218"/>
  <c r="G54" i="218"/>
  <c r="F54" i="218"/>
  <c r="E54" i="218"/>
  <c r="D54" i="218"/>
  <c r="C54" i="218"/>
  <c r="B54" i="218"/>
  <c r="AW53" i="218"/>
  <c r="AW52" i="218"/>
  <c r="AW51" i="218"/>
  <c r="AW50" i="218"/>
  <c r="AW49" i="218"/>
  <c r="AW48" i="218"/>
  <c r="AW47" i="218"/>
  <c r="AW46" i="218"/>
  <c r="AW45" i="218"/>
  <c r="AW44" i="218"/>
  <c r="AW43" i="218"/>
  <c r="AW42" i="218"/>
  <c r="AW41" i="218"/>
  <c r="AW40" i="218"/>
  <c r="AW39" i="218"/>
  <c r="AW38" i="218"/>
  <c r="AW37" i="218"/>
  <c r="AW36" i="218"/>
  <c r="AW35" i="218"/>
  <c r="AW34" i="218"/>
  <c r="AW33" i="218"/>
  <c r="AW32" i="218"/>
  <c r="AW31" i="218"/>
  <c r="AW30" i="218"/>
  <c r="AW29" i="218"/>
  <c r="AW28" i="218"/>
  <c r="AW27" i="218"/>
  <c r="AW26" i="218"/>
  <c r="AW25" i="218"/>
  <c r="AW24" i="218"/>
  <c r="AW23" i="218"/>
  <c r="AU21" i="218"/>
  <c r="AT21" i="218"/>
  <c r="AS21" i="218"/>
  <c r="AR21" i="218"/>
  <c r="AQ21" i="218"/>
  <c r="AP21" i="218"/>
  <c r="AO21" i="218"/>
  <c r="AN21" i="218"/>
  <c r="AM21" i="218"/>
  <c r="AL21" i="218"/>
  <c r="AK21" i="218"/>
  <c r="AH21" i="218"/>
  <c r="AG21" i="218"/>
  <c r="AF21" i="218"/>
  <c r="AE21" i="218"/>
  <c r="AD21" i="218"/>
  <c r="AC21" i="218"/>
  <c r="AB21" i="218"/>
  <c r="Z21" i="218"/>
  <c r="Y21" i="218"/>
  <c r="X21" i="218"/>
  <c r="W21" i="218"/>
  <c r="V21" i="218"/>
  <c r="U21" i="218"/>
  <c r="T21" i="218"/>
  <c r="Q21" i="218"/>
  <c r="P21" i="218"/>
  <c r="O21" i="218"/>
  <c r="N21" i="218"/>
  <c r="M21" i="218"/>
  <c r="L21" i="218"/>
  <c r="K21" i="218"/>
  <c r="I21" i="218"/>
  <c r="H21" i="218"/>
  <c r="G21" i="218"/>
  <c r="F21" i="218"/>
  <c r="E21" i="218"/>
  <c r="D21" i="218"/>
  <c r="C21" i="218"/>
  <c r="B21" i="218"/>
  <c r="AX20" i="218"/>
  <c r="AW20" i="218"/>
  <c r="AX19" i="218"/>
  <c r="AW19" i="218"/>
  <c r="AX18" i="218"/>
  <c r="AW18" i="218"/>
  <c r="AX17" i="218"/>
  <c r="AW17" i="218"/>
  <c r="AX15" i="218"/>
  <c r="AW15" i="218"/>
  <c r="AX14" i="218"/>
  <c r="AW14" i="218"/>
  <c r="AX13" i="218"/>
  <c r="AW13" i="218"/>
  <c r="AX12" i="218"/>
  <c r="AW12" i="218"/>
  <c r="O55" i="218" l="1"/>
  <c r="F55" i="218"/>
  <c r="Y55" i="218"/>
  <c r="AH55" i="218"/>
  <c r="AR55" i="218"/>
  <c r="W55" i="218"/>
  <c r="D55" i="218"/>
  <c r="T58" i="220"/>
  <c r="AF55" i="218"/>
  <c r="AC58" i="220"/>
  <c r="AM58" i="220"/>
  <c r="AU58" i="220"/>
  <c r="E55" i="218"/>
  <c r="N55" i="218"/>
  <c r="X55" i="218"/>
  <c r="AG55" i="218"/>
  <c r="AQ55" i="218"/>
  <c r="B58" i="220"/>
  <c r="K58" i="220"/>
  <c r="U58" i="220"/>
  <c r="AD58" i="220"/>
  <c r="AN58" i="220"/>
  <c r="M55" i="218"/>
  <c r="AP55" i="218"/>
  <c r="I58" i="220"/>
  <c r="G55" i="218"/>
  <c r="P55" i="218"/>
  <c r="Z55" i="218"/>
  <c r="AK55" i="218"/>
  <c r="AS55" i="218"/>
  <c r="AF58" i="220"/>
  <c r="AP58" i="220"/>
  <c r="AS58" i="220"/>
  <c r="C55" i="218"/>
  <c r="L55" i="218"/>
  <c r="V55" i="218"/>
  <c r="AE55" i="218"/>
  <c r="AO55" i="218"/>
  <c r="H58" i="220"/>
  <c r="Q58" i="220"/>
  <c r="AB58" i="220"/>
  <c r="AL58" i="220"/>
  <c r="AT58" i="220"/>
  <c r="F58" i="220"/>
  <c r="AH58" i="220"/>
  <c r="AK58" i="220"/>
  <c r="P58" i="220"/>
  <c r="AW24" i="220"/>
  <c r="AX60" i="220" s="1"/>
  <c r="Y58" i="220"/>
  <c r="Z58" i="220"/>
  <c r="AX24" i="220"/>
  <c r="O58" i="220"/>
  <c r="AR58" i="220"/>
  <c r="G58" i="220"/>
  <c r="Q55" i="218"/>
  <c r="AE58" i="220"/>
  <c r="AO58" i="220"/>
  <c r="AC55" i="218"/>
  <c r="AW21" i="218"/>
  <c r="AX57" i="218" s="1"/>
  <c r="B55" i="218"/>
  <c r="K55" i="218"/>
  <c r="U55" i="218"/>
  <c r="AD55" i="218"/>
  <c r="AN55" i="218"/>
  <c r="E58" i="220"/>
  <c r="N58" i="220"/>
  <c r="X58" i="220"/>
  <c r="AG58" i="220"/>
  <c r="AQ58" i="220"/>
  <c r="BB65" i="208"/>
  <c r="H55" i="218"/>
  <c r="AL55" i="218"/>
  <c r="AU55" i="218"/>
  <c r="AW54" i="218"/>
  <c r="M58" i="220"/>
  <c r="L58" i="220"/>
  <c r="I55" i="218"/>
  <c r="BB53" i="205"/>
  <c r="AT55" i="218"/>
  <c r="V58" i="220"/>
  <c r="AM55" i="218"/>
  <c r="W58" i="220"/>
  <c r="AB55" i="218"/>
  <c r="C58" i="220"/>
  <c r="T55" i="218"/>
  <c r="D58" i="220"/>
  <c r="AX21" i="218"/>
  <c r="AW57" i="220"/>
  <c r="AW66" i="210"/>
  <c r="AX13" i="105"/>
  <c r="AX14" i="105"/>
  <c r="AX19" i="217"/>
  <c r="C27" i="217"/>
  <c r="AY22" i="217"/>
  <c r="AV50" i="217"/>
  <c r="AV60" i="217" s="1"/>
  <c r="AV61" i="217" s="1"/>
  <c r="AX21" i="217"/>
  <c r="AX22" i="217"/>
  <c r="AX23" i="217"/>
  <c r="AW60" i="217"/>
  <c r="AW61" i="217" s="1"/>
  <c r="AU60" i="217"/>
  <c r="AU61" i="217" s="1"/>
  <c r="AT60" i="217"/>
  <c r="AS60" i="217"/>
  <c r="AR60" i="217"/>
  <c r="AQ60" i="217"/>
  <c r="AO60" i="217"/>
  <c r="AM60" i="217"/>
  <c r="AL60" i="217"/>
  <c r="AH60" i="217"/>
  <c r="AG60" i="217"/>
  <c r="AF60" i="217"/>
  <c r="AE60" i="217"/>
  <c r="AD60" i="217"/>
  <c r="AC60" i="217"/>
  <c r="AB60" i="217"/>
  <c r="Z60" i="217"/>
  <c r="Y60" i="217"/>
  <c r="X60" i="217"/>
  <c r="W60" i="217"/>
  <c r="V60" i="217"/>
  <c r="U60" i="217"/>
  <c r="T60" i="217"/>
  <c r="Q60" i="217"/>
  <c r="P60" i="217"/>
  <c r="O60" i="217"/>
  <c r="N60" i="217"/>
  <c r="M60" i="217"/>
  <c r="K60" i="217"/>
  <c r="I60" i="217"/>
  <c r="H60" i="217"/>
  <c r="G60" i="217"/>
  <c r="F60" i="217"/>
  <c r="E60" i="217"/>
  <c r="D60" i="217"/>
  <c r="C60" i="217"/>
  <c r="B60" i="217"/>
  <c r="AX59" i="217"/>
  <c r="AX58" i="217"/>
  <c r="AX57" i="217"/>
  <c r="AP56" i="217"/>
  <c r="AP60" i="217" s="1"/>
  <c r="AN56" i="217"/>
  <c r="AN60" i="217" s="1"/>
  <c r="AK56" i="217"/>
  <c r="AK60" i="217" s="1"/>
  <c r="L56" i="217"/>
  <c r="L60" i="217" s="1"/>
  <c r="AX55" i="217"/>
  <c r="AX54" i="217"/>
  <c r="D22" i="188"/>
  <c r="AX52" i="217"/>
  <c r="AX51" i="217"/>
  <c r="AX49" i="217"/>
  <c r="AX48" i="217"/>
  <c r="AX47" i="217"/>
  <c r="AX46" i="217"/>
  <c r="AX45" i="217"/>
  <c r="AX44" i="217"/>
  <c r="AX43" i="217"/>
  <c r="AX42" i="217"/>
  <c r="AX41" i="217"/>
  <c r="AX40" i="217"/>
  <c r="AX39" i="217"/>
  <c r="AX38" i="217"/>
  <c r="AX37" i="217"/>
  <c r="AX36" i="217"/>
  <c r="AX35" i="217"/>
  <c r="AX34" i="217"/>
  <c r="AX33" i="217"/>
  <c r="AX32" i="217"/>
  <c r="AX31" i="217"/>
  <c r="AX30" i="217"/>
  <c r="AX29" i="217"/>
  <c r="AT27" i="217"/>
  <c r="AS27" i="217"/>
  <c r="AR27" i="217"/>
  <c r="AQ27" i="217"/>
  <c r="AP27" i="217"/>
  <c r="AO27" i="217"/>
  <c r="AN27" i="217"/>
  <c r="AM27" i="217"/>
  <c r="AL27" i="217"/>
  <c r="AK27" i="217"/>
  <c r="AH27" i="217"/>
  <c r="AG27" i="217"/>
  <c r="AF27" i="217"/>
  <c r="AE27" i="217"/>
  <c r="AD27" i="217"/>
  <c r="AC27" i="217"/>
  <c r="AB27" i="217"/>
  <c r="Z27" i="217"/>
  <c r="Y27" i="217"/>
  <c r="X27" i="217"/>
  <c r="W27" i="217"/>
  <c r="V27" i="217"/>
  <c r="U27" i="217"/>
  <c r="T27" i="217"/>
  <c r="Q27" i="217"/>
  <c r="P27" i="217"/>
  <c r="O27" i="217"/>
  <c r="N27" i="217"/>
  <c r="M27" i="217"/>
  <c r="L27" i="217"/>
  <c r="K27" i="217"/>
  <c r="I27" i="217"/>
  <c r="H27" i="217"/>
  <c r="G27" i="217"/>
  <c r="F27" i="217"/>
  <c r="E27" i="217"/>
  <c r="D27" i="217"/>
  <c r="D61" i="217" s="1"/>
  <c r="AY23" i="217"/>
  <c r="AY20" i="217"/>
  <c r="AX20" i="217"/>
  <c r="AY18" i="217"/>
  <c r="AX18" i="217"/>
  <c r="AY17" i="217"/>
  <c r="AX17" i="217"/>
  <c r="AY16" i="217"/>
  <c r="AX16" i="217"/>
  <c r="AY15" i="217"/>
  <c r="AX15" i="217"/>
  <c r="AY14" i="217"/>
  <c r="AX14" i="217"/>
  <c r="AY13" i="217"/>
  <c r="AX13" i="217"/>
  <c r="AY12" i="217"/>
  <c r="AX12" i="217"/>
  <c r="AY27" i="102"/>
  <c r="B28" i="105"/>
  <c r="AY12" i="105"/>
  <c r="AX27" i="217" l="1"/>
  <c r="AX60" i="218"/>
  <c r="AX63" i="220"/>
  <c r="AX59" i="218"/>
  <c r="AW58" i="220"/>
  <c r="AX62" i="220"/>
  <c r="AW55" i="218"/>
  <c r="AX56" i="218" s="1"/>
  <c r="AD61" i="217"/>
  <c r="U61" i="217"/>
  <c r="X61" i="217"/>
  <c r="AG61" i="217"/>
  <c r="AX61" i="220"/>
  <c r="AX59" i="220"/>
  <c r="AX50" i="217"/>
  <c r="D21" i="188" s="1"/>
  <c r="AQ61" i="217"/>
  <c r="I61" i="217"/>
  <c r="G61" i="217"/>
  <c r="B18" i="187" a="1"/>
  <c r="B18" i="187" s="1"/>
  <c r="AX18" i="187" s="1"/>
  <c r="AT61" i="217"/>
  <c r="AM61" i="217"/>
  <c r="AE61" i="217"/>
  <c r="N61" i="217"/>
  <c r="K61" i="217"/>
  <c r="V61" i="217"/>
  <c r="AO61" i="217"/>
  <c r="AR61" i="217"/>
  <c r="P61" i="217"/>
  <c r="Z61" i="217"/>
  <c r="AS61" i="217"/>
  <c r="T61" i="217"/>
  <c r="AC61" i="217"/>
  <c r="AW27" i="217"/>
  <c r="D19" i="188" s="1"/>
  <c r="C61" i="217"/>
  <c r="L61" i="217"/>
  <c r="M61" i="217"/>
  <c r="W61" i="217"/>
  <c r="AF61" i="217"/>
  <c r="E61" i="217"/>
  <c r="F61" i="217"/>
  <c r="O61" i="217"/>
  <c r="Y61" i="217"/>
  <c r="AH61" i="217"/>
  <c r="H61" i="217"/>
  <c r="Q61" i="217"/>
  <c r="AB61" i="217"/>
  <c r="AL61" i="217"/>
  <c r="AY27" i="217"/>
  <c r="B61" i="217"/>
  <c r="AY63" i="217"/>
  <c r="AK61" i="217"/>
  <c r="AN61" i="217"/>
  <c r="AP61" i="217"/>
  <c r="AX60" i="217"/>
  <c r="D23" i="188" s="1"/>
  <c r="AV27" i="217"/>
  <c r="AX56" i="217"/>
  <c r="AX58" i="218" l="1"/>
  <c r="BA18" i="187"/>
  <c r="BC18" i="187"/>
  <c r="AY65" i="217"/>
  <c r="D18" i="188" s="1"/>
  <c r="AY66" i="217"/>
  <c r="D20" i="188" s="1"/>
  <c r="AX61" i="217"/>
  <c r="D14" i="188" s="1"/>
  <c r="D16" i="188"/>
  <c r="D12" i="188"/>
  <c r="AY62" i="217" l="1"/>
  <c r="D15" i="188" s="1"/>
  <c r="AY64" i="217"/>
  <c r="D17" i="188" s="1"/>
  <c r="K28" i="105" l="1"/>
  <c r="L28" i="105"/>
  <c r="BD38" i="216"/>
  <c r="BD37" i="216"/>
  <c r="B37" i="216" a="1"/>
  <c r="B37" i="216" s="1"/>
  <c r="BD36" i="216"/>
  <c r="B36" i="216" a="1"/>
  <c r="B36" i="216" s="1"/>
  <c r="BD35" i="216"/>
  <c r="B35" i="216" a="1"/>
  <c r="B35" i="216" s="1"/>
  <c r="B34" i="216" a="1"/>
  <c r="B34" i="216" s="1"/>
  <c r="B33" i="216" a="1"/>
  <c r="B33" i="216" s="1"/>
  <c r="BD32" i="216"/>
  <c r="B32" i="216" a="1"/>
  <c r="B32" i="216" s="1"/>
  <c r="B31" i="216" a="1"/>
  <c r="B31" i="216" s="1"/>
  <c r="B30" i="216" a="1"/>
  <c r="B30" i="216" s="1"/>
  <c r="B28" i="216" a="1"/>
  <c r="B28" i="216" s="1"/>
  <c r="B27" i="216" a="1"/>
  <c r="B27" i="216" s="1"/>
  <c r="BD26" i="216"/>
  <c r="B26" i="216" a="1"/>
  <c r="B26" i="216" s="1"/>
  <c r="B25" i="216" a="1"/>
  <c r="B25" i="216" s="1"/>
  <c r="B24" i="216" a="1"/>
  <c r="B24" i="216" s="1"/>
  <c r="AX61" i="102"/>
  <c r="AX38" i="102"/>
  <c r="AX39" i="102"/>
  <c r="AX40" i="102"/>
  <c r="AX41" i="102"/>
  <c r="AX42" i="102"/>
  <c r="AX43" i="102"/>
  <c r="AX44" i="102"/>
  <c r="AX45" i="102"/>
  <c r="AX46" i="102"/>
  <c r="AX47" i="102"/>
  <c r="AX48" i="102"/>
  <c r="AX49" i="102"/>
  <c r="AX50" i="102"/>
  <c r="AX51" i="102"/>
  <c r="AX52" i="102"/>
  <c r="AX53" i="102"/>
  <c r="AX54" i="102"/>
  <c r="AX55" i="102"/>
  <c r="AX56" i="102"/>
  <c r="AX57" i="102"/>
  <c r="AX58" i="102"/>
  <c r="AX59" i="102"/>
  <c r="AX60" i="102"/>
  <c r="AX62" i="102"/>
  <c r="AX63" i="102"/>
  <c r="AX65" i="102"/>
  <c r="AX66" i="102"/>
  <c r="AX67" i="102"/>
  <c r="AX37" i="102"/>
  <c r="AV68" i="102"/>
  <c r="AV69" i="102" s="1"/>
  <c r="AW68" i="102"/>
  <c r="AW69" i="102" s="1"/>
  <c r="AU68" i="102"/>
  <c r="AR66" i="170"/>
  <c r="K66" i="170"/>
  <c r="AD33" i="170"/>
  <c r="X33" i="170"/>
  <c r="Q33" i="170"/>
  <c r="AL41" i="171"/>
  <c r="AM41" i="171"/>
  <c r="AN41" i="171"/>
  <c r="AO41" i="171"/>
  <c r="AP41" i="171"/>
  <c r="AQ41" i="171"/>
  <c r="AR41" i="171"/>
  <c r="AS41" i="171"/>
  <c r="AT41" i="171"/>
  <c r="AK41" i="171"/>
  <c r="AC41" i="171"/>
  <c r="AD41" i="171"/>
  <c r="AE41" i="171"/>
  <c r="AF41" i="171"/>
  <c r="AG41" i="171"/>
  <c r="AH41" i="171"/>
  <c r="AB41" i="171"/>
  <c r="U41" i="171"/>
  <c r="V41" i="171"/>
  <c r="W41" i="171"/>
  <c r="X41" i="171"/>
  <c r="Y41" i="171"/>
  <c r="Z41" i="171"/>
  <c r="T41" i="171"/>
  <c r="M41" i="171"/>
  <c r="N41" i="171"/>
  <c r="O41" i="171"/>
  <c r="P41" i="171"/>
  <c r="Q41" i="171"/>
  <c r="K41" i="171"/>
  <c r="C41" i="171"/>
  <c r="D41" i="171"/>
  <c r="E41" i="171"/>
  <c r="F41" i="171"/>
  <c r="G41" i="171"/>
  <c r="H41" i="171"/>
  <c r="I41" i="171"/>
  <c r="AV75" i="155"/>
  <c r="AW75" i="155"/>
  <c r="AW76" i="155" s="1"/>
  <c r="AU75" i="155"/>
  <c r="AX45" i="155"/>
  <c r="AX46" i="155"/>
  <c r="AX47" i="155"/>
  <c r="AX48" i="155"/>
  <c r="AX49" i="155"/>
  <c r="AX50" i="155"/>
  <c r="AX51" i="155"/>
  <c r="AX52" i="155"/>
  <c r="AX53" i="155"/>
  <c r="AX54" i="155"/>
  <c r="AX55" i="155"/>
  <c r="AX56" i="155"/>
  <c r="AX57" i="155"/>
  <c r="AX58" i="155"/>
  <c r="AX59" i="155"/>
  <c r="AX60" i="155"/>
  <c r="AX61" i="155"/>
  <c r="AX62" i="155"/>
  <c r="AX63" i="155"/>
  <c r="AX64" i="155"/>
  <c r="AX65" i="155"/>
  <c r="S40" i="188" s="1"/>
  <c r="AX66" i="155"/>
  <c r="AX67" i="155"/>
  <c r="AX68" i="155"/>
  <c r="AX69" i="155"/>
  <c r="AX70" i="155"/>
  <c r="AX72" i="155"/>
  <c r="AX73" i="155"/>
  <c r="AX74" i="155"/>
  <c r="AX44" i="155"/>
  <c r="AV74" i="171"/>
  <c r="AV75" i="171" s="1"/>
  <c r="AW74" i="171"/>
  <c r="AW75" i="171" s="1"/>
  <c r="AU74" i="171"/>
  <c r="AV56" i="170"/>
  <c r="AV66" i="170" s="1"/>
  <c r="AV67" i="170" s="1"/>
  <c r="AV65" i="101"/>
  <c r="AV66" i="101" s="1"/>
  <c r="AW65" i="101"/>
  <c r="AW66" i="101" s="1"/>
  <c r="AU65" i="101"/>
  <c r="AX34" i="101"/>
  <c r="AV76" i="155" l="1"/>
  <c r="B18" i="216" a="1"/>
  <c r="B18" i="216" s="1"/>
  <c r="BC26" i="216"/>
  <c r="BA26" i="216"/>
  <c r="AX26" i="216"/>
  <c r="AX27" i="216"/>
  <c r="BC27" i="216"/>
  <c r="BA27" i="216"/>
  <c r="BC24" i="216"/>
  <c r="BA24" i="216"/>
  <c r="AX24" i="216"/>
  <c r="BC25" i="216"/>
  <c r="BA25" i="216"/>
  <c r="AX25" i="216"/>
  <c r="BC30" i="216"/>
  <c r="BA30" i="216"/>
  <c r="AX30" i="216"/>
  <c r="BC36" i="216"/>
  <c r="BA36" i="216"/>
  <c r="AX36" i="216"/>
  <c r="AX32" i="216"/>
  <c r="BC32" i="216"/>
  <c r="BA32" i="216"/>
  <c r="BC37" i="216"/>
  <c r="BA37" i="216"/>
  <c r="AX37" i="216"/>
  <c r="BC28" i="216"/>
  <c r="BA28" i="216"/>
  <c r="AX28" i="216"/>
  <c r="BC34" i="216"/>
  <c r="BA34" i="216"/>
  <c r="AX34" i="216"/>
  <c r="AX35" i="216"/>
  <c r="BA35" i="216"/>
  <c r="BC35" i="216"/>
  <c r="BC31" i="216"/>
  <c r="BA31" i="216"/>
  <c r="AX31" i="216"/>
  <c r="BC33" i="216"/>
  <c r="BA33" i="216"/>
  <c r="AX33" i="216"/>
  <c r="AX18" i="216" l="1"/>
  <c r="BA18" i="216"/>
  <c r="BC18" i="216"/>
  <c r="AX45" i="98" l="1"/>
  <c r="AX46" i="98"/>
  <c r="AX47" i="98"/>
  <c r="AX48" i="98"/>
  <c r="AX49" i="98"/>
  <c r="AX50" i="98"/>
  <c r="AX51" i="98"/>
  <c r="AX52" i="98"/>
  <c r="AX53" i="98"/>
  <c r="AX54" i="98"/>
  <c r="AX55" i="98"/>
  <c r="AX56" i="98"/>
  <c r="AX57" i="98"/>
  <c r="AX58" i="98"/>
  <c r="AX59" i="98"/>
  <c r="AX60" i="98"/>
  <c r="AX61" i="98"/>
  <c r="AX62" i="98"/>
  <c r="AX63" i="98"/>
  <c r="AX64" i="98"/>
  <c r="AX65" i="98"/>
  <c r="AX66" i="98"/>
  <c r="AX67" i="98"/>
  <c r="AX68" i="98"/>
  <c r="AX69" i="98"/>
  <c r="AX70" i="98"/>
  <c r="AX72" i="98"/>
  <c r="AX73" i="98"/>
  <c r="AX74" i="98"/>
  <c r="AX44" i="98"/>
  <c r="AV75" i="98"/>
  <c r="AV76" i="98" s="1"/>
  <c r="AW75" i="98"/>
  <c r="AW76" i="98" s="1"/>
  <c r="AU75" i="98"/>
  <c r="AU76" i="98" s="1"/>
  <c r="AX35" i="175"/>
  <c r="AX36" i="175"/>
  <c r="AX37" i="175"/>
  <c r="AX38" i="175"/>
  <c r="AX39" i="175"/>
  <c r="AX40" i="175"/>
  <c r="AX41" i="175"/>
  <c r="AX42" i="175"/>
  <c r="AX43" i="175"/>
  <c r="AX44" i="175"/>
  <c r="AX45" i="175"/>
  <c r="AX46" i="175"/>
  <c r="AX47" i="175"/>
  <c r="AX48" i="175"/>
  <c r="AX49" i="175"/>
  <c r="AX50" i="175"/>
  <c r="AX51" i="175"/>
  <c r="AX52" i="175"/>
  <c r="AX54" i="175"/>
  <c r="AX55" i="175"/>
  <c r="AX56" i="175"/>
  <c r="AX57" i="175"/>
  <c r="AX58" i="175"/>
  <c r="AX60" i="175"/>
  <c r="AX61" i="175"/>
  <c r="AX62" i="175"/>
  <c r="AX34" i="175"/>
  <c r="AX14" i="175"/>
  <c r="AV53" i="175"/>
  <c r="AX53" i="175" s="1"/>
  <c r="AW66" i="170"/>
  <c r="AW67" i="170" s="1"/>
  <c r="AU66" i="170"/>
  <c r="AU67" i="170" s="1"/>
  <c r="AW63" i="175"/>
  <c r="AW64" i="175" s="1"/>
  <c r="AU63" i="175"/>
  <c r="AU64" i="175" s="1"/>
  <c r="AV51" i="105"/>
  <c r="AW61" i="105"/>
  <c r="AP53" i="99"/>
  <c r="AN53" i="99"/>
  <c r="AK53" i="99"/>
  <c r="L53" i="99"/>
  <c r="AP59" i="175"/>
  <c r="AN59" i="175"/>
  <c r="AK59" i="175"/>
  <c r="L59" i="175"/>
  <c r="AP62" i="170"/>
  <c r="AN62" i="170"/>
  <c r="AK62" i="170"/>
  <c r="L62" i="170"/>
  <c r="AP70" i="171"/>
  <c r="AN70" i="171"/>
  <c r="AK70" i="171"/>
  <c r="L70" i="171"/>
  <c r="AP61" i="101"/>
  <c r="AN61" i="101"/>
  <c r="AK61" i="101"/>
  <c r="L61" i="101"/>
  <c r="AP64" i="102"/>
  <c r="AN64" i="102"/>
  <c r="AK64" i="102"/>
  <c r="L64" i="102"/>
  <c r="AP71" i="155"/>
  <c r="AN71" i="155"/>
  <c r="AK71" i="155"/>
  <c r="L71" i="155"/>
  <c r="AP71" i="98"/>
  <c r="AN71" i="98"/>
  <c r="AK71" i="98"/>
  <c r="L71" i="98"/>
  <c r="AP57" i="105"/>
  <c r="AN57" i="105"/>
  <c r="AK57" i="105"/>
  <c r="L57" i="105"/>
  <c r="AP60" i="103"/>
  <c r="AN60" i="103"/>
  <c r="AK60" i="103"/>
  <c r="L60" i="103"/>
  <c r="AX12" i="105"/>
  <c r="AP48" i="183"/>
  <c r="AN48" i="183"/>
  <c r="AK48" i="183"/>
  <c r="L48" i="183"/>
  <c r="AW64" i="103"/>
  <c r="AV54" i="103"/>
  <c r="AV64" i="103" s="1"/>
  <c r="AV63" i="175" l="1"/>
  <c r="AV64" i="175" s="1"/>
  <c r="AX57" i="105"/>
  <c r="AX71" i="98"/>
  <c r="AX59" i="175"/>
  <c r="AX71" i="155"/>
  <c r="AV61" i="105"/>
  <c r="AX51" i="105"/>
  <c r="AX64" i="102"/>
  <c r="AV59" i="212"/>
  <c r="AV60" i="212" s="1"/>
  <c r="AU59" i="212"/>
  <c r="AT59" i="212"/>
  <c r="AS59" i="212"/>
  <c r="AR59" i="212"/>
  <c r="AQ59" i="212"/>
  <c r="AP59" i="212"/>
  <c r="AO59" i="212"/>
  <c r="AN59" i="212"/>
  <c r="AM59" i="212"/>
  <c r="AL59" i="212"/>
  <c r="AK59" i="212"/>
  <c r="AH59" i="212"/>
  <c r="AG59" i="212"/>
  <c r="AF59" i="212"/>
  <c r="AE59" i="212"/>
  <c r="AD59" i="212"/>
  <c r="AC59" i="212"/>
  <c r="AB59" i="212"/>
  <c r="Z59" i="212"/>
  <c r="Y59" i="212"/>
  <c r="X59" i="212"/>
  <c r="W59" i="212"/>
  <c r="V59" i="212"/>
  <c r="U59" i="212"/>
  <c r="T59" i="212"/>
  <c r="Q59" i="212"/>
  <c r="P59" i="212"/>
  <c r="O59" i="212"/>
  <c r="N59" i="212"/>
  <c r="M59" i="212"/>
  <c r="L59" i="212"/>
  <c r="K59" i="212"/>
  <c r="I59" i="212"/>
  <c r="H59" i="212"/>
  <c r="G59" i="212"/>
  <c r="F59" i="212"/>
  <c r="E59" i="212"/>
  <c r="D59" i="212"/>
  <c r="C59" i="212"/>
  <c r="B59" i="212"/>
  <c r="AW58" i="212"/>
  <c r="AW57" i="212"/>
  <c r="AW56" i="212"/>
  <c r="AW55" i="212"/>
  <c r="AW54" i="212"/>
  <c r="AW53" i="212"/>
  <c r="AW52" i="212"/>
  <c r="AW51" i="212"/>
  <c r="AW50" i="212"/>
  <c r="AW49" i="212"/>
  <c r="AW48" i="212"/>
  <c r="AW47" i="212"/>
  <c r="AW46" i="212"/>
  <c r="AW45" i="212"/>
  <c r="AW44" i="212"/>
  <c r="AW43" i="212"/>
  <c r="AW41" i="212"/>
  <c r="AW36" i="212"/>
  <c r="AW35" i="212"/>
  <c r="AW34" i="212"/>
  <c r="AW33" i="212"/>
  <c r="AW32" i="212"/>
  <c r="AW31" i="212"/>
  <c r="AW30" i="212"/>
  <c r="AW29" i="212"/>
  <c r="AU26" i="212"/>
  <c r="AT26" i="212"/>
  <c r="AS26" i="212"/>
  <c r="AR26" i="212"/>
  <c r="AQ26" i="212"/>
  <c r="AP26" i="212"/>
  <c r="AO26" i="212"/>
  <c r="AN26" i="212"/>
  <c r="AM26" i="212"/>
  <c r="AL26" i="212"/>
  <c r="AK26" i="212"/>
  <c r="AH26" i="212"/>
  <c r="AG26" i="212"/>
  <c r="AF26" i="212"/>
  <c r="AE26" i="212"/>
  <c r="AD26" i="212"/>
  <c r="AC26" i="212"/>
  <c r="AB26" i="212"/>
  <c r="Z26" i="212"/>
  <c r="Y26" i="212"/>
  <c r="X26" i="212"/>
  <c r="W26" i="212"/>
  <c r="V26" i="212"/>
  <c r="U26" i="212"/>
  <c r="T26" i="212"/>
  <c r="Q26" i="212"/>
  <c r="P26" i="212"/>
  <c r="O26" i="212"/>
  <c r="N26" i="212"/>
  <c r="M26" i="212"/>
  <c r="L26" i="212"/>
  <c r="K26" i="212"/>
  <c r="I26" i="212"/>
  <c r="H26" i="212"/>
  <c r="G26" i="212"/>
  <c r="F26" i="212"/>
  <c r="E26" i="212"/>
  <c r="D26" i="212"/>
  <c r="C26" i="212"/>
  <c r="AX25" i="212"/>
  <c r="AW25" i="212"/>
  <c r="AW20" i="212"/>
  <c r="AW22" i="212"/>
  <c r="AW21" i="212"/>
  <c r="AW19" i="212"/>
  <c r="AW18" i="212"/>
  <c r="AW17" i="212"/>
  <c r="AW14" i="212"/>
  <c r="AW13" i="212"/>
  <c r="AW12" i="212"/>
  <c r="AV67" i="210"/>
  <c r="AW65" i="210"/>
  <c r="AW64" i="210"/>
  <c r="AW63" i="210"/>
  <c r="AW62" i="210"/>
  <c r="AW61" i="210"/>
  <c r="AW60" i="210"/>
  <c r="AW59" i="210"/>
  <c r="AW58" i="210"/>
  <c r="AW56" i="210"/>
  <c r="AW54" i="210"/>
  <c r="AW53" i="210"/>
  <c r="AW52" i="210"/>
  <c r="AW51" i="210"/>
  <c r="AW50" i="210"/>
  <c r="AW49" i="210"/>
  <c r="AW48" i="210"/>
  <c r="AW47" i="210"/>
  <c r="AW46" i="210"/>
  <c r="AW45" i="210"/>
  <c r="AW44" i="210"/>
  <c r="AW43" i="210"/>
  <c r="AW42" i="210"/>
  <c r="AW41" i="210"/>
  <c r="AW40" i="210"/>
  <c r="AW39" i="210"/>
  <c r="AW38" i="210"/>
  <c r="AW37" i="210"/>
  <c r="AW36" i="210"/>
  <c r="AW35" i="210"/>
  <c r="AU67" i="210"/>
  <c r="AR67" i="210"/>
  <c r="AQ67" i="210"/>
  <c r="AP67" i="210"/>
  <c r="AO67" i="210"/>
  <c r="AN67" i="210"/>
  <c r="AM67" i="210"/>
  <c r="AL67" i="210"/>
  <c r="AK67" i="210"/>
  <c r="AH67" i="210"/>
  <c r="AG67" i="210"/>
  <c r="AF67" i="210"/>
  <c r="AE67" i="210"/>
  <c r="AD67" i="210"/>
  <c r="AC67" i="210"/>
  <c r="AB67" i="210"/>
  <c r="Z67" i="210"/>
  <c r="Y67" i="210"/>
  <c r="X67" i="210"/>
  <c r="W67" i="210"/>
  <c r="V67" i="210"/>
  <c r="U67" i="210"/>
  <c r="T67" i="210"/>
  <c r="Q67" i="210"/>
  <c r="P67" i="210"/>
  <c r="O67" i="210"/>
  <c r="N67" i="210"/>
  <c r="M67" i="210"/>
  <c r="K67" i="210"/>
  <c r="I67" i="210"/>
  <c r="H67" i="210"/>
  <c r="G67" i="210"/>
  <c r="F67" i="210"/>
  <c r="E67" i="210"/>
  <c r="D67" i="210"/>
  <c r="B67" i="210"/>
  <c r="AX31" i="210"/>
  <c r="AW31" i="210"/>
  <c r="AX30" i="210"/>
  <c r="AW30" i="210"/>
  <c r="AX29" i="210"/>
  <c r="AW29" i="210"/>
  <c r="AX28" i="210"/>
  <c r="AW28" i="210"/>
  <c r="AX27" i="210"/>
  <c r="AW27" i="210"/>
  <c r="AX26" i="210"/>
  <c r="AW26" i="210"/>
  <c r="AX25" i="210"/>
  <c r="AW25" i="210"/>
  <c r="AW24" i="210"/>
  <c r="AW23" i="210"/>
  <c r="AX22" i="210"/>
  <c r="AW22" i="210"/>
  <c r="AX21" i="210"/>
  <c r="AW21" i="210"/>
  <c r="AX20" i="210"/>
  <c r="AW20" i="210"/>
  <c r="AX18" i="210"/>
  <c r="AW18" i="210"/>
  <c r="AX17" i="210"/>
  <c r="AW17" i="210"/>
  <c r="AX16" i="210"/>
  <c r="AW16" i="210"/>
  <c r="AX15" i="210"/>
  <c r="AW15" i="210"/>
  <c r="AX14" i="210"/>
  <c r="AW14" i="210"/>
  <c r="AX13" i="210"/>
  <c r="AW13" i="210"/>
  <c r="AX12" i="210"/>
  <c r="AW12" i="210"/>
  <c r="AZ57" i="209"/>
  <c r="AV57" i="209"/>
  <c r="AW57" i="209"/>
  <c r="BB54" i="209"/>
  <c r="BB53" i="209"/>
  <c r="AU23" i="209"/>
  <c r="AT23" i="209"/>
  <c r="AT57" i="209" s="1"/>
  <c r="AS23" i="209"/>
  <c r="AS57" i="209" s="1"/>
  <c r="AR23" i="209"/>
  <c r="AR57" i="209" s="1"/>
  <c r="AQ23" i="209"/>
  <c r="AQ57" i="209" s="1"/>
  <c r="AP23" i="209"/>
  <c r="AP57" i="209" s="1"/>
  <c r="AO23" i="209"/>
  <c r="AO57" i="209" s="1"/>
  <c r="AN23" i="209"/>
  <c r="AN57" i="209" s="1"/>
  <c r="AM23" i="209"/>
  <c r="AM57" i="209" s="1"/>
  <c r="AL23" i="209"/>
  <c r="AL57" i="209" s="1"/>
  <c r="AI23" i="209"/>
  <c r="AI57" i="209" s="1"/>
  <c r="AH23" i="209"/>
  <c r="AH57" i="209" s="1"/>
  <c r="AG23" i="209"/>
  <c r="AG57" i="209" s="1"/>
  <c r="AF23" i="209"/>
  <c r="AF57" i="209" s="1"/>
  <c r="AE23" i="209"/>
  <c r="AE57" i="209" s="1"/>
  <c r="AD23" i="209"/>
  <c r="AD57" i="209" s="1"/>
  <c r="AC23" i="209"/>
  <c r="AC57" i="209" s="1"/>
  <c r="AA23" i="209"/>
  <c r="AA57" i="209" s="1"/>
  <c r="Z23" i="209"/>
  <c r="Z57" i="209" s="1"/>
  <c r="Y23" i="209"/>
  <c r="Y57" i="209" s="1"/>
  <c r="X23" i="209"/>
  <c r="X57" i="209" s="1"/>
  <c r="W23" i="209"/>
  <c r="W57" i="209" s="1"/>
  <c r="V23" i="209"/>
  <c r="V57" i="209" s="1"/>
  <c r="U23" i="209"/>
  <c r="U57" i="209" s="1"/>
  <c r="R23" i="209"/>
  <c r="R57" i="209" s="1"/>
  <c r="Q23" i="209"/>
  <c r="Q57" i="209" s="1"/>
  <c r="P23" i="209"/>
  <c r="P57" i="209" s="1"/>
  <c r="O23" i="209"/>
  <c r="O57" i="209" s="1"/>
  <c r="N23" i="209"/>
  <c r="N57" i="209" s="1"/>
  <c r="M23" i="209"/>
  <c r="M57" i="209" s="1"/>
  <c r="L23" i="209"/>
  <c r="L57" i="209" s="1"/>
  <c r="J23" i="209"/>
  <c r="J57" i="209" s="1"/>
  <c r="I23" i="209"/>
  <c r="I57" i="209" s="1"/>
  <c r="H23" i="209"/>
  <c r="H57" i="209" s="1"/>
  <c r="G23" i="209"/>
  <c r="G57" i="209" s="1"/>
  <c r="F23" i="209"/>
  <c r="F57" i="209" s="1"/>
  <c r="E23" i="209"/>
  <c r="E57" i="209" s="1"/>
  <c r="D23" i="209"/>
  <c r="C23" i="209"/>
  <c r="C57" i="209" s="1"/>
  <c r="B23" i="209"/>
  <c r="BB22" i="209"/>
  <c r="BC20" i="209"/>
  <c r="BB20" i="209"/>
  <c r="BC19" i="209"/>
  <c r="BB19" i="209"/>
  <c r="BC18" i="209"/>
  <c r="BB18" i="209"/>
  <c r="BC17" i="209"/>
  <c r="BB17" i="209"/>
  <c r="BC16" i="209"/>
  <c r="BB16" i="209"/>
  <c r="BC15" i="209"/>
  <c r="BB15" i="209"/>
  <c r="BC14" i="209"/>
  <c r="BB14" i="209"/>
  <c r="BC13" i="209"/>
  <c r="BB13" i="209"/>
  <c r="BC12" i="209"/>
  <c r="BB12" i="209"/>
  <c r="AZ66" i="208"/>
  <c r="AB66" i="208"/>
  <c r="AU32" i="208"/>
  <c r="AU66" i="208" s="1"/>
  <c r="AT32" i="208"/>
  <c r="AT66" i="208" s="1"/>
  <c r="AS32" i="208"/>
  <c r="AS66" i="208" s="1"/>
  <c r="AR32" i="208"/>
  <c r="AR66" i="208" s="1"/>
  <c r="AQ32" i="208"/>
  <c r="AQ66" i="208" s="1"/>
  <c r="AP32" i="208"/>
  <c r="AP66" i="208" s="1"/>
  <c r="AO32" i="208"/>
  <c r="AO66" i="208" s="1"/>
  <c r="AN32" i="208"/>
  <c r="AN66" i="208" s="1"/>
  <c r="AM32" i="208"/>
  <c r="AM66" i="208" s="1"/>
  <c r="AL32" i="208"/>
  <c r="AL66" i="208" s="1"/>
  <c r="AI32" i="208"/>
  <c r="AI66" i="208" s="1"/>
  <c r="AH32" i="208"/>
  <c r="AH66" i="208" s="1"/>
  <c r="AG32" i="208"/>
  <c r="AG66" i="208" s="1"/>
  <c r="AF32" i="208"/>
  <c r="AF66" i="208" s="1"/>
  <c r="AE32" i="208"/>
  <c r="AE66" i="208" s="1"/>
  <c r="AD32" i="208"/>
  <c r="AD66" i="208" s="1"/>
  <c r="AC32" i="208"/>
  <c r="AC66" i="208" s="1"/>
  <c r="AA32" i="208"/>
  <c r="AA66" i="208" s="1"/>
  <c r="Z32" i="208"/>
  <c r="Z66" i="208" s="1"/>
  <c r="Y32" i="208"/>
  <c r="Y66" i="208" s="1"/>
  <c r="X32" i="208"/>
  <c r="X66" i="208" s="1"/>
  <c r="W32" i="208"/>
  <c r="W66" i="208" s="1"/>
  <c r="V32" i="208"/>
  <c r="V66" i="208" s="1"/>
  <c r="U32" i="208"/>
  <c r="U66" i="208" s="1"/>
  <c r="R32" i="208"/>
  <c r="R66" i="208" s="1"/>
  <c r="Q32" i="208"/>
  <c r="Q66" i="208" s="1"/>
  <c r="P32" i="208"/>
  <c r="P66" i="208" s="1"/>
  <c r="O32" i="208"/>
  <c r="O66" i="208" s="1"/>
  <c r="N32" i="208"/>
  <c r="N66" i="208" s="1"/>
  <c r="M32" i="208"/>
  <c r="M66" i="208" s="1"/>
  <c r="L32" i="208"/>
  <c r="L66" i="208" s="1"/>
  <c r="J32" i="208"/>
  <c r="J66" i="208" s="1"/>
  <c r="I32" i="208"/>
  <c r="I66" i="208" s="1"/>
  <c r="H32" i="208"/>
  <c r="H66" i="208" s="1"/>
  <c r="G32" i="208"/>
  <c r="G66" i="208" s="1"/>
  <c r="F32" i="208"/>
  <c r="F66" i="208" s="1"/>
  <c r="E32" i="208"/>
  <c r="E66" i="208" s="1"/>
  <c r="D32" i="208"/>
  <c r="D66" i="208" s="1"/>
  <c r="C32" i="208"/>
  <c r="B32" i="208"/>
  <c r="B66" i="208" s="1"/>
  <c r="BC31" i="208"/>
  <c r="BB31" i="208"/>
  <c r="BC27" i="208"/>
  <c r="BB27" i="208"/>
  <c r="BC26" i="208"/>
  <c r="BB26" i="208"/>
  <c r="BC24" i="208"/>
  <c r="BB24" i="208"/>
  <c r="BC23" i="208"/>
  <c r="BB23" i="208"/>
  <c r="BC22" i="208"/>
  <c r="BB22" i="208"/>
  <c r="BC21" i="208"/>
  <c r="BB21" i="208"/>
  <c r="BC20" i="208"/>
  <c r="BB20" i="208"/>
  <c r="BC19" i="208"/>
  <c r="BB19" i="208"/>
  <c r="BC18" i="208"/>
  <c r="BB18" i="208"/>
  <c r="BC17" i="208"/>
  <c r="BB17" i="208"/>
  <c r="BC16" i="208"/>
  <c r="BB16" i="208"/>
  <c r="BC15" i="208"/>
  <c r="BB15" i="208"/>
  <c r="BC14" i="208"/>
  <c r="BB14" i="208"/>
  <c r="BC13" i="208"/>
  <c r="BB13" i="208"/>
  <c r="BC12" i="208"/>
  <c r="BB12" i="208"/>
  <c r="AV49" i="207"/>
  <c r="AV50" i="207" s="1"/>
  <c r="AU49" i="207"/>
  <c r="AT49" i="207"/>
  <c r="AS49" i="207"/>
  <c r="AR49" i="207"/>
  <c r="AQ49" i="207"/>
  <c r="AP49" i="207"/>
  <c r="AO49" i="207"/>
  <c r="AN49" i="207"/>
  <c r="AM49" i="207"/>
  <c r="AL49" i="207"/>
  <c r="AK49" i="207"/>
  <c r="AH49" i="207"/>
  <c r="AG49" i="207"/>
  <c r="AF49" i="207"/>
  <c r="AE49" i="207"/>
  <c r="AD49" i="207"/>
  <c r="AC49" i="207"/>
  <c r="AB49" i="207"/>
  <c r="Z49" i="207"/>
  <c r="Y49" i="207"/>
  <c r="X49" i="207"/>
  <c r="W49" i="207"/>
  <c r="V49" i="207"/>
  <c r="U49" i="207"/>
  <c r="T49" i="207"/>
  <c r="Q49" i="207"/>
  <c r="P49" i="207"/>
  <c r="O49" i="207"/>
  <c r="N49" i="207"/>
  <c r="M49" i="207"/>
  <c r="L49" i="207"/>
  <c r="K49" i="207"/>
  <c r="I49" i="207"/>
  <c r="H49" i="207"/>
  <c r="G49" i="207"/>
  <c r="F49" i="207"/>
  <c r="E49" i="207"/>
  <c r="D49" i="207"/>
  <c r="C49" i="207"/>
  <c r="B49" i="207"/>
  <c r="AW48" i="207"/>
  <c r="AW47" i="207"/>
  <c r="AW46" i="207"/>
  <c r="AW45" i="207"/>
  <c r="AW44" i="207"/>
  <c r="AW43" i="207"/>
  <c r="AW42" i="207"/>
  <c r="AW41" i="207"/>
  <c r="AW40" i="207"/>
  <c r="AW39" i="207"/>
  <c r="AW38" i="207"/>
  <c r="AW37" i="207"/>
  <c r="AW36" i="207"/>
  <c r="AW35" i="207"/>
  <c r="AW34" i="207"/>
  <c r="AW33" i="207"/>
  <c r="AW32" i="207"/>
  <c r="AW31" i="207"/>
  <c r="AW30" i="207"/>
  <c r="AW29" i="207"/>
  <c r="AW28" i="207"/>
  <c r="AW27" i="207"/>
  <c r="AW26" i="207"/>
  <c r="AW25" i="207"/>
  <c r="AW24" i="207"/>
  <c r="AW23" i="207"/>
  <c r="AW22" i="207"/>
  <c r="AW21" i="207"/>
  <c r="AW20" i="207"/>
  <c r="AW19" i="207"/>
  <c r="AW18" i="207"/>
  <c r="AU16" i="207"/>
  <c r="AT16" i="207"/>
  <c r="AS16" i="207"/>
  <c r="AR16" i="207"/>
  <c r="AR50" i="207" s="1"/>
  <c r="AQ16" i="207"/>
  <c r="AP16" i="207"/>
  <c r="AP50" i="207" s="1"/>
  <c r="AO16" i="207"/>
  <c r="AN16" i="207"/>
  <c r="AM16" i="207"/>
  <c r="AL16" i="207"/>
  <c r="AK16" i="207"/>
  <c r="AH16" i="207"/>
  <c r="AH50" i="207" s="1"/>
  <c r="AG16" i="207"/>
  <c r="AF16" i="207"/>
  <c r="AF50" i="207" s="1"/>
  <c r="AE16" i="207"/>
  <c r="AD16" i="207"/>
  <c r="AC16" i="207"/>
  <c r="AB16" i="207"/>
  <c r="Z16" i="207"/>
  <c r="Y16" i="207"/>
  <c r="Y50" i="207" s="1"/>
  <c r="X16" i="207"/>
  <c r="W16" i="207"/>
  <c r="W50" i="207" s="1"/>
  <c r="V16" i="207"/>
  <c r="U16" i="207"/>
  <c r="T16" i="207"/>
  <c r="Q16" i="207"/>
  <c r="P16" i="207"/>
  <c r="O16" i="207"/>
  <c r="O50" i="207" s="1"/>
  <c r="N16" i="207"/>
  <c r="M16" i="207"/>
  <c r="M50" i="207" s="1"/>
  <c r="L16" i="207"/>
  <c r="K16" i="207"/>
  <c r="I16" i="207"/>
  <c r="H16" i="207"/>
  <c r="G16" i="207"/>
  <c r="F16" i="207"/>
  <c r="F50" i="207" s="1"/>
  <c r="E16" i="207"/>
  <c r="D16" i="207"/>
  <c r="D50" i="207" s="1"/>
  <c r="C16" i="207"/>
  <c r="B16" i="207"/>
  <c r="AX15" i="207"/>
  <c r="AW15" i="207"/>
  <c r="AX14" i="207"/>
  <c r="AW14" i="207"/>
  <c r="AX13" i="207"/>
  <c r="AW13" i="207"/>
  <c r="AX12" i="207"/>
  <c r="AW12" i="207"/>
  <c r="AV50" i="206"/>
  <c r="AV51" i="206" s="1"/>
  <c r="AU50" i="206"/>
  <c r="AT50" i="206"/>
  <c r="AS50" i="206"/>
  <c r="AR50" i="206"/>
  <c r="AQ50" i="206"/>
  <c r="AP50" i="206"/>
  <c r="AO50" i="206"/>
  <c r="AN50" i="206"/>
  <c r="AM50" i="206"/>
  <c r="AL50" i="206"/>
  <c r="AK50" i="206"/>
  <c r="AH50" i="206"/>
  <c r="AG50" i="206"/>
  <c r="AF50" i="206"/>
  <c r="AE50" i="206"/>
  <c r="AD50" i="206"/>
  <c r="AC50" i="206"/>
  <c r="AB50" i="206"/>
  <c r="Z50" i="206"/>
  <c r="Y50" i="206"/>
  <c r="X50" i="206"/>
  <c r="W50" i="206"/>
  <c r="V50" i="206"/>
  <c r="U50" i="206"/>
  <c r="T50" i="206"/>
  <c r="Q50" i="206"/>
  <c r="P50" i="206"/>
  <c r="O50" i="206"/>
  <c r="N50" i="206"/>
  <c r="M50" i="206"/>
  <c r="L50" i="206"/>
  <c r="K50" i="206"/>
  <c r="I50" i="206"/>
  <c r="H50" i="206"/>
  <c r="G50" i="206"/>
  <c r="F50" i="206"/>
  <c r="E50" i="206"/>
  <c r="D50" i="206"/>
  <c r="C50" i="206"/>
  <c r="B50" i="206"/>
  <c r="AW49" i="206"/>
  <c r="AW48" i="206"/>
  <c r="AW47" i="206"/>
  <c r="AW46" i="206"/>
  <c r="AW45" i="206"/>
  <c r="AW44" i="206"/>
  <c r="AW43" i="206"/>
  <c r="AW42" i="206"/>
  <c r="AW41" i="206"/>
  <c r="AW40" i="206"/>
  <c r="AW39" i="206"/>
  <c r="AW38" i="206"/>
  <c r="AW37" i="206"/>
  <c r="AW36" i="206"/>
  <c r="AW35" i="206"/>
  <c r="AW34" i="206"/>
  <c r="AW33" i="206"/>
  <c r="AW32" i="206"/>
  <c r="AW31" i="206"/>
  <c r="AW30" i="206"/>
  <c r="AW29" i="206"/>
  <c r="AW28" i="206"/>
  <c r="AW27" i="206"/>
  <c r="AW26" i="206"/>
  <c r="AW25" i="206"/>
  <c r="AW24" i="206"/>
  <c r="AW23" i="206"/>
  <c r="AW22" i="206"/>
  <c r="AW21" i="206"/>
  <c r="AW20" i="206"/>
  <c r="AW19" i="206"/>
  <c r="AU17" i="206"/>
  <c r="AT17" i="206"/>
  <c r="AS17" i="206"/>
  <c r="AR17" i="206"/>
  <c r="AQ17" i="206"/>
  <c r="AP17" i="206"/>
  <c r="AO17" i="206"/>
  <c r="AN17" i="206"/>
  <c r="AM17" i="206"/>
  <c r="AL17" i="206"/>
  <c r="AK17" i="206"/>
  <c r="AH17" i="206"/>
  <c r="AG17" i="206"/>
  <c r="AF17" i="206"/>
  <c r="AE17" i="206"/>
  <c r="AD17" i="206"/>
  <c r="AC17" i="206"/>
  <c r="AB17" i="206"/>
  <c r="Z17" i="206"/>
  <c r="Y17" i="206"/>
  <c r="X17" i="206"/>
  <c r="W17" i="206"/>
  <c r="V17" i="206"/>
  <c r="U17" i="206"/>
  <c r="T17" i="206"/>
  <c r="Q17" i="206"/>
  <c r="P17" i="206"/>
  <c r="O17" i="206"/>
  <c r="N17" i="206"/>
  <c r="M17" i="206"/>
  <c r="L17" i="206"/>
  <c r="K17" i="206"/>
  <c r="I17" i="206"/>
  <c r="H17" i="206"/>
  <c r="G17" i="206"/>
  <c r="F17" i="206"/>
  <c r="E17" i="206"/>
  <c r="D17" i="206"/>
  <c r="C17" i="206"/>
  <c r="B17" i="206"/>
  <c r="AX16" i="206"/>
  <c r="AW16" i="206"/>
  <c r="AX15" i="206"/>
  <c r="AW15" i="206"/>
  <c r="AX14" i="206"/>
  <c r="AW14" i="206"/>
  <c r="AX13" i="206"/>
  <c r="AW13" i="206"/>
  <c r="AX12" i="206"/>
  <c r="AW12" i="206"/>
  <c r="AZ54" i="205"/>
  <c r="BB52" i="205"/>
  <c r="BB51" i="205"/>
  <c r="BB50" i="205"/>
  <c r="BB49" i="205"/>
  <c r="BB48" i="205"/>
  <c r="BB47" i="205"/>
  <c r="BB46" i="205"/>
  <c r="BB45" i="205"/>
  <c r="BB44" i="205"/>
  <c r="BB43" i="205"/>
  <c r="BB42" i="205"/>
  <c r="BB40" i="205"/>
  <c r="BB39" i="205"/>
  <c r="BB38" i="205"/>
  <c r="BB37" i="205"/>
  <c r="BB36" i="205"/>
  <c r="BB35" i="205"/>
  <c r="BB34" i="205"/>
  <c r="BB33" i="205"/>
  <c r="BB32" i="205"/>
  <c r="BB31" i="205"/>
  <c r="BB30" i="205"/>
  <c r="BB29" i="205"/>
  <c r="BB28" i="205"/>
  <c r="BB24" i="205"/>
  <c r="AU19" i="205"/>
  <c r="AU54" i="205" s="1"/>
  <c r="AT19" i="205"/>
  <c r="AT54" i="205" s="1"/>
  <c r="AS19" i="205"/>
  <c r="AS54" i="205" s="1"/>
  <c r="AR19" i="205"/>
  <c r="AR54" i="205" s="1"/>
  <c r="AQ19" i="205"/>
  <c r="AQ54" i="205" s="1"/>
  <c r="AP19" i="205"/>
  <c r="AP54" i="205" s="1"/>
  <c r="AO19" i="205"/>
  <c r="AO54" i="205" s="1"/>
  <c r="AN19" i="205"/>
  <c r="AN54" i="205" s="1"/>
  <c r="AM19" i="205"/>
  <c r="AM54" i="205" s="1"/>
  <c r="AL19" i="205"/>
  <c r="AL54" i="205" s="1"/>
  <c r="AI19" i="205"/>
  <c r="AI54" i="205" s="1"/>
  <c r="AH19" i="205"/>
  <c r="AH54" i="205" s="1"/>
  <c r="AG19" i="205"/>
  <c r="AG54" i="205" s="1"/>
  <c r="AF19" i="205"/>
  <c r="AF54" i="205" s="1"/>
  <c r="AE19" i="205"/>
  <c r="AE54" i="205" s="1"/>
  <c r="AD19" i="205"/>
  <c r="AD54" i="205" s="1"/>
  <c r="AC19" i="205"/>
  <c r="AC54" i="205" s="1"/>
  <c r="AA19" i="205"/>
  <c r="AA54" i="205" s="1"/>
  <c r="Z19" i="205"/>
  <c r="Z54" i="205" s="1"/>
  <c r="Y19" i="205"/>
  <c r="Y54" i="205" s="1"/>
  <c r="X19" i="205"/>
  <c r="X54" i="205" s="1"/>
  <c r="W19" i="205"/>
  <c r="W54" i="205" s="1"/>
  <c r="V19" i="205"/>
  <c r="V54" i="205" s="1"/>
  <c r="U19" i="205"/>
  <c r="U54" i="205" s="1"/>
  <c r="R19" i="205"/>
  <c r="R54" i="205" s="1"/>
  <c r="Q19" i="205"/>
  <c r="Q54" i="205" s="1"/>
  <c r="P19" i="205"/>
  <c r="P54" i="205" s="1"/>
  <c r="O19" i="205"/>
  <c r="O54" i="205" s="1"/>
  <c r="N19" i="205"/>
  <c r="N54" i="205" s="1"/>
  <c r="M19" i="205"/>
  <c r="M54" i="205" s="1"/>
  <c r="L19" i="205"/>
  <c r="L54" i="205" s="1"/>
  <c r="J19" i="205"/>
  <c r="J54" i="205" s="1"/>
  <c r="I19" i="205"/>
  <c r="I54" i="205" s="1"/>
  <c r="H19" i="205"/>
  <c r="H54" i="205" s="1"/>
  <c r="G19" i="205"/>
  <c r="G54" i="205" s="1"/>
  <c r="F19" i="205"/>
  <c r="F54" i="205" s="1"/>
  <c r="E19" i="205"/>
  <c r="D19" i="205"/>
  <c r="D54" i="205" s="1"/>
  <c r="C19" i="205"/>
  <c r="B19" i="205"/>
  <c r="BC18" i="205"/>
  <c r="BB18" i="205"/>
  <c r="BC17" i="205"/>
  <c r="BB17" i="205"/>
  <c r="BC16" i="205"/>
  <c r="BB16" i="205"/>
  <c r="BC15" i="205"/>
  <c r="BB15" i="205"/>
  <c r="BC14" i="205"/>
  <c r="BB14" i="205"/>
  <c r="BC13" i="205"/>
  <c r="BB13" i="205"/>
  <c r="BC12" i="205"/>
  <c r="BB12" i="205"/>
  <c r="AV74" i="198"/>
  <c r="AV75" i="198" s="1"/>
  <c r="AU74" i="198"/>
  <c r="AT74" i="198"/>
  <c r="AS74" i="198"/>
  <c r="AR74" i="198"/>
  <c r="AQ74" i="198"/>
  <c r="AP74" i="198"/>
  <c r="AO74" i="198"/>
  <c r="AN74" i="198"/>
  <c r="AM74" i="198"/>
  <c r="AL74" i="198"/>
  <c r="AK74" i="198"/>
  <c r="AH74" i="198"/>
  <c r="AG74" i="198"/>
  <c r="AF74" i="198"/>
  <c r="AE74" i="198"/>
  <c r="AD74" i="198"/>
  <c r="AC74" i="198"/>
  <c r="AB74" i="198"/>
  <c r="Z74" i="198"/>
  <c r="Y74" i="198"/>
  <c r="X74" i="198"/>
  <c r="W74" i="198"/>
  <c r="V74" i="198"/>
  <c r="U74" i="198"/>
  <c r="T74" i="198"/>
  <c r="Q74" i="198"/>
  <c r="P74" i="198"/>
  <c r="O74" i="198"/>
  <c r="N74" i="198"/>
  <c r="M74" i="198"/>
  <c r="L74" i="198"/>
  <c r="K74" i="198"/>
  <c r="I74" i="198"/>
  <c r="H74" i="198"/>
  <c r="G74" i="198"/>
  <c r="F74" i="198"/>
  <c r="E74" i="198"/>
  <c r="D74" i="198"/>
  <c r="C74" i="198"/>
  <c r="B74" i="198"/>
  <c r="AW73" i="198"/>
  <c r="AW72" i="198"/>
  <c r="AW71" i="198"/>
  <c r="AW70" i="198"/>
  <c r="AW69" i="198"/>
  <c r="AW68" i="198"/>
  <c r="AW67" i="198"/>
  <c r="AW66" i="198"/>
  <c r="AW65" i="198"/>
  <c r="AW64" i="198"/>
  <c r="AW63" i="198"/>
  <c r="AW62" i="198"/>
  <c r="AW61" i="198"/>
  <c r="AW60" i="198"/>
  <c r="AW59" i="198"/>
  <c r="AW58" i="198"/>
  <c r="AW57" i="198"/>
  <c r="AW56" i="198"/>
  <c r="AW55" i="198"/>
  <c r="AW54" i="198"/>
  <c r="AW53" i="198"/>
  <c r="AW52" i="198"/>
  <c r="AW51" i="198"/>
  <c r="AW50" i="198"/>
  <c r="AW49" i="198"/>
  <c r="AW48" i="198"/>
  <c r="AW47" i="198"/>
  <c r="AW46" i="198"/>
  <c r="AW45" i="198"/>
  <c r="AW44" i="198"/>
  <c r="AW43" i="198"/>
  <c r="AU41" i="198"/>
  <c r="AT41" i="198"/>
  <c r="AS41" i="198"/>
  <c r="AR41" i="198"/>
  <c r="AQ41" i="198"/>
  <c r="AP41" i="198"/>
  <c r="AO41" i="198"/>
  <c r="AN41" i="198"/>
  <c r="AM41" i="198"/>
  <c r="AL41" i="198"/>
  <c r="AK41" i="198"/>
  <c r="AH41" i="198"/>
  <c r="AG41" i="198"/>
  <c r="AF41" i="198"/>
  <c r="AE41" i="198"/>
  <c r="AD41" i="198"/>
  <c r="AC41" i="198"/>
  <c r="AB41" i="198"/>
  <c r="Z41" i="198"/>
  <c r="Y41" i="198"/>
  <c r="X41" i="198"/>
  <c r="W41" i="198"/>
  <c r="V41" i="198"/>
  <c r="U41" i="198"/>
  <c r="T41" i="198"/>
  <c r="Q41" i="198"/>
  <c r="P41" i="198"/>
  <c r="O41" i="198"/>
  <c r="N41" i="198"/>
  <c r="M41" i="198"/>
  <c r="L41" i="198"/>
  <c r="K41" i="198"/>
  <c r="I41" i="198"/>
  <c r="H41" i="198"/>
  <c r="G41" i="198"/>
  <c r="F41" i="198"/>
  <c r="E41" i="198"/>
  <c r="D41" i="198"/>
  <c r="C41" i="198"/>
  <c r="B41" i="198"/>
  <c r="AX40" i="198"/>
  <c r="AW40" i="198"/>
  <c r="AX39" i="198"/>
  <c r="AW39" i="198"/>
  <c r="AX38" i="198"/>
  <c r="AW38" i="198"/>
  <c r="AX37" i="198"/>
  <c r="AW37" i="198"/>
  <c r="AX36" i="198"/>
  <c r="AW36" i="198"/>
  <c r="AX35" i="198"/>
  <c r="AW35" i="198"/>
  <c r="AX31" i="198"/>
  <c r="AW31" i="198"/>
  <c r="AX30" i="198"/>
  <c r="AX29" i="198"/>
  <c r="AW29" i="198"/>
  <c r="AX28" i="198"/>
  <c r="AW28" i="198"/>
  <c r="AX27" i="198"/>
  <c r="AW27" i="198"/>
  <c r="AX26" i="198"/>
  <c r="AW26" i="198"/>
  <c r="AX24" i="198"/>
  <c r="AW24" i="198"/>
  <c r="AX23" i="198"/>
  <c r="AW23" i="198"/>
  <c r="AW22" i="198"/>
  <c r="AW21" i="198"/>
  <c r="AX20" i="198"/>
  <c r="AW20" i="198"/>
  <c r="AX19" i="198"/>
  <c r="AW19" i="198"/>
  <c r="AX18" i="198"/>
  <c r="AW18" i="198"/>
  <c r="AX17" i="198"/>
  <c r="AW17" i="198"/>
  <c r="AX16" i="198"/>
  <c r="AW16" i="198"/>
  <c r="AX15" i="198"/>
  <c r="AW15" i="198"/>
  <c r="AX14" i="198"/>
  <c r="AW14" i="198"/>
  <c r="AX13" i="198"/>
  <c r="AW13" i="198"/>
  <c r="AX12" i="198"/>
  <c r="AW12" i="198"/>
  <c r="AV75" i="197"/>
  <c r="AV76" i="197" s="1"/>
  <c r="AU75" i="197"/>
  <c r="AT75" i="197"/>
  <c r="AS75" i="197"/>
  <c r="AR75" i="197"/>
  <c r="AQ75" i="197"/>
  <c r="AP75" i="197"/>
  <c r="AO75" i="197"/>
  <c r="AN75" i="197"/>
  <c r="AM75" i="197"/>
  <c r="AL75" i="197"/>
  <c r="AK75" i="197"/>
  <c r="AH75" i="197"/>
  <c r="AG75" i="197"/>
  <c r="AF75" i="197"/>
  <c r="AE75" i="197"/>
  <c r="AD75" i="197"/>
  <c r="AC75" i="197"/>
  <c r="AB75" i="197"/>
  <c r="Z75" i="197"/>
  <c r="Y75" i="197"/>
  <c r="X75" i="197"/>
  <c r="W75" i="197"/>
  <c r="V75" i="197"/>
  <c r="U75" i="197"/>
  <c r="T75" i="197"/>
  <c r="Q75" i="197"/>
  <c r="P75" i="197"/>
  <c r="O75" i="197"/>
  <c r="N75" i="197"/>
  <c r="M75" i="197"/>
  <c r="L75" i="197"/>
  <c r="K75" i="197"/>
  <c r="I75" i="197"/>
  <c r="H75" i="197"/>
  <c r="G75" i="197"/>
  <c r="F75" i="197"/>
  <c r="E75" i="197"/>
  <c r="D75" i="197"/>
  <c r="C75" i="197"/>
  <c r="B75" i="197"/>
  <c r="AW74" i="197"/>
  <c r="AW73" i="197"/>
  <c r="AW72" i="197"/>
  <c r="AW71" i="197"/>
  <c r="AW70" i="197"/>
  <c r="AW69" i="197"/>
  <c r="AW68" i="197"/>
  <c r="AW67" i="197"/>
  <c r="AW66" i="197"/>
  <c r="AW65" i="197"/>
  <c r="AW64" i="197"/>
  <c r="AW63" i="197"/>
  <c r="AW62" i="197"/>
  <c r="AW61" i="197"/>
  <c r="AW60" i="197"/>
  <c r="AW59" i="197"/>
  <c r="AW58" i="197"/>
  <c r="AW57" i="197"/>
  <c r="AW56" i="197"/>
  <c r="AW55" i="197"/>
  <c r="AW54" i="197"/>
  <c r="AW53" i="197"/>
  <c r="AW52" i="197"/>
  <c r="AW51" i="197"/>
  <c r="AW50" i="197"/>
  <c r="AW49" i="197"/>
  <c r="AW48" i="197"/>
  <c r="AW47" i="197"/>
  <c r="AW46" i="197"/>
  <c r="AW45" i="197"/>
  <c r="AW44" i="197"/>
  <c r="AU42" i="197"/>
  <c r="AT42" i="197"/>
  <c r="AS42" i="197"/>
  <c r="AR42" i="197"/>
  <c r="AQ42" i="197"/>
  <c r="AP42" i="197"/>
  <c r="AO42" i="197"/>
  <c r="AN42" i="197"/>
  <c r="AM42" i="197"/>
  <c r="AL42" i="197"/>
  <c r="AK42" i="197"/>
  <c r="AH42" i="197"/>
  <c r="AG42" i="197"/>
  <c r="AF42" i="197"/>
  <c r="AE42" i="197"/>
  <c r="AD42" i="197"/>
  <c r="AC42" i="197"/>
  <c r="AB42" i="197"/>
  <c r="Z42" i="197"/>
  <c r="Y42" i="197"/>
  <c r="X42" i="197"/>
  <c r="W42" i="197"/>
  <c r="V42" i="197"/>
  <c r="U42" i="197"/>
  <c r="T42" i="197"/>
  <c r="Q42" i="197"/>
  <c r="P42" i="197"/>
  <c r="O42" i="197"/>
  <c r="N42" i="197"/>
  <c r="M42" i="197"/>
  <c r="L42" i="197"/>
  <c r="K42" i="197"/>
  <c r="I42" i="197"/>
  <c r="H42" i="197"/>
  <c r="G42" i="197"/>
  <c r="F42" i="197"/>
  <c r="E42" i="197"/>
  <c r="D42" i="197"/>
  <c r="C42" i="197"/>
  <c r="B42" i="197"/>
  <c r="AX41" i="197"/>
  <c r="AW41" i="197"/>
  <c r="AX39" i="197"/>
  <c r="AW39" i="197"/>
  <c r="AX38" i="197"/>
  <c r="AW38" i="197"/>
  <c r="AX37" i="197"/>
  <c r="AW37" i="197"/>
  <c r="AX36" i="197"/>
  <c r="AW36" i="197"/>
  <c r="AX35" i="197"/>
  <c r="AW35" i="197"/>
  <c r="AX34" i="197"/>
  <c r="AW34" i="197"/>
  <c r="AX33" i="197"/>
  <c r="AW33" i="197"/>
  <c r="AX32" i="197"/>
  <c r="AW32" i="197"/>
  <c r="AX31" i="197"/>
  <c r="AW31" i="197"/>
  <c r="AX28" i="197"/>
  <c r="AW28" i="197"/>
  <c r="AX27" i="197"/>
  <c r="AW27" i="197"/>
  <c r="AX26" i="197"/>
  <c r="AW26" i="197"/>
  <c r="AX25" i="197"/>
  <c r="AW25" i="197"/>
  <c r="AX24" i="197"/>
  <c r="AW24" i="197"/>
  <c r="AX23" i="197"/>
  <c r="AW23" i="197"/>
  <c r="AX22" i="197"/>
  <c r="AW22" i="197"/>
  <c r="AX21" i="197"/>
  <c r="AW21" i="197"/>
  <c r="AX20" i="197"/>
  <c r="AW20" i="197"/>
  <c r="AW19" i="197"/>
  <c r="AX18" i="197"/>
  <c r="AW18" i="197"/>
  <c r="AX17" i="197"/>
  <c r="AW17" i="197"/>
  <c r="AX16" i="197"/>
  <c r="AW16" i="197"/>
  <c r="AX15" i="197"/>
  <c r="AW15" i="197"/>
  <c r="AX14" i="197"/>
  <c r="AW14" i="197"/>
  <c r="AX13" i="197"/>
  <c r="AW13" i="197"/>
  <c r="AX12" i="197"/>
  <c r="AW12" i="197"/>
  <c r="I51" i="196"/>
  <c r="H51" i="196"/>
  <c r="G51" i="196"/>
  <c r="F51" i="196"/>
  <c r="E51" i="196"/>
  <c r="D51" i="196"/>
  <c r="B51" i="196"/>
  <c r="BB50" i="196"/>
  <c r="BB49" i="196"/>
  <c r="BB48" i="196"/>
  <c r="BB47" i="196"/>
  <c r="BB46" i="196"/>
  <c r="BB45" i="196"/>
  <c r="BB44" i="196"/>
  <c r="BB43" i="196"/>
  <c r="BB42" i="196"/>
  <c r="BB41" i="196"/>
  <c r="BB40" i="196"/>
  <c r="BB38" i="196"/>
  <c r="BB37" i="196"/>
  <c r="BB36" i="196"/>
  <c r="BB35" i="196"/>
  <c r="BB34" i="196"/>
  <c r="BB33" i="196"/>
  <c r="BB32" i="196"/>
  <c r="BB31" i="196"/>
  <c r="BB30" i="196"/>
  <c r="BB29" i="196"/>
  <c r="BB28" i="196"/>
  <c r="BB27" i="196"/>
  <c r="BB26" i="196"/>
  <c r="BB25" i="196"/>
  <c r="BB24" i="196"/>
  <c r="BB23" i="196"/>
  <c r="BB22" i="196"/>
  <c r="BB21" i="196"/>
  <c r="AZ18" i="196"/>
  <c r="AY18" i="196"/>
  <c r="AX18" i="196"/>
  <c r="AW18" i="196"/>
  <c r="AZ52" i="196" s="1"/>
  <c r="AV18" i="196"/>
  <c r="AV52" i="196" s="1"/>
  <c r="AU18" i="196"/>
  <c r="AU52" i="196" s="1"/>
  <c r="AT18" i="196"/>
  <c r="AT52" i="196" s="1"/>
  <c r="AS18" i="196"/>
  <c r="AS52" i="196" s="1"/>
  <c r="AR18" i="196"/>
  <c r="AR52" i="196" s="1"/>
  <c r="AQ18" i="196"/>
  <c r="AQ52" i="196" s="1"/>
  <c r="AP18" i="196"/>
  <c r="AP52" i="196" s="1"/>
  <c r="AO18" i="196"/>
  <c r="AO52" i="196" s="1"/>
  <c r="AN18" i="196"/>
  <c r="AN52" i="196" s="1"/>
  <c r="AM18" i="196"/>
  <c r="AM52" i="196" s="1"/>
  <c r="AL18" i="196"/>
  <c r="AL52" i="196" s="1"/>
  <c r="AK18" i="196"/>
  <c r="AJ18" i="196"/>
  <c r="AI18" i="196"/>
  <c r="AI52" i="196" s="1"/>
  <c r="AH18" i="196"/>
  <c r="AH52" i="196" s="1"/>
  <c r="AG18" i="196"/>
  <c r="AG52" i="196" s="1"/>
  <c r="AF18" i="196"/>
  <c r="AF52" i="196" s="1"/>
  <c r="AE18" i="196"/>
  <c r="AE52" i="196" s="1"/>
  <c r="AD18" i="196"/>
  <c r="AD52" i="196" s="1"/>
  <c r="AC18" i="196"/>
  <c r="AC52" i="196" s="1"/>
  <c r="AA18" i="196"/>
  <c r="AA52" i="196" s="1"/>
  <c r="Z18" i="196"/>
  <c r="Z52" i="196" s="1"/>
  <c r="Y18" i="196"/>
  <c r="Y52" i="196" s="1"/>
  <c r="X18" i="196"/>
  <c r="X52" i="196" s="1"/>
  <c r="W18" i="196"/>
  <c r="W52" i="196" s="1"/>
  <c r="V18" i="196"/>
  <c r="V52" i="196" s="1"/>
  <c r="U18" i="196"/>
  <c r="U52" i="196" s="1"/>
  <c r="R18" i="196"/>
  <c r="R52" i="196" s="1"/>
  <c r="Q18" i="196"/>
  <c r="Q52" i="196" s="1"/>
  <c r="P18" i="196"/>
  <c r="P52" i="196" s="1"/>
  <c r="O18" i="196"/>
  <c r="O52" i="196" s="1"/>
  <c r="N18" i="196"/>
  <c r="N52" i="196" s="1"/>
  <c r="M18" i="196"/>
  <c r="M52" i="196" s="1"/>
  <c r="L18" i="196"/>
  <c r="L52" i="196" s="1"/>
  <c r="J18" i="196"/>
  <c r="J52" i="196" s="1"/>
  <c r="I18" i="196"/>
  <c r="H18" i="196"/>
  <c r="G18" i="196"/>
  <c r="F18" i="196"/>
  <c r="E18" i="196"/>
  <c r="D18" i="196"/>
  <c r="C18" i="196"/>
  <c r="B18" i="196"/>
  <c r="BC16" i="196"/>
  <c r="BB16" i="196"/>
  <c r="BC15" i="196"/>
  <c r="BB15" i="196"/>
  <c r="BB14" i="196"/>
  <c r="BC13" i="196"/>
  <c r="BB13" i="196"/>
  <c r="BC12" i="196"/>
  <c r="BB12" i="196"/>
  <c r="G75" i="198" l="1"/>
  <c r="P75" i="198"/>
  <c r="Z75" i="198"/>
  <c r="AK75" i="198"/>
  <c r="AS75" i="198"/>
  <c r="AB51" i="206"/>
  <c r="AL51" i="206"/>
  <c r="Q51" i="206"/>
  <c r="H51" i="206"/>
  <c r="AU75" i="198"/>
  <c r="B75" i="198"/>
  <c r="K75" i="198"/>
  <c r="U75" i="198"/>
  <c r="AD75" i="198"/>
  <c r="AN75" i="198"/>
  <c r="P51" i="206"/>
  <c r="Z51" i="206"/>
  <c r="AW26" i="212"/>
  <c r="AX62" i="212" s="1"/>
  <c r="AW59" i="212"/>
  <c r="B60" i="212"/>
  <c r="AS51" i="206"/>
  <c r="AM51" i="206"/>
  <c r="F60" i="212"/>
  <c r="O60" i="212"/>
  <c r="Y60" i="212"/>
  <c r="AH60" i="212"/>
  <c r="AR60" i="212"/>
  <c r="AO51" i="206"/>
  <c r="G76" i="197"/>
  <c r="P76" i="197"/>
  <c r="Z76" i="197"/>
  <c r="AK76" i="197"/>
  <c r="AS76" i="197"/>
  <c r="H75" i="198"/>
  <c r="Q75" i="198"/>
  <c r="AB75" i="198"/>
  <c r="AL75" i="198"/>
  <c r="AT75" i="198"/>
  <c r="C50" i="207"/>
  <c r="L50" i="207"/>
  <c r="V50" i="207"/>
  <c r="AE50" i="207"/>
  <c r="AO50" i="207"/>
  <c r="I51" i="206"/>
  <c r="AU51" i="206"/>
  <c r="BA18" i="196"/>
  <c r="K76" i="197"/>
  <c r="Z50" i="207"/>
  <c r="AS50" i="207"/>
  <c r="AD60" i="212"/>
  <c r="B76" i="197"/>
  <c r="AW75" i="197"/>
  <c r="P50" i="207"/>
  <c r="K60" i="212"/>
  <c r="E51" i="206"/>
  <c r="X51" i="206"/>
  <c r="AG51" i="206"/>
  <c r="AU50" i="207"/>
  <c r="U76" i="197"/>
  <c r="G50" i="207"/>
  <c r="AK50" i="207"/>
  <c r="AN60" i="212"/>
  <c r="D51" i="206"/>
  <c r="D52" i="196"/>
  <c r="BB19" i="205"/>
  <c r="BC56" i="205" s="1"/>
  <c r="E60" i="212"/>
  <c r="N60" i="212"/>
  <c r="X60" i="212"/>
  <c r="AG60" i="212"/>
  <c r="AQ60" i="212"/>
  <c r="AD76" i="197"/>
  <c r="U60" i="212"/>
  <c r="AF51" i="206"/>
  <c r="F52" i="196"/>
  <c r="T51" i="206"/>
  <c r="AX26" i="212"/>
  <c r="BC18" i="196"/>
  <c r="AN76" i="197"/>
  <c r="H76" i="197"/>
  <c r="Q76" i="197"/>
  <c r="AB76" i="197"/>
  <c r="AL76" i="197"/>
  <c r="AT76" i="197"/>
  <c r="BC19" i="205"/>
  <c r="AX19" i="205"/>
  <c r="AE76" i="197"/>
  <c r="W76" i="197"/>
  <c r="AP75" i="198"/>
  <c r="AC51" i="206"/>
  <c r="H50" i="207"/>
  <c r="Q50" i="207"/>
  <c r="AB50" i="207"/>
  <c r="AL50" i="207"/>
  <c r="AW33" i="210"/>
  <c r="G60" i="212"/>
  <c r="P60" i="212"/>
  <c r="Z60" i="212"/>
  <c r="AK60" i="212"/>
  <c r="AS60" i="212"/>
  <c r="V76" i="197"/>
  <c r="AP76" i="197"/>
  <c r="W75" i="198"/>
  <c r="E52" i="196"/>
  <c r="E76" i="197"/>
  <c r="N76" i="197"/>
  <c r="X76" i="197"/>
  <c r="AG76" i="197"/>
  <c r="AQ76" i="197"/>
  <c r="E75" i="198"/>
  <c r="N75" i="198"/>
  <c r="X75" i="198"/>
  <c r="AG75" i="198"/>
  <c r="AQ75" i="198"/>
  <c r="B51" i="206"/>
  <c r="K51" i="206"/>
  <c r="U51" i="206"/>
  <c r="AN51" i="206"/>
  <c r="I50" i="207"/>
  <c r="T50" i="207"/>
  <c r="AC50" i="207"/>
  <c r="AM50" i="207"/>
  <c r="AX33" i="210"/>
  <c r="H60" i="212"/>
  <c r="Q60" i="212"/>
  <c r="AB60" i="212"/>
  <c r="AL60" i="212"/>
  <c r="AT60" i="212"/>
  <c r="L76" i="197"/>
  <c r="D76" i="197"/>
  <c r="AF76" i="197"/>
  <c r="AF75" i="198"/>
  <c r="F76" i="197"/>
  <c r="O76" i="197"/>
  <c r="Y76" i="197"/>
  <c r="AH76" i="197"/>
  <c r="AR76" i="197"/>
  <c r="F75" i="198"/>
  <c r="O75" i="198"/>
  <c r="Y75" i="198"/>
  <c r="AH75" i="198"/>
  <c r="AR75" i="198"/>
  <c r="AX17" i="206"/>
  <c r="B50" i="207"/>
  <c r="K50" i="207"/>
  <c r="U50" i="207"/>
  <c r="AD50" i="207"/>
  <c r="AN50" i="207"/>
  <c r="C76" i="197"/>
  <c r="AO76" i="197"/>
  <c r="M76" i="197"/>
  <c r="D75" i="198"/>
  <c r="M75" i="198"/>
  <c r="G52" i="196"/>
  <c r="BE52" i="209"/>
  <c r="H52" i="196"/>
  <c r="BA19" i="205"/>
  <c r="BB18" i="196"/>
  <c r="I52" i="196"/>
  <c r="I76" i="197"/>
  <c r="T76" i="197"/>
  <c r="AC76" i="197"/>
  <c r="AM76" i="197"/>
  <c r="AU76" i="197"/>
  <c r="I75" i="198"/>
  <c r="T75" i="198"/>
  <c r="AC75" i="198"/>
  <c r="AM75" i="198"/>
  <c r="AZ19" i="205"/>
  <c r="F51" i="206"/>
  <c r="O51" i="206"/>
  <c r="Y51" i="206"/>
  <c r="AH51" i="206"/>
  <c r="AR51" i="206"/>
  <c r="AK51" i="206"/>
  <c r="E50" i="207"/>
  <c r="N50" i="207"/>
  <c r="X50" i="207"/>
  <c r="AG50" i="207"/>
  <c r="AQ50" i="207"/>
  <c r="D60" i="212"/>
  <c r="M60" i="212"/>
  <c r="W60" i="212"/>
  <c r="AF60" i="212"/>
  <c r="AP60" i="212"/>
  <c r="C54" i="205"/>
  <c r="AU60" i="212"/>
  <c r="AX23" i="209"/>
  <c r="D57" i="209"/>
  <c r="BC23" i="209"/>
  <c r="BC32" i="208"/>
  <c r="AW17" i="206"/>
  <c r="AX53" i="206" s="1"/>
  <c r="C51" i="206"/>
  <c r="L51" i="206"/>
  <c r="V51" i="206"/>
  <c r="AE51" i="206"/>
  <c r="G51" i="206"/>
  <c r="AT51" i="206"/>
  <c r="B52" i="196"/>
  <c r="I60" i="212"/>
  <c r="T60" i="212"/>
  <c r="AC60" i="212"/>
  <c r="AM60" i="212"/>
  <c r="L60" i="212"/>
  <c r="V60" i="212"/>
  <c r="AE60" i="212"/>
  <c r="AO60" i="212"/>
  <c r="AW41" i="198"/>
  <c r="AX77" i="198" s="1"/>
  <c r="BA32" i="208"/>
  <c r="C66" i="208"/>
  <c r="BB66" i="208" s="1"/>
  <c r="AX41" i="198"/>
  <c r="C75" i="198"/>
  <c r="L75" i="198"/>
  <c r="V75" i="198"/>
  <c r="AE75" i="198"/>
  <c r="AO75" i="198"/>
  <c r="C60" i="212"/>
  <c r="AW42" i="197"/>
  <c r="AX42" i="197"/>
  <c r="AX16" i="207"/>
  <c r="AW16" i="207"/>
  <c r="AS67" i="210"/>
  <c r="C67" i="210"/>
  <c r="L67" i="210"/>
  <c r="AU57" i="209"/>
  <c r="AT67" i="210"/>
  <c r="AT50" i="207"/>
  <c r="AW49" i="207"/>
  <c r="AD51" i="206"/>
  <c r="AQ51" i="206"/>
  <c r="AP51" i="206"/>
  <c r="W51" i="206"/>
  <c r="N51" i="206"/>
  <c r="M51" i="206"/>
  <c r="AW50" i="206"/>
  <c r="AZ23" i="209"/>
  <c r="BA23" i="209"/>
  <c r="BB23" i="209"/>
  <c r="AX32" i="208"/>
  <c r="AZ32" i="208"/>
  <c r="BB32" i="208"/>
  <c r="E54" i="205"/>
  <c r="AW74" i="198"/>
  <c r="AW52" i="196"/>
  <c r="AW60" i="212" l="1"/>
  <c r="AX63" i="212" s="1"/>
  <c r="BB54" i="205"/>
  <c r="BC58" i="205"/>
  <c r="BC70" i="208"/>
  <c r="AX80" i="197"/>
  <c r="BC59" i="205"/>
  <c r="BC71" i="208"/>
  <c r="AX80" i="198"/>
  <c r="AX55" i="207"/>
  <c r="BC54" i="196"/>
  <c r="AX56" i="206"/>
  <c r="AX64" i="212"/>
  <c r="AX54" i="207"/>
  <c r="AW76" i="197"/>
  <c r="AX79" i="198"/>
  <c r="AX55" i="206"/>
  <c r="BB52" i="196"/>
  <c r="AX65" i="212"/>
  <c r="AX81" i="197"/>
  <c r="BC62" i="209"/>
  <c r="AW50" i="207"/>
  <c r="BC59" i="209"/>
  <c r="BB57" i="209"/>
  <c r="BC61" i="209"/>
  <c r="AW51" i="206"/>
  <c r="AW75" i="198"/>
  <c r="BC68" i="208"/>
  <c r="AW67" i="210"/>
  <c r="AX71" i="210"/>
  <c r="AX78" i="197"/>
  <c r="AX52" i="207"/>
  <c r="AX72" i="210"/>
  <c r="AX69" i="210"/>
  <c r="BC69" i="208"/>
  <c r="BC67" i="208"/>
  <c r="BC57" i="205"/>
  <c r="AX78" i="198" l="1"/>
  <c r="BC55" i="205"/>
  <c r="AX61" i="212"/>
  <c r="AX77" i="197"/>
  <c r="AX79" i="197"/>
  <c r="AX53" i="207"/>
  <c r="AX51" i="207"/>
  <c r="AX52" i="206"/>
  <c r="AX54" i="206"/>
  <c r="BC58" i="209"/>
  <c r="BC60" i="209"/>
  <c r="AX68" i="210"/>
  <c r="AX70" i="210"/>
  <c r="AX76" i="198"/>
  <c r="BB12" i="190"/>
  <c r="BB13" i="190" s="1"/>
  <c r="BC12" i="190"/>
  <c r="BC13" i="190" s="1"/>
  <c r="B13" i="190"/>
  <c r="C13" i="190"/>
  <c r="D13" i="190"/>
  <c r="E13" i="190"/>
  <c r="F13" i="190"/>
  <c r="G13" i="190"/>
  <c r="H13" i="190"/>
  <c r="I13" i="190"/>
  <c r="J13" i="190"/>
  <c r="L13" i="190"/>
  <c r="M13" i="190"/>
  <c r="N13" i="190"/>
  <c r="O13" i="190"/>
  <c r="P13" i="190"/>
  <c r="Q13" i="190"/>
  <c r="R13" i="190"/>
  <c r="U13" i="190"/>
  <c r="V13" i="190"/>
  <c r="W13" i="190"/>
  <c r="X13" i="190"/>
  <c r="Y13" i="190"/>
  <c r="Z13" i="190"/>
  <c r="AB13" i="190"/>
  <c r="AB47" i="190" s="1"/>
  <c r="AC13" i="190"/>
  <c r="AD13" i="190"/>
  <c r="AE13" i="190"/>
  <c r="AF13" i="190"/>
  <c r="AG13" i="190"/>
  <c r="AH13" i="190"/>
  <c r="AK13" i="190"/>
  <c r="AL13" i="190"/>
  <c r="AM13" i="190"/>
  <c r="AN13" i="190"/>
  <c r="AO13" i="190"/>
  <c r="AP13" i="190"/>
  <c r="AQ13" i="190"/>
  <c r="AR13" i="190"/>
  <c r="AS13" i="190"/>
  <c r="AT13" i="190"/>
  <c r="AU13" i="190"/>
  <c r="BB15" i="190"/>
  <c r="BB16" i="190"/>
  <c r="BB17" i="190"/>
  <c r="BB18" i="190"/>
  <c r="BB19" i="190"/>
  <c r="BB20" i="190"/>
  <c r="BB21" i="190"/>
  <c r="BB22" i="190"/>
  <c r="BB23" i="190"/>
  <c r="BB24" i="190"/>
  <c r="BB25" i="190"/>
  <c r="BB26" i="190"/>
  <c r="BB27" i="190"/>
  <c r="BB28" i="190"/>
  <c r="BB29" i="190"/>
  <c r="BB30" i="190"/>
  <c r="BB31" i="190"/>
  <c r="BB32" i="190"/>
  <c r="BB33" i="190"/>
  <c r="BB34" i="190"/>
  <c r="BB35" i="190"/>
  <c r="BB36" i="190"/>
  <c r="BB37" i="190"/>
  <c r="BB38" i="190"/>
  <c r="BB39" i="190"/>
  <c r="BB40" i="190"/>
  <c r="BB41" i="190"/>
  <c r="BB42" i="190"/>
  <c r="BB43" i="190"/>
  <c r="BB44" i="190"/>
  <c r="BB45" i="190"/>
  <c r="B46" i="190"/>
  <c r="B47" i="190" s="1"/>
  <c r="C46" i="190"/>
  <c r="D46" i="190"/>
  <c r="E46" i="190"/>
  <c r="F46" i="190"/>
  <c r="F47" i="190" s="1"/>
  <c r="G46" i="190"/>
  <c r="H46" i="190"/>
  <c r="I46" i="190"/>
  <c r="J46" i="190"/>
  <c r="J47" i="190" s="1"/>
  <c r="L46" i="190"/>
  <c r="M46" i="190"/>
  <c r="M47" i="190" s="1"/>
  <c r="N46" i="190"/>
  <c r="O46" i="190"/>
  <c r="P46" i="190"/>
  <c r="Q46" i="190"/>
  <c r="R46" i="190"/>
  <c r="U46" i="190"/>
  <c r="U47" i="190" s="1"/>
  <c r="V46" i="190"/>
  <c r="W46" i="190"/>
  <c r="W47" i="190" s="1"/>
  <c r="X46" i="190"/>
  <c r="Y46" i="190"/>
  <c r="Z46" i="190"/>
  <c r="AC46" i="190"/>
  <c r="AD46" i="190"/>
  <c r="AD47" i="190" s="1"/>
  <c r="AE46" i="190"/>
  <c r="AF46" i="190"/>
  <c r="AG46" i="190"/>
  <c r="AG47" i="190" s="1"/>
  <c r="AH46" i="190"/>
  <c r="AK46" i="190"/>
  <c r="AL46" i="190"/>
  <c r="AM46" i="190"/>
  <c r="AN46" i="190"/>
  <c r="AN47" i="190" s="1"/>
  <c r="AO46" i="190"/>
  <c r="AP46" i="190"/>
  <c r="AQ46" i="190"/>
  <c r="AQ47" i="190" s="1"/>
  <c r="AR46" i="190"/>
  <c r="AS46" i="190"/>
  <c r="AT46" i="190"/>
  <c r="AU46" i="190"/>
  <c r="AV46" i="190"/>
  <c r="AW46" i="190"/>
  <c r="AX46" i="190"/>
  <c r="AY46" i="190"/>
  <c r="AZ46" i="190"/>
  <c r="AZ47" i="190" s="1"/>
  <c r="BA46" i="190"/>
  <c r="G47" i="190"/>
  <c r="AF47" i="190"/>
  <c r="AP47" i="190"/>
  <c r="AV57" i="99"/>
  <c r="AW57" i="99"/>
  <c r="AU57" i="99"/>
  <c r="AX28" i="99"/>
  <c r="AX29" i="99"/>
  <c r="AX30" i="99"/>
  <c r="AX31" i="99"/>
  <c r="AX32" i="99"/>
  <c r="AX33" i="99"/>
  <c r="AX34" i="99"/>
  <c r="AX35" i="99"/>
  <c r="AX36" i="99"/>
  <c r="AX37" i="99"/>
  <c r="AX38" i="99"/>
  <c r="AX39" i="99"/>
  <c r="AX40" i="99"/>
  <c r="AX41" i="99"/>
  <c r="AX42" i="99"/>
  <c r="AX43" i="99"/>
  <c r="AX44" i="99"/>
  <c r="AX45" i="99"/>
  <c r="AX46" i="99"/>
  <c r="AX47" i="99"/>
  <c r="AX48" i="99"/>
  <c r="AX49" i="99"/>
  <c r="AX50" i="99"/>
  <c r="R22" i="188" s="1"/>
  <c r="AX51" i="99"/>
  <c r="AX52" i="99"/>
  <c r="AX53" i="99"/>
  <c r="AX54" i="99"/>
  <c r="AX55" i="99"/>
  <c r="AX56" i="99"/>
  <c r="AX27" i="99"/>
  <c r="AX26" i="99"/>
  <c r="AW52" i="183"/>
  <c r="AW53" i="183" s="1"/>
  <c r="AV42" i="183"/>
  <c r="AV52" i="183" s="1"/>
  <c r="AX22" i="183"/>
  <c r="AX23" i="183"/>
  <c r="AX24" i="183"/>
  <c r="AX25" i="183"/>
  <c r="AX26" i="183"/>
  <c r="AX27" i="183"/>
  <c r="AX28" i="183"/>
  <c r="AX29" i="183"/>
  <c r="AX30" i="183"/>
  <c r="AX31" i="183"/>
  <c r="AX32" i="183"/>
  <c r="AX33" i="183"/>
  <c r="AX34" i="183"/>
  <c r="AX35" i="183"/>
  <c r="AX36" i="183"/>
  <c r="AX37" i="183"/>
  <c r="AX38" i="183"/>
  <c r="AX39" i="183"/>
  <c r="AX40" i="183"/>
  <c r="AX41" i="183"/>
  <c r="AX43" i="183"/>
  <c r="AX44" i="183"/>
  <c r="L22" i="188"/>
  <c r="AX46" i="183"/>
  <c r="AX47" i="183"/>
  <c r="AX48" i="183"/>
  <c r="AX49" i="183"/>
  <c r="AX50" i="183"/>
  <c r="AX51" i="183"/>
  <c r="AX21" i="183"/>
  <c r="V47" i="190" l="1"/>
  <c r="L47" i="190"/>
  <c r="C47" i="190"/>
  <c r="AT47" i="190"/>
  <c r="AL47" i="190"/>
  <c r="Q47" i="190"/>
  <c r="AS47" i="190"/>
  <c r="AK47" i="190"/>
  <c r="Z47" i="190"/>
  <c r="P47" i="190"/>
  <c r="Y47" i="190"/>
  <c r="O47" i="190"/>
  <c r="AO47" i="190"/>
  <c r="AE47" i="190"/>
  <c r="AU47" i="190"/>
  <c r="AM47" i="190"/>
  <c r="AC47" i="190"/>
  <c r="R47" i="190"/>
  <c r="I47" i="190"/>
  <c r="AX13" i="190"/>
  <c r="AR47" i="190"/>
  <c r="AH47" i="190"/>
  <c r="X47" i="190"/>
  <c r="N47" i="190"/>
  <c r="E47" i="190"/>
  <c r="BB46" i="190"/>
  <c r="BA13" i="190"/>
  <c r="BC49" i="190"/>
  <c r="D47" i="190"/>
  <c r="AZ13" i="190"/>
  <c r="H47" i="190"/>
  <c r="AX42" i="183"/>
  <c r="C24" i="189"/>
  <c r="D24" i="189"/>
  <c r="E24" i="189"/>
  <c r="F24" i="189"/>
  <c r="G24" i="189"/>
  <c r="H24" i="189"/>
  <c r="I24" i="189"/>
  <c r="J24" i="189"/>
  <c r="J58" i="189" s="1"/>
  <c r="K24" i="189"/>
  <c r="L24" i="189"/>
  <c r="M24" i="189"/>
  <c r="N24" i="189"/>
  <c r="O24" i="189"/>
  <c r="P24" i="189"/>
  <c r="Q24" i="189"/>
  <c r="R24" i="189"/>
  <c r="R58" i="189" s="1"/>
  <c r="S24" i="189"/>
  <c r="S58" i="189" s="1"/>
  <c r="T24" i="189"/>
  <c r="U24" i="189"/>
  <c r="V24" i="189"/>
  <c r="W24" i="189"/>
  <c r="X24" i="189"/>
  <c r="Y24" i="189"/>
  <c r="Z24" i="189"/>
  <c r="AA24" i="189"/>
  <c r="AA58" i="189" s="1"/>
  <c r="AB24" i="189"/>
  <c r="AC24" i="189"/>
  <c r="AD24" i="189"/>
  <c r="AE24" i="189"/>
  <c r="AF24" i="189"/>
  <c r="AG24" i="189"/>
  <c r="AH24" i="189"/>
  <c r="AI24" i="189"/>
  <c r="AI58" i="189" s="1"/>
  <c r="AJ24" i="189"/>
  <c r="AJ58" i="189" s="1"/>
  <c r="AK24" i="189"/>
  <c r="AL24" i="189"/>
  <c r="AM24" i="189"/>
  <c r="AN24" i="189"/>
  <c r="AO24" i="189"/>
  <c r="AP24" i="189"/>
  <c r="AQ24" i="189"/>
  <c r="AR24" i="189"/>
  <c r="AS24" i="189"/>
  <c r="AT24" i="189"/>
  <c r="B24" i="189"/>
  <c r="AX13" i="189"/>
  <c r="AX14" i="189"/>
  <c r="AX15" i="189"/>
  <c r="AX16" i="189"/>
  <c r="AX17" i="189"/>
  <c r="AX18" i="189"/>
  <c r="AX19" i="189"/>
  <c r="AX20" i="189"/>
  <c r="AX21" i="189"/>
  <c r="AX22" i="189"/>
  <c r="AX23" i="189"/>
  <c r="AW58" i="189"/>
  <c r="AV57" i="189"/>
  <c r="AV58" i="189" s="1"/>
  <c r="AU57" i="189"/>
  <c r="AU58" i="189" s="1"/>
  <c r="AT57" i="189"/>
  <c r="AS57" i="189"/>
  <c r="AR57" i="189"/>
  <c r="AQ57" i="189"/>
  <c r="AP57" i="189"/>
  <c r="AO57" i="189"/>
  <c r="AN57" i="189"/>
  <c r="AM57" i="189"/>
  <c r="AL57" i="189"/>
  <c r="AK57" i="189"/>
  <c r="AH57" i="189"/>
  <c r="AG57" i="189"/>
  <c r="AF57" i="189"/>
  <c r="AE57" i="189"/>
  <c r="AD57" i="189"/>
  <c r="AC57" i="189"/>
  <c r="AB57" i="189"/>
  <c r="Z57" i="189"/>
  <c r="Y57" i="189"/>
  <c r="X57" i="189"/>
  <c r="W57" i="189"/>
  <c r="V57" i="189"/>
  <c r="U57" i="189"/>
  <c r="T57" i="189"/>
  <c r="Q57" i="189"/>
  <c r="P57" i="189"/>
  <c r="O57" i="189"/>
  <c r="N57" i="189"/>
  <c r="M57" i="189"/>
  <c r="L57" i="189"/>
  <c r="K57" i="189"/>
  <c r="I57" i="189"/>
  <c r="H57" i="189"/>
  <c r="G57" i="189"/>
  <c r="F57" i="189"/>
  <c r="E57" i="189"/>
  <c r="D57" i="189"/>
  <c r="C57" i="189"/>
  <c r="B57" i="189"/>
  <c r="AX55" i="189"/>
  <c r="AX54" i="189"/>
  <c r="AX53" i="189"/>
  <c r="AX52" i="189"/>
  <c r="AX51" i="189"/>
  <c r="AX50" i="189"/>
  <c r="AX49" i="189"/>
  <c r="AX48" i="189"/>
  <c r="AX47" i="189"/>
  <c r="AX46" i="189"/>
  <c r="AX45" i="189"/>
  <c r="AX44" i="189"/>
  <c r="AX43" i="189"/>
  <c r="AX42" i="189"/>
  <c r="AX41" i="189"/>
  <c r="AX40" i="189"/>
  <c r="AX39" i="189"/>
  <c r="AX38" i="189"/>
  <c r="AX37" i="189"/>
  <c r="AX36" i="189"/>
  <c r="AX35" i="189"/>
  <c r="AX34" i="189"/>
  <c r="AX33" i="189"/>
  <c r="AX32" i="189"/>
  <c r="AX31" i="189"/>
  <c r="AX30" i="189"/>
  <c r="AX29" i="189"/>
  <c r="AX28" i="189"/>
  <c r="AX27" i="189"/>
  <c r="AX26" i="189"/>
  <c r="AX12" i="189"/>
  <c r="AY12" i="100"/>
  <c r="AW58" i="99"/>
  <c r="AY19" i="99"/>
  <c r="AY18" i="99"/>
  <c r="AY17" i="99"/>
  <c r="AY15" i="99"/>
  <c r="AY14" i="99"/>
  <c r="AY13" i="99"/>
  <c r="AY14" i="183"/>
  <c r="AY13" i="183"/>
  <c r="AY12" i="183"/>
  <c r="AV53" i="183"/>
  <c r="AW65" i="103"/>
  <c r="AY27" i="103"/>
  <c r="AX26" i="103"/>
  <c r="AY26" i="103"/>
  <c r="AY25" i="103"/>
  <c r="AY24" i="103"/>
  <c r="AY23" i="103"/>
  <c r="AY22" i="103"/>
  <c r="AY20" i="103"/>
  <c r="AY19" i="103"/>
  <c r="AY17" i="103"/>
  <c r="AY18" i="103"/>
  <c r="AW62" i="105"/>
  <c r="AY39" i="98"/>
  <c r="AY38" i="98"/>
  <c r="AY37" i="98"/>
  <c r="AY40" i="98"/>
  <c r="AY31" i="98"/>
  <c r="AY32" i="98"/>
  <c r="AY35" i="155"/>
  <c r="AY36" i="155"/>
  <c r="AY20" i="102"/>
  <c r="AY21" i="102"/>
  <c r="AY22" i="102"/>
  <c r="AY23" i="102"/>
  <c r="AY24" i="102"/>
  <c r="AY25" i="102"/>
  <c r="AY26" i="102"/>
  <c r="AY28" i="102"/>
  <c r="AY29" i="102"/>
  <c r="AY17" i="102"/>
  <c r="AY18" i="102"/>
  <c r="AY19" i="102"/>
  <c r="AY30" i="101"/>
  <c r="AY20" i="171"/>
  <c r="AD58" i="189" l="1"/>
  <c r="V58" i="189"/>
  <c r="BC51" i="190"/>
  <c r="N58" i="189"/>
  <c r="BB47" i="190"/>
  <c r="AG58" i="189"/>
  <c r="F58" i="189"/>
  <c r="AL58" i="189"/>
  <c r="AO58" i="189"/>
  <c r="Q58" i="189"/>
  <c r="AT58" i="189"/>
  <c r="AN58" i="189"/>
  <c r="AF58" i="189"/>
  <c r="X58" i="189"/>
  <c r="H58" i="189"/>
  <c r="P58" i="189"/>
  <c r="B58" i="189"/>
  <c r="AM58" i="189"/>
  <c r="AE58" i="189"/>
  <c r="W58" i="189"/>
  <c r="O58" i="189"/>
  <c r="G58" i="189"/>
  <c r="AS58" i="189"/>
  <c r="AK58" i="189"/>
  <c r="AC58" i="189"/>
  <c r="U58" i="189"/>
  <c r="M58" i="189"/>
  <c r="E58" i="189"/>
  <c r="AR58" i="189"/>
  <c r="AB58" i="189"/>
  <c r="T58" i="189"/>
  <c r="L58" i="189"/>
  <c r="D58" i="189"/>
  <c r="BC52" i="190"/>
  <c r="AP58" i="189"/>
  <c r="AQ58" i="189"/>
  <c r="K58" i="189"/>
  <c r="C58" i="189"/>
  <c r="AH58" i="189"/>
  <c r="Z58" i="189"/>
  <c r="Y58" i="189"/>
  <c r="I58" i="189"/>
  <c r="BC50" i="190"/>
  <c r="AV24" i="189"/>
  <c r="T18" i="188" s="1"/>
  <c r="AX57" i="189"/>
  <c r="AW24" i="189"/>
  <c r="AX24" i="189"/>
  <c r="AY24" i="189"/>
  <c r="N13" i="188"/>
  <c r="F13" i="188"/>
  <c r="B13" i="188"/>
  <c r="AY63" i="189" l="1"/>
  <c r="T20" i="188" s="1"/>
  <c r="BC48" i="190"/>
  <c r="AX58" i="189"/>
  <c r="T14" i="188" s="1"/>
  <c r="AY62" i="189"/>
  <c r="AY60" i="189"/>
  <c r="T16" i="188" s="1"/>
  <c r="T12" i="188"/>
  <c r="AY61" i="189"/>
  <c r="T17" i="188" s="1"/>
  <c r="AY59" i="189" l="1"/>
  <c r="T15" i="188" s="1"/>
  <c r="AL28" i="105"/>
  <c r="AM28" i="105"/>
  <c r="AN28" i="105"/>
  <c r="AO28" i="105"/>
  <c r="AP28" i="105"/>
  <c r="AQ28" i="105"/>
  <c r="AR28" i="105"/>
  <c r="AS28" i="105"/>
  <c r="AT28" i="105"/>
  <c r="AK28" i="105"/>
  <c r="AC28" i="105"/>
  <c r="AD28" i="105"/>
  <c r="AE28" i="105"/>
  <c r="AF28" i="105"/>
  <c r="AG28" i="105"/>
  <c r="AH28" i="105"/>
  <c r="AB28" i="105"/>
  <c r="U28" i="105"/>
  <c r="V28" i="105"/>
  <c r="W28" i="105"/>
  <c r="X28" i="105"/>
  <c r="Y28" i="105"/>
  <c r="Z28" i="105"/>
  <c r="T28" i="105"/>
  <c r="M28" i="105"/>
  <c r="N28" i="105"/>
  <c r="O28" i="105"/>
  <c r="P28" i="105"/>
  <c r="Q28" i="105"/>
  <c r="C28" i="105"/>
  <c r="D28" i="105"/>
  <c r="E28" i="105"/>
  <c r="F28" i="105"/>
  <c r="G28" i="105"/>
  <c r="H28" i="105"/>
  <c r="I28" i="105"/>
  <c r="AX22" i="103"/>
  <c r="AY25" i="105"/>
  <c r="AY24" i="105"/>
  <c r="AY23" i="105"/>
  <c r="AY22" i="105"/>
  <c r="AY21" i="105"/>
  <c r="AY20" i="105"/>
  <c r="AY19" i="105"/>
  <c r="AY18" i="105"/>
  <c r="AY17" i="105"/>
  <c r="B15" i="187" l="1" a="1"/>
  <c r="B15" i="187" s="1"/>
  <c r="AY28" i="105"/>
  <c r="AV28" i="105"/>
  <c r="AW28" i="105"/>
  <c r="N19" i="188" s="1"/>
  <c r="P21" i="188" l="1"/>
  <c r="AU52" i="183"/>
  <c r="AU53" i="183" s="1"/>
  <c r="AT52" i="183"/>
  <c r="AS52" i="183"/>
  <c r="AR52" i="183"/>
  <c r="AQ52" i="183"/>
  <c r="AP52" i="183"/>
  <c r="AO52" i="183"/>
  <c r="AN52" i="183"/>
  <c r="AM52" i="183"/>
  <c r="AL52" i="183"/>
  <c r="AK52" i="183"/>
  <c r="AH52" i="183"/>
  <c r="AG52" i="183"/>
  <c r="AF52" i="183"/>
  <c r="AE52" i="183"/>
  <c r="AD52" i="183"/>
  <c r="AC52" i="183"/>
  <c r="AB52" i="183"/>
  <c r="Z52" i="183"/>
  <c r="Y52" i="183"/>
  <c r="X52" i="183"/>
  <c r="W52" i="183"/>
  <c r="V52" i="183"/>
  <c r="U52" i="183"/>
  <c r="T52" i="183"/>
  <c r="Q52" i="183"/>
  <c r="P52" i="183"/>
  <c r="O52" i="183"/>
  <c r="N52" i="183"/>
  <c r="M52" i="183"/>
  <c r="L52" i="183"/>
  <c r="K52" i="183"/>
  <c r="I52" i="183"/>
  <c r="H52" i="183"/>
  <c r="G52" i="183"/>
  <c r="F52" i="183"/>
  <c r="E52" i="183"/>
  <c r="D52" i="183"/>
  <c r="C52" i="183"/>
  <c r="B52" i="183"/>
  <c r="L21" i="188"/>
  <c r="AT19" i="183"/>
  <c r="AS19" i="183"/>
  <c r="AR19" i="183"/>
  <c r="AQ19" i="183"/>
  <c r="AP19" i="183"/>
  <c r="AO19" i="183"/>
  <c r="AN19" i="183"/>
  <c r="AM19" i="183"/>
  <c r="AL19" i="183"/>
  <c r="AL53" i="183" s="1"/>
  <c r="AK19" i="183"/>
  <c r="AH19" i="183"/>
  <c r="AG19" i="183"/>
  <c r="AF19" i="183"/>
  <c r="AE19" i="183"/>
  <c r="AD19" i="183"/>
  <c r="AC19" i="183"/>
  <c r="AB19" i="183"/>
  <c r="AB53" i="183" s="1"/>
  <c r="Z19" i="183"/>
  <c r="Y19" i="183"/>
  <c r="X19" i="183"/>
  <c r="W19" i="183"/>
  <c r="V19" i="183"/>
  <c r="U19" i="183"/>
  <c r="T19" i="183"/>
  <c r="Q19" i="183"/>
  <c r="P19" i="183"/>
  <c r="O19" i="183"/>
  <c r="N19" i="183"/>
  <c r="M19" i="183"/>
  <c r="L19" i="183"/>
  <c r="K19" i="183"/>
  <c r="I19" i="183"/>
  <c r="H19" i="183"/>
  <c r="G19" i="183"/>
  <c r="F19" i="183"/>
  <c r="E19" i="183"/>
  <c r="D19" i="183"/>
  <c r="C19" i="183"/>
  <c r="B19" i="183"/>
  <c r="AY18" i="183"/>
  <c r="AX18" i="183"/>
  <c r="AY17" i="183"/>
  <c r="AX17" i="183"/>
  <c r="AY16" i="183"/>
  <c r="AX16" i="183"/>
  <c r="AX14" i="183"/>
  <c r="AX13" i="183"/>
  <c r="AX12" i="183"/>
  <c r="H22" i="188"/>
  <c r="H21" i="188"/>
  <c r="AT53" i="183" l="1"/>
  <c r="AX52" i="183"/>
  <c r="L23" i="188" s="1"/>
  <c r="L53" i="183"/>
  <c r="AE53" i="183"/>
  <c r="H23" i="188"/>
  <c r="AP53" i="183"/>
  <c r="W53" i="183"/>
  <c r="N53" i="183"/>
  <c r="AN53" i="183"/>
  <c r="AK53" i="183"/>
  <c r="Q53" i="183"/>
  <c r="B53" i="183"/>
  <c r="AS53" i="183"/>
  <c r="AQ53" i="183"/>
  <c r="AM53" i="183"/>
  <c r="AH53" i="183"/>
  <c r="AG53" i="183"/>
  <c r="AF53" i="183"/>
  <c r="AD53" i="183"/>
  <c r="AC53" i="183"/>
  <c r="Z53" i="183"/>
  <c r="Y53" i="183"/>
  <c r="X53" i="183"/>
  <c r="U53" i="183"/>
  <c r="T53" i="183"/>
  <c r="P53" i="183"/>
  <c r="O53" i="183"/>
  <c r="M53" i="183"/>
  <c r="K53" i="183"/>
  <c r="I53" i="183"/>
  <c r="H53" i="183"/>
  <c r="G53" i="183"/>
  <c r="F53" i="183"/>
  <c r="E53" i="183"/>
  <c r="P19" i="188"/>
  <c r="P23" i="188"/>
  <c r="AR53" i="183"/>
  <c r="AV19" i="183"/>
  <c r="AW19" i="183"/>
  <c r="L19" i="188" s="1"/>
  <c r="AO53" i="183"/>
  <c r="H19" i="188"/>
  <c r="V53" i="183"/>
  <c r="D53" i="183"/>
  <c r="B16" i="187" a="1"/>
  <c r="B16" i="187" s="1"/>
  <c r="B12" i="187" a="1"/>
  <c r="B19" i="187" a="1"/>
  <c r="B19" i="187" s="1"/>
  <c r="AY19" i="183"/>
  <c r="AX19" i="183"/>
  <c r="AY55" i="183" s="1"/>
  <c r="C53" i="183"/>
  <c r="AX28" i="103"/>
  <c r="L35" i="102"/>
  <c r="AX24" i="105"/>
  <c r="AX25" i="105"/>
  <c r="AX20" i="105"/>
  <c r="AX18" i="102"/>
  <c r="B35" i="102"/>
  <c r="AX17" i="102"/>
  <c r="AX28" i="170"/>
  <c r="H18" i="188" l="1"/>
  <c r="H20" i="188"/>
  <c r="AX53" i="183"/>
  <c r="AY58" i="183"/>
  <c r="L20" i="188" s="1"/>
  <c r="AY57" i="183"/>
  <c r="L18" i="188" s="1"/>
  <c r="P18" i="188"/>
  <c r="P14" i="188"/>
  <c r="P20" i="188"/>
  <c r="L16" i="188"/>
  <c r="L12" i="188"/>
  <c r="H16" i="188"/>
  <c r="H12" i="188"/>
  <c r="P16" i="188"/>
  <c r="P12" i="188"/>
  <c r="BA16" i="187"/>
  <c r="BC16" i="187"/>
  <c r="AX16" i="187"/>
  <c r="BA14" i="187"/>
  <c r="BC14" i="187"/>
  <c r="AX14" i="187"/>
  <c r="BC17" i="187"/>
  <c r="BA17" i="187"/>
  <c r="AX17" i="187"/>
  <c r="B12" i="187"/>
  <c r="AX19" i="187"/>
  <c r="BA19" i="187"/>
  <c r="BC19" i="187"/>
  <c r="L14" i="188" l="1"/>
  <c r="AY54" i="183"/>
  <c r="L15" i="188" s="1"/>
  <c r="H17" i="188"/>
  <c r="H14" i="188"/>
  <c r="H15" i="188"/>
  <c r="BC12" i="187"/>
  <c r="AX12" i="187"/>
  <c r="BA12" i="187"/>
  <c r="P17" i="188"/>
  <c r="P15" i="188"/>
  <c r="AY56" i="183"/>
  <c r="L17" i="188" s="1"/>
  <c r="AX20" i="171"/>
  <c r="B32" i="101"/>
  <c r="B42" i="98"/>
  <c r="L30" i="175"/>
  <c r="AY19" i="175"/>
  <c r="AX19" i="175"/>
  <c r="AY25" i="170"/>
  <c r="AY31" i="170"/>
  <c r="AY32" i="170"/>
  <c r="AY22" i="170"/>
  <c r="AY24" i="170" l="1"/>
  <c r="AY23" i="170"/>
  <c r="AY16" i="170" l="1"/>
  <c r="AX23" i="170" l="1"/>
  <c r="AY35" i="171" l="1"/>
  <c r="AY36" i="171"/>
  <c r="AX35" i="171"/>
  <c r="AX36" i="171"/>
  <c r="AX31" i="170"/>
  <c r="AX32" i="170"/>
  <c r="AX40" i="98"/>
  <c r="AX37" i="155"/>
  <c r="AY37" i="155"/>
  <c r="AY19" i="171"/>
  <c r="AY27" i="171"/>
  <c r="AY28" i="171"/>
  <c r="AX27" i="171"/>
  <c r="AX28" i="171"/>
  <c r="AX15" i="99"/>
  <c r="AY30" i="102"/>
  <c r="AY32" i="102"/>
  <c r="AY22" i="171"/>
  <c r="AY24" i="171"/>
  <c r="AX22" i="171"/>
  <c r="AX24" i="171"/>
  <c r="AY17" i="171"/>
  <c r="AY15" i="171"/>
  <c r="AX17" i="171"/>
  <c r="AX15" i="171"/>
  <c r="B74" i="171"/>
  <c r="AX14" i="99"/>
  <c r="AX16" i="99"/>
  <c r="AX17" i="99"/>
  <c r="AX18" i="99"/>
  <c r="F35" i="188" l="1"/>
  <c r="B23" i="187" a="1"/>
  <c r="B23" i="187" s="1"/>
  <c r="B22" i="187" a="1"/>
  <c r="B22" i="187" s="1"/>
  <c r="B75" i="171"/>
  <c r="AW41" i="171"/>
  <c r="U38" i="188" s="1"/>
  <c r="AV41" i="171"/>
  <c r="D35" i="188"/>
  <c r="D33" i="188" l="1"/>
  <c r="AX23" i="187"/>
  <c r="BA23" i="187"/>
  <c r="BC23" i="187"/>
  <c r="F31" i="188"/>
  <c r="D31" i="188"/>
  <c r="AX22" i="187"/>
  <c r="BA22" i="187"/>
  <c r="BC22" i="187"/>
  <c r="D34" i="188" l="1"/>
  <c r="F33" i="188"/>
  <c r="AT63" i="175" l="1"/>
  <c r="AS63" i="175"/>
  <c r="AR63" i="175"/>
  <c r="AQ63" i="175"/>
  <c r="AP63" i="175"/>
  <c r="AO63" i="175"/>
  <c r="AN63" i="175"/>
  <c r="AM63" i="175"/>
  <c r="AL63" i="175"/>
  <c r="AK63" i="175"/>
  <c r="AH63" i="175"/>
  <c r="AG63" i="175"/>
  <c r="AF63" i="175"/>
  <c r="AE63" i="175"/>
  <c r="AD63" i="175"/>
  <c r="AC63" i="175"/>
  <c r="AB63" i="175"/>
  <c r="Z63" i="175"/>
  <c r="Y63" i="175"/>
  <c r="X63" i="175"/>
  <c r="W63" i="175"/>
  <c r="V63" i="175"/>
  <c r="T63" i="175"/>
  <c r="Q63" i="175"/>
  <c r="P63" i="175"/>
  <c r="O63" i="175"/>
  <c r="N63" i="175"/>
  <c r="M63" i="175"/>
  <c r="L63" i="175"/>
  <c r="K63" i="175"/>
  <c r="I63" i="175"/>
  <c r="H63" i="175"/>
  <c r="G63" i="175"/>
  <c r="F63" i="175"/>
  <c r="E63" i="175"/>
  <c r="D63" i="175"/>
  <c r="C63" i="175"/>
  <c r="B63" i="175"/>
  <c r="U63" i="175"/>
  <c r="I40" i="188"/>
  <c r="AX33" i="175"/>
  <c r="AX32" i="175"/>
  <c r="AL30" i="175"/>
  <c r="AK30" i="175"/>
  <c r="AH30" i="175"/>
  <c r="AG30" i="175"/>
  <c r="AF30" i="175"/>
  <c r="AE30" i="175"/>
  <c r="AD30" i="175"/>
  <c r="AC30" i="175"/>
  <c r="AB30" i="175"/>
  <c r="Z30" i="175"/>
  <c r="Y30" i="175"/>
  <c r="X30" i="175"/>
  <c r="W30" i="175"/>
  <c r="V30" i="175"/>
  <c r="U30" i="175"/>
  <c r="T30" i="175"/>
  <c r="Q30" i="175"/>
  <c r="P30" i="175"/>
  <c r="O30" i="175"/>
  <c r="N30" i="175"/>
  <c r="N64" i="175" s="1"/>
  <c r="K30" i="175"/>
  <c r="I30" i="175"/>
  <c r="H30" i="175"/>
  <c r="G30" i="175"/>
  <c r="F30" i="175"/>
  <c r="E30" i="175"/>
  <c r="E64" i="175" s="1"/>
  <c r="D30" i="175"/>
  <c r="AY29" i="175"/>
  <c r="AX29" i="175"/>
  <c r="AY28" i="175"/>
  <c r="AX28" i="175"/>
  <c r="AY27" i="175"/>
  <c r="AX27" i="175"/>
  <c r="AY26" i="175"/>
  <c r="AX26" i="175"/>
  <c r="AY25" i="175"/>
  <c r="AX25" i="175"/>
  <c r="AY24" i="175"/>
  <c r="AX24" i="175"/>
  <c r="AY23" i="175"/>
  <c r="AX23" i="175"/>
  <c r="AY22" i="175"/>
  <c r="AX22" i="175"/>
  <c r="AY21" i="175"/>
  <c r="AX21" i="175"/>
  <c r="AY20" i="175"/>
  <c r="AX20" i="175"/>
  <c r="AY18" i="175"/>
  <c r="AX18" i="175"/>
  <c r="AY17" i="175"/>
  <c r="AX17" i="175"/>
  <c r="AY16" i="175"/>
  <c r="AX16" i="175"/>
  <c r="AX15" i="175"/>
  <c r="AX13" i="175"/>
  <c r="AX12" i="175"/>
  <c r="AY18" i="171"/>
  <c r="AY16" i="171"/>
  <c r="AY13" i="171"/>
  <c r="AY12" i="171"/>
  <c r="AX14" i="170"/>
  <c r="BC13" i="135"/>
  <c r="BB13" i="135"/>
  <c r="AX12" i="171"/>
  <c r="AX13" i="171"/>
  <c r="AX16" i="171"/>
  <c r="AX18" i="171"/>
  <c r="AX19" i="171"/>
  <c r="AU75" i="171"/>
  <c r="AT74" i="171"/>
  <c r="AT75" i="171" s="1"/>
  <c r="AS74" i="171"/>
  <c r="AR74" i="171"/>
  <c r="AQ74" i="171"/>
  <c r="AP74" i="171"/>
  <c r="AO74" i="171"/>
  <c r="AN74" i="171"/>
  <c r="AM74" i="171"/>
  <c r="AM75" i="171" s="1"/>
  <c r="AL74" i="171"/>
  <c r="AL75" i="171" s="1"/>
  <c r="AK74" i="171"/>
  <c r="AK75" i="171" s="1"/>
  <c r="AH74" i="171"/>
  <c r="AH75" i="171" s="1"/>
  <c r="AG74" i="171"/>
  <c r="AF74" i="171"/>
  <c r="AE74" i="171"/>
  <c r="AE75" i="171" s="1"/>
  <c r="AD74" i="171"/>
  <c r="AC74" i="171"/>
  <c r="AC75" i="171" s="1"/>
  <c r="AB74" i="171"/>
  <c r="AB75" i="171" s="1"/>
  <c r="Z74" i="171"/>
  <c r="Z75" i="171" s="1"/>
  <c r="Y74" i="171"/>
  <c r="Y75" i="171" s="1"/>
  <c r="X74" i="171"/>
  <c r="X75" i="171" s="1"/>
  <c r="W74" i="171"/>
  <c r="V74" i="171"/>
  <c r="V75" i="171" s="1"/>
  <c r="U74" i="171"/>
  <c r="T74" i="171"/>
  <c r="T75" i="171" s="1"/>
  <c r="Q74" i="171"/>
  <c r="P74" i="171"/>
  <c r="P75" i="171" s="1"/>
  <c r="O74" i="171"/>
  <c r="O75" i="171" s="1"/>
  <c r="N74" i="171"/>
  <c r="N75" i="171" s="1"/>
  <c r="M74" i="171"/>
  <c r="L74" i="171"/>
  <c r="L75" i="171" s="1"/>
  <c r="K74" i="171"/>
  <c r="I74" i="171"/>
  <c r="I75" i="171" s="1"/>
  <c r="H74" i="171"/>
  <c r="H75" i="171" s="1"/>
  <c r="G74" i="171"/>
  <c r="G75" i="171" s="1"/>
  <c r="F74" i="171"/>
  <c r="F75" i="171" s="1"/>
  <c r="E74" i="171"/>
  <c r="D74" i="171"/>
  <c r="C74" i="171"/>
  <c r="AX73" i="171"/>
  <c r="AX72" i="171"/>
  <c r="AX71" i="171"/>
  <c r="AX70" i="171"/>
  <c r="AX69" i="171"/>
  <c r="AX68" i="171"/>
  <c r="AX67" i="171"/>
  <c r="AX66" i="171"/>
  <c r="AX65" i="171"/>
  <c r="AX64" i="171"/>
  <c r="U40" i="188" s="1"/>
  <c r="AX63" i="171"/>
  <c r="AX62" i="171"/>
  <c r="AX61" i="171"/>
  <c r="AX60" i="171"/>
  <c r="AX59" i="171"/>
  <c r="AX58" i="171"/>
  <c r="AX57" i="171"/>
  <c r="AX56" i="171"/>
  <c r="AX55" i="171"/>
  <c r="AX54" i="171"/>
  <c r="AX53" i="171"/>
  <c r="AX52" i="171"/>
  <c r="AX51" i="171"/>
  <c r="AX50" i="171"/>
  <c r="AX49" i="171"/>
  <c r="AX48" i="171"/>
  <c r="AX47" i="171"/>
  <c r="AX46" i="171"/>
  <c r="AX45" i="171"/>
  <c r="AX44" i="171"/>
  <c r="AX43" i="171"/>
  <c r="AO75" i="171"/>
  <c r="AY14" i="171"/>
  <c r="AX14" i="171"/>
  <c r="AY34" i="171"/>
  <c r="AX34" i="171"/>
  <c r="AY33" i="171"/>
  <c r="AX33" i="171"/>
  <c r="AY32" i="171"/>
  <c r="AX32" i="171"/>
  <c r="AY31" i="171"/>
  <c r="AX31" i="171"/>
  <c r="AY30" i="171"/>
  <c r="AX30" i="171"/>
  <c r="AY29" i="171"/>
  <c r="AX29" i="171"/>
  <c r="AY26" i="171"/>
  <c r="AX26" i="171"/>
  <c r="AY25" i="171"/>
  <c r="AX25" i="171"/>
  <c r="AY23" i="171"/>
  <c r="AX23" i="171"/>
  <c r="AY21" i="171"/>
  <c r="AX21" i="171"/>
  <c r="AT66" i="170"/>
  <c r="AS66" i="170"/>
  <c r="AQ66" i="170"/>
  <c r="AP66" i="170"/>
  <c r="AO66" i="170"/>
  <c r="AN66" i="170"/>
  <c r="AM66" i="170"/>
  <c r="AL66" i="170"/>
  <c r="AK66" i="170"/>
  <c r="AH66" i="170"/>
  <c r="AG66" i="170"/>
  <c r="AF66" i="170"/>
  <c r="AE66" i="170"/>
  <c r="AD66" i="170"/>
  <c r="AC66" i="170"/>
  <c r="AB66" i="170"/>
  <c r="Z66" i="170"/>
  <c r="Y66" i="170"/>
  <c r="X66" i="170"/>
  <c r="W66" i="170"/>
  <c r="V66" i="170"/>
  <c r="U66" i="170"/>
  <c r="T66" i="170"/>
  <c r="Q66" i="170"/>
  <c r="P66" i="170"/>
  <c r="O66" i="170"/>
  <c r="N66" i="170"/>
  <c r="M66" i="170"/>
  <c r="L66" i="170"/>
  <c r="I66" i="170"/>
  <c r="H66" i="170"/>
  <c r="G66" i="170"/>
  <c r="F66" i="170"/>
  <c r="E66" i="170"/>
  <c r="D66" i="170"/>
  <c r="C66" i="170"/>
  <c r="B66" i="170"/>
  <c r="AX65" i="170"/>
  <c r="AX64" i="170"/>
  <c r="AX63" i="170"/>
  <c r="AX62" i="170"/>
  <c r="AX61" i="170"/>
  <c r="AX60" i="170"/>
  <c r="AX59" i="170"/>
  <c r="AX58" i="170"/>
  <c r="AX57" i="170"/>
  <c r="AX56" i="170"/>
  <c r="O40" i="188" s="1"/>
  <c r="AX55" i="170"/>
  <c r="AX54" i="170"/>
  <c r="AX53" i="170"/>
  <c r="AX52" i="170"/>
  <c r="AX51" i="170"/>
  <c r="AX48" i="170"/>
  <c r="AX47" i="170"/>
  <c r="AX46" i="170"/>
  <c r="AX45" i="170"/>
  <c r="AX44" i="170"/>
  <c r="AX43" i="170"/>
  <c r="AX42" i="170"/>
  <c r="AX41" i="170"/>
  <c r="AX40" i="170"/>
  <c r="AX39" i="170"/>
  <c r="AX38" i="170"/>
  <c r="AX37" i="170"/>
  <c r="AX36" i="170"/>
  <c r="AX35" i="170"/>
  <c r="AT33" i="170"/>
  <c r="AS33" i="170"/>
  <c r="AR33" i="170"/>
  <c r="AQ33" i="170"/>
  <c r="AP33" i="170"/>
  <c r="AO33" i="170"/>
  <c r="AN33" i="170"/>
  <c r="AM33" i="170"/>
  <c r="AL33" i="170"/>
  <c r="AH33" i="170"/>
  <c r="AG33" i="170"/>
  <c r="AF33" i="170"/>
  <c r="AE33" i="170"/>
  <c r="AC33" i="170"/>
  <c r="Z33" i="170"/>
  <c r="Y33" i="170"/>
  <c r="W33" i="170"/>
  <c r="V33" i="170"/>
  <c r="U33" i="170"/>
  <c r="T33" i="170"/>
  <c r="P33" i="170"/>
  <c r="O33" i="170"/>
  <c r="N33" i="170"/>
  <c r="M33" i="170"/>
  <c r="K33" i="170"/>
  <c r="I33" i="170"/>
  <c r="H33" i="170"/>
  <c r="G33" i="170"/>
  <c r="F33" i="170"/>
  <c r="E33" i="170"/>
  <c r="D33" i="170"/>
  <c r="C33" i="170"/>
  <c r="AX21" i="170"/>
  <c r="AY20" i="170"/>
  <c r="AX20" i="170"/>
  <c r="AY30" i="170"/>
  <c r="AX30" i="170"/>
  <c r="AX29" i="170"/>
  <c r="AX25" i="170"/>
  <c r="AX24" i="170"/>
  <c r="AX22" i="170"/>
  <c r="AX16" i="170"/>
  <c r="AY19" i="170"/>
  <c r="AX19" i="170"/>
  <c r="AY18" i="170"/>
  <c r="AX18" i="170"/>
  <c r="AY17" i="170"/>
  <c r="AX17" i="170"/>
  <c r="AY15" i="170"/>
  <c r="AX15" i="170"/>
  <c r="AY13" i="170"/>
  <c r="AX13" i="170"/>
  <c r="AY12" i="170"/>
  <c r="AX12" i="170"/>
  <c r="AX33" i="170" l="1"/>
  <c r="AY69" i="170" s="1"/>
  <c r="AY33" i="170"/>
  <c r="AX66" i="170"/>
  <c r="O41" i="188" s="1"/>
  <c r="B12" i="216" a="1"/>
  <c r="B12" i="216" s="1"/>
  <c r="AY66" i="175"/>
  <c r="B64" i="175"/>
  <c r="I41" i="188"/>
  <c r="AX41" i="171"/>
  <c r="AY41" i="171"/>
  <c r="Q75" i="171"/>
  <c r="AX74" i="171"/>
  <c r="U41" i="188" s="1"/>
  <c r="B17" i="216" a="1"/>
  <c r="B17" i="216" s="1"/>
  <c r="AX17" i="216" s="1"/>
  <c r="B67" i="170"/>
  <c r="AH64" i="175"/>
  <c r="Y64" i="175"/>
  <c r="AR64" i="175"/>
  <c r="T64" i="175"/>
  <c r="AD64" i="175"/>
  <c r="AN64" i="175"/>
  <c r="I64" i="175"/>
  <c r="K64" i="175"/>
  <c r="W64" i="175"/>
  <c r="AF64" i="175"/>
  <c r="AP64" i="175"/>
  <c r="C75" i="171"/>
  <c r="Q64" i="175"/>
  <c r="AC64" i="175"/>
  <c r="AM64" i="175"/>
  <c r="H64" i="175"/>
  <c r="D67" i="170"/>
  <c r="M67" i="170"/>
  <c r="W67" i="170"/>
  <c r="AF67" i="170"/>
  <c r="AP67" i="170"/>
  <c r="H67" i="170"/>
  <c r="Q67" i="170"/>
  <c r="AB67" i="170"/>
  <c r="AL67" i="170"/>
  <c r="AT67" i="170"/>
  <c r="I67" i="170"/>
  <c r="T67" i="170"/>
  <c r="AC67" i="170"/>
  <c r="AM67" i="170"/>
  <c r="G67" i="170"/>
  <c r="P67" i="170"/>
  <c r="Z67" i="170"/>
  <c r="AK67" i="170"/>
  <c r="AS67" i="170"/>
  <c r="C67" i="170"/>
  <c r="L67" i="170"/>
  <c r="V67" i="170"/>
  <c r="AE67" i="170"/>
  <c r="AO67" i="170"/>
  <c r="E75" i="171"/>
  <c r="AG75" i="171"/>
  <c r="AS75" i="171"/>
  <c r="AR75" i="171"/>
  <c r="AQ75" i="171"/>
  <c r="AD75" i="171"/>
  <c r="D75" i="171"/>
  <c r="M75" i="171"/>
  <c r="W75" i="171"/>
  <c r="AF75" i="171"/>
  <c r="AP75" i="171"/>
  <c r="AN75" i="171"/>
  <c r="U75" i="171"/>
  <c r="K67" i="170"/>
  <c r="U67" i="170"/>
  <c r="AD67" i="170"/>
  <c r="AN67" i="170"/>
  <c r="E67" i="170"/>
  <c r="N67" i="170"/>
  <c r="X67" i="170"/>
  <c r="AG67" i="170"/>
  <c r="AQ67" i="170"/>
  <c r="F67" i="170"/>
  <c r="O67" i="170"/>
  <c r="Y67" i="170"/>
  <c r="AH67" i="170"/>
  <c r="AR67" i="170"/>
  <c r="D64" i="175"/>
  <c r="M64" i="175"/>
  <c r="F64" i="175"/>
  <c r="O64" i="175"/>
  <c r="AG64" i="175"/>
  <c r="AY30" i="175"/>
  <c r="G64" i="175"/>
  <c r="P64" i="175"/>
  <c r="Z64" i="175"/>
  <c r="AK64" i="175"/>
  <c r="AS64" i="175"/>
  <c r="AQ64" i="175"/>
  <c r="AB64" i="175"/>
  <c r="AL64" i="175"/>
  <c r="AT64" i="175"/>
  <c r="U64" i="175"/>
  <c r="V64" i="175"/>
  <c r="AE64" i="175"/>
  <c r="AO64" i="175"/>
  <c r="X64" i="175"/>
  <c r="AW30" i="175"/>
  <c r="I38" i="188" s="1"/>
  <c r="L64" i="175"/>
  <c r="C64" i="175"/>
  <c r="AV30" i="175"/>
  <c r="AW33" i="170"/>
  <c r="O38" i="188" s="1"/>
  <c r="AV33" i="170"/>
  <c r="U31" i="188" l="1"/>
  <c r="AY77" i="171"/>
  <c r="U35" i="188" s="1"/>
  <c r="AY65" i="175"/>
  <c r="AX12" i="216"/>
  <c r="BA12" i="216"/>
  <c r="BC17" i="216"/>
  <c r="BA17" i="216"/>
  <c r="AX67" i="170"/>
  <c r="AY68" i="170" s="1"/>
  <c r="I35" i="188"/>
  <c r="I31" i="188"/>
  <c r="O31" i="188"/>
  <c r="O35" i="188" s="1"/>
  <c r="AY72" i="170"/>
  <c r="O39" i="188" s="1"/>
  <c r="AY69" i="175"/>
  <c r="I39" i="188" s="1"/>
  <c r="AY68" i="175"/>
  <c r="I37" i="188" s="1"/>
  <c r="AY71" i="170"/>
  <c r="O37" i="188" s="1"/>
  <c r="AX32" i="98"/>
  <c r="O33" i="188" l="1"/>
  <c r="O36" i="188" s="1"/>
  <c r="AY67" i="175"/>
  <c r="I36" i="188" s="1"/>
  <c r="I33" i="188"/>
  <c r="I34" i="188"/>
  <c r="AY70" i="170"/>
  <c r="AX35" i="155"/>
  <c r="AX36" i="155"/>
  <c r="AX31" i="98"/>
  <c r="AX18" i="103"/>
  <c r="O34" i="188" l="1"/>
  <c r="AX41" i="155" l="1"/>
  <c r="C43" i="135"/>
  <c r="AX37" i="98"/>
  <c r="AX38" i="98"/>
  <c r="AX39" i="98"/>
  <c r="M42" i="98"/>
  <c r="AY38" i="155"/>
  <c r="AY30" i="155"/>
  <c r="C42" i="155" l="1"/>
  <c r="B42" i="155"/>
  <c r="AY27" i="101" l="1"/>
  <c r="AY26" i="101"/>
  <c r="AY21" i="101"/>
  <c r="AY18" i="101"/>
  <c r="AY19" i="101"/>
  <c r="AY20" i="101"/>
  <c r="AY22" i="101"/>
  <c r="AY23" i="101"/>
  <c r="AY24" i="101"/>
  <c r="AY25" i="101"/>
  <c r="AY15" i="101"/>
  <c r="AY14" i="101"/>
  <c r="AY16" i="101"/>
  <c r="AY17" i="101"/>
  <c r="AY13" i="101"/>
  <c r="B29" i="216" l="1" a="1"/>
  <c r="B29" i="216" s="1"/>
  <c r="B22" i="216" a="1"/>
  <c r="B22" i="216" s="1"/>
  <c r="B23" i="216" a="1"/>
  <c r="B23" i="216" s="1"/>
  <c r="AX22" i="216" l="1"/>
  <c r="BA22" i="216"/>
  <c r="BC22" i="216"/>
  <c r="BC29" i="216"/>
  <c r="BA29" i="216"/>
  <c r="AX29" i="216"/>
  <c r="BC23" i="216"/>
  <c r="AX23" i="216"/>
  <c r="BA23" i="216"/>
  <c r="AA76" i="135"/>
  <c r="AI76" i="135"/>
  <c r="AL31" i="103" l="1"/>
  <c r="AM31" i="103"/>
  <c r="AN31" i="103"/>
  <c r="AO31" i="103"/>
  <c r="AP31" i="103"/>
  <c r="AQ31" i="103"/>
  <c r="AR31" i="103"/>
  <c r="AS31" i="103"/>
  <c r="AT31" i="103"/>
  <c r="AK31" i="103"/>
  <c r="AC31" i="103"/>
  <c r="AD31" i="103"/>
  <c r="AE31" i="103"/>
  <c r="AF31" i="103"/>
  <c r="AG31" i="103"/>
  <c r="AH31" i="103"/>
  <c r="AB31" i="103"/>
  <c r="U31" i="103"/>
  <c r="V31" i="103"/>
  <c r="W31" i="103"/>
  <c r="X31" i="103"/>
  <c r="Y31" i="103"/>
  <c r="Z31" i="103"/>
  <c r="T31" i="103"/>
  <c r="L31" i="103"/>
  <c r="M31" i="103"/>
  <c r="N31" i="103"/>
  <c r="O31" i="103"/>
  <c r="P31" i="103"/>
  <c r="Q31" i="103"/>
  <c r="K31" i="103"/>
  <c r="C31" i="103"/>
  <c r="D31" i="103"/>
  <c r="E31" i="103"/>
  <c r="F31" i="103"/>
  <c r="G31" i="103"/>
  <c r="H31" i="103"/>
  <c r="I31" i="103"/>
  <c r="B31" i="103"/>
  <c r="AX17" i="103"/>
  <c r="AX19" i="103"/>
  <c r="AX20" i="103"/>
  <c r="AX21" i="103"/>
  <c r="AX23" i="103"/>
  <c r="AX24" i="103"/>
  <c r="AX25" i="103"/>
  <c r="AX27" i="103"/>
  <c r="AX29" i="103"/>
  <c r="AX30" i="103"/>
  <c r="AX12" i="103"/>
  <c r="AY12" i="103"/>
  <c r="B13" i="187" l="1" a="1"/>
  <c r="B13" i="187" s="1"/>
  <c r="AW31" i="103"/>
  <c r="F19" i="188" s="1"/>
  <c r="AV31" i="103"/>
  <c r="AX31" i="103"/>
  <c r="BC32" i="135"/>
  <c r="BC33" i="135"/>
  <c r="BC34" i="135"/>
  <c r="BC35" i="135"/>
  <c r="BC36" i="135"/>
  <c r="BC37" i="135"/>
  <c r="BC38" i="135"/>
  <c r="BC39" i="135"/>
  <c r="BC40" i="135"/>
  <c r="BC41" i="135"/>
  <c r="BB32" i="135"/>
  <c r="BB33" i="135"/>
  <c r="BB34" i="135"/>
  <c r="BB35" i="135"/>
  <c r="BB36" i="135"/>
  <c r="BB37" i="135"/>
  <c r="BB38" i="135"/>
  <c r="BB39" i="135"/>
  <c r="BB40" i="135"/>
  <c r="BB41" i="135"/>
  <c r="AY36" i="98"/>
  <c r="AY35" i="98"/>
  <c r="AY33" i="98"/>
  <c r="AY30" i="98"/>
  <c r="AY29" i="98"/>
  <c r="AY28" i="98"/>
  <c r="AY27" i="98"/>
  <c r="AX27" i="98"/>
  <c r="AX28" i="98"/>
  <c r="AX29" i="98"/>
  <c r="AX30" i="98"/>
  <c r="AX33" i="98"/>
  <c r="AX35" i="98"/>
  <c r="AX36" i="98"/>
  <c r="AY34" i="102"/>
  <c r="AY33" i="102"/>
  <c r="AY31" i="102"/>
  <c r="AY16" i="102"/>
  <c r="AY15" i="102"/>
  <c r="AY14" i="102"/>
  <c r="AY13" i="102"/>
  <c r="AY12" i="102"/>
  <c r="AX30" i="102"/>
  <c r="AX15" i="102"/>
  <c r="AX16" i="102"/>
  <c r="AX20" i="102"/>
  <c r="AX21" i="102"/>
  <c r="AX22" i="102"/>
  <c r="AX23" i="102"/>
  <c r="AX24" i="102"/>
  <c r="AX25" i="102"/>
  <c r="AX26" i="102"/>
  <c r="AX27" i="102"/>
  <c r="AX28" i="102"/>
  <c r="AX29" i="102"/>
  <c r="AX20" i="101"/>
  <c r="AX21" i="101"/>
  <c r="AX22" i="101"/>
  <c r="AX23" i="101"/>
  <c r="AX24" i="101"/>
  <c r="AX25" i="101"/>
  <c r="AX26" i="101"/>
  <c r="AX27" i="101"/>
  <c r="AX29" i="101"/>
  <c r="AX30" i="101"/>
  <c r="AX14" i="101"/>
  <c r="AX15" i="101"/>
  <c r="AX16" i="101"/>
  <c r="AX17" i="101"/>
  <c r="AY15" i="98"/>
  <c r="AY21" i="98"/>
  <c r="AY26" i="98"/>
  <c r="AY25" i="98"/>
  <c r="AY19" i="98"/>
  <c r="AY14" i="98"/>
  <c r="AY16" i="98"/>
  <c r="AY17" i="98"/>
  <c r="AY18" i="98"/>
  <c r="AY20" i="98"/>
  <c r="AY22" i="98"/>
  <c r="AY23" i="98"/>
  <c r="AY24" i="98"/>
  <c r="AY13" i="98"/>
  <c r="AY12" i="98"/>
  <c r="AY24" i="155"/>
  <c r="AY22" i="155"/>
  <c r="AY19" i="155"/>
  <c r="AY18" i="155"/>
  <c r="AY17" i="155"/>
  <c r="AY16" i="155"/>
  <c r="AY15" i="155"/>
  <c r="AY14" i="155"/>
  <c r="AY13" i="155"/>
  <c r="AY28" i="155"/>
  <c r="AY29" i="155"/>
  <c r="AY20" i="155"/>
  <c r="AY21" i="155"/>
  <c r="AY23" i="155"/>
  <c r="AY25" i="155"/>
  <c r="AY26" i="155"/>
  <c r="AY27" i="155"/>
  <c r="AY31" i="155"/>
  <c r="AY33" i="155"/>
  <c r="AY34" i="155"/>
  <c r="AY40" i="155"/>
  <c r="AY41" i="155"/>
  <c r="AX30" i="155"/>
  <c r="AX31" i="155"/>
  <c r="AX32" i="155"/>
  <c r="AX33" i="155"/>
  <c r="AX34" i="155"/>
  <c r="AX38" i="155"/>
  <c r="AX39" i="155"/>
  <c r="AX40" i="155"/>
  <c r="AX16" i="155"/>
  <c r="AX17" i="155"/>
  <c r="AX18" i="155"/>
  <c r="AX19" i="155"/>
  <c r="AX20" i="155"/>
  <c r="AX21" i="155"/>
  <c r="AX22" i="155"/>
  <c r="AX23" i="155"/>
  <c r="AX24" i="155"/>
  <c r="AX25" i="155"/>
  <c r="AX26" i="155"/>
  <c r="AX27" i="155"/>
  <c r="AX28" i="155"/>
  <c r="AX29" i="155"/>
  <c r="AX12" i="155"/>
  <c r="AY12" i="155"/>
  <c r="AX13" i="155"/>
  <c r="AX14" i="155"/>
  <c r="AX15" i="155"/>
  <c r="D42" i="155"/>
  <c r="E42" i="155"/>
  <c r="F42" i="155"/>
  <c r="G42" i="155"/>
  <c r="H42" i="155"/>
  <c r="I42" i="155"/>
  <c r="K42" i="155"/>
  <c r="L42" i="155"/>
  <c r="M42" i="155"/>
  <c r="N42" i="155"/>
  <c r="O42" i="155"/>
  <c r="P42" i="155"/>
  <c r="Q42" i="155"/>
  <c r="T42" i="155"/>
  <c r="U42" i="155"/>
  <c r="V42" i="155"/>
  <c r="W42" i="155"/>
  <c r="X42" i="155"/>
  <c r="Y42" i="155"/>
  <c r="Z42" i="155"/>
  <c r="AB42" i="155"/>
  <c r="AC42" i="155"/>
  <c r="AD42" i="155"/>
  <c r="AE42" i="155"/>
  <c r="AF42" i="155"/>
  <c r="AG42" i="155"/>
  <c r="AH42" i="155"/>
  <c r="AK42" i="155"/>
  <c r="AL42" i="155"/>
  <c r="AM42" i="155"/>
  <c r="AN42" i="155"/>
  <c r="AO42" i="155"/>
  <c r="AP42" i="155"/>
  <c r="AQ42" i="155"/>
  <c r="AR42" i="155"/>
  <c r="AS42" i="155"/>
  <c r="AT42" i="155"/>
  <c r="B75" i="155"/>
  <c r="C75" i="155"/>
  <c r="D75" i="155"/>
  <c r="E75" i="155"/>
  <c r="F75" i="155"/>
  <c r="G75" i="155"/>
  <c r="H75" i="155"/>
  <c r="I75" i="155"/>
  <c r="K75" i="155"/>
  <c r="L75" i="155"/>
  <c r="M75" i="155"/>
  <c r="N75" i="155"/>
  <c r="O75" i="155"/>
  <c r="P75" i="155"/>
  <c r="Q75" i="155"/>
  <c r="T75" i="155"/>
  <c r="U75" i="155"/>
  <c r="V75" i="155"/>
  <c r="W75" i="155"/>
  <c r="X75" i="155"/>
  <c r="Y75" i="155"/>
  <c r="Z75" i="155"/>
  <c r="AB75" i="155"/>
  <c r="AC75" i="155"/>
  <c r="AD75" i="155"/>
  <c r="AE75" i="155"/>
  <c r="AF75" i="155"/>
  <c r="AG75" i="155"/>
  <c r="AH75" i="155"/>
  <c r="AK75" i="155"/>
  <c r="AL75" i="155"/>
  <c r="AM75" i="155"/>
  <c r="AN75" i="155"/>
  <c r="AO75" i="155"/>
  <c r="AP75" i="155"/>
  <c r="AQ75" i="155"/>
  <c r="AR75" i="155"/>
  <c r="AS75" i="155"/>
  <c r="AT75" i="155"/>
  <c r="AU76" i="155"/>
  <c r="AX42" i="155" l="1"/>
  <c r="AY78" i="155" s="1"/>
  <c r="AW42" i="155"/>
  <c r="S38" i="188" s="1"/>
  <c r="AY42" i="155"/>
  <c r="AX75" i="155"/>
  <c r="B16" i="216" a="1"/>
  <c r="B16" i="216" s="1"/>
  <c r="AV42" i="155"/>
  <c r="B76" i="155"/>
  <c r="F12" i="188"/>
  <c r="AY67" i="103"/>
  <c r="D76" i="155"/>
  <c r="AP76" i="155"/>
  <c r="AF76" i="155"/>
  <c r="W76" i="155"/>
  <c r="M76" i="155"/>
  <c r="AO76" i="155"/>
  <c r="AE76" i="155"/>
  <c r="V76" i="155"/>
  <c r="L76" i="155"/>
  <c r="C76" i="155"/>
  <c r="AQ76" i="155"/>
  <c r="AG76" i="155"/>
  <c r="X76" i="155"/>
  <c r="N76" i="155"/>
  <c r="E76" i="155"/>
  <c r="AT76" i="155"/>
  <c r="AL76" i="155"/>
  <c r="AB76" i="155"/>
  <c r="Q76" i="155"/>
  <c r="H76" i="155"/>
  <c r="AR76" i="155"/>
  <c r="AH76" i="155"/>
  <c r="Y76" i="155"/>
  <c r="O76" i="155"/>
  <c r="F76" i="155"/>
  <c r="AN76" i="155"/>
  <c r="AD76" i="155"/>
  <c r="U76" i="155"/>
  <c r="K76" i="155"/>
  <c r="AM76" i="155"/>
  <c r="AC76" i="155"/>
  <c r="T76" i="155"/>
  <c r="I76" i="155"/>
  <c r="AS76" i="155"/>
  <c r="AK76" i="155"/>
  <c r="Z76" i="155"/>
  <c r="P76" i="155"/>
  <c r="G76" i="155"/>
  <c r="S31" i="188" l="1"/>
  <c r="S35" i="188" s="1"/>
  <c r="AX76" i="155"/>
  <c r="AX16" i="216"/>
  <c r="BC16" i="216"/>
  <c r="BA16" i="216"/>
  <c r="S41" i="188"/>
  <c r="AY80" i="155"/>
  <c r="AY81" i="155"/>
  <c r="S39" i="188" s="1"/>
  <c r="AX13" i="187"/>
  <c r="BC13" i="187"/>
  <c r="BA13" i="187"/>
  <c r="S37" i="188" l="1"/>
  <c r="AY77" i="155"/>
  <c r="S33" i="188"/>
  <c r="AY79" i="155"/>
  <c r="S34" i="188" l="1"/>
  <c r="S36" i="188"/>
  <c r="AX23" i="98"/>
  <c r="AX24" i="98"/>
  <c r="AX25" i="98"/>
  <c r="AX26" i="98"/>
  <c r="M7" i="152" l="1"/>
  <c r="M30" i="151" s="1"/>
  <c r="F7" i="152"/>
  <c r="F29" i="151" s="1"/>
  <c r="G7" i="152"/>
  <c r="G28" i="151" s="1"/>
  <c r="H7" i="152"/>
  <c r="H27" i="151" s="1"/>
  <c r="I7" i="152"/>
  <c r="I26" i="151" s="1"/>
  <c r="J7" i="152"/>
  <c r="J25" i="151" s="1"/>
  <c r="K7" i="152"/>
  <c r="K24" i="151" s="1"/>
  <c r="L7" i="152"/>
  <c r="L31" i="151" s="1"/>
  <c r="N7" i="152"/>
  <c r="N29" i="151" s="1"/>
  <c r="O7" i="152"/>
  <c r="O28" i="151" s="1"/>
  <c r="P7" i="152"/>
  <c r="P27" i="151" s="1"/>
  <c r="C7" i="152"/>
  <c r="C24" i="151" s="1"/>
  <c r="B7" i="152"/>
  <c r="B30" i="151" s="1"/>
  <c r="D7" i="152"/>
  <c r="D31" i="151" s="1"/>
  <c r="E7" i="152"/>
  <c r="E30" i="151" s="1"/>
  <c r="D21" i="151" l="1"/>
  <c r="P25" i="151"/>
  <c r="D28" i="151"/>
  <c r="M29" i="151"/>
  <c r="E27" i="151"/>
  <c r="O25" i="151"/>
  <c r="K30" i="151"/>
  <c r="K23" i="151"/>
  <c r="L29" i="151"/>
  <c r="E25" i="151"/>
  <c r="J30" i="151"/>
  <c r="J23" i="151"/>
  <c r="G27" i="151"/>
  <c r="D30" i="151"/>
  <c r="F27" i="151"/>
  <c r="L22" i="151"/>
  <c r="F23" i="151"/>
  <c r="D25" i="151"/>
  <c r="D26" i="151"/>
  <c r="N28" i="151"/>
  <c r="K29" i="151"/>
  <c r="O31" i="151"/>
  <c r="F26" i="151"/>
  <c r="M21" i="151"/>
  <c r="K22" i="151"/>
  <c r="C23" i="151"/>
  <c r="P26" i="151"/>
  <c r="O27" i="151"/>
  <c r="M28" i="151"/>
  <c r="E29" i="151"/>
  <c r="K31" i="151"/>
  <c r="H26" i="151"/>
  <c r="G26" i="151"/>
  <c r="O22" i="151"/>
  <c r="L21" i="151"/>
  <c r="J22" i="151"/>
  <c r="J24" i="151"/>
  <c r="O26" i="151"/>
  <c r="N27" i="151"/>
  <c r="J28" i="151"/>
  <c r="D29" i="151"/>
  <c r="J31" i="151"/>
  <c r="G23" i="151"/>
  <c r="K21" i="151"/>
  <c r="D22" i="151"/>
  <c r="F24" i="151"/>
  <c r="L26" i="151"/>
  <c r="K27" i="151"/>
  <c r="F28" i="151"/>
  <c r="O30" i="151"/>
  <c r="F31" i="151"/>
  <c r="P22" i="151"/>
  <c r="E21" i="151"/>
  <c r="O23" i="151"/>
  <c r="E24" i="151"/>
  <c r="K26" i="151"/>
  <c r="J27" i="151"/>
  <c r="E28" i="151"/>
  <c r="L30" i="151"/>
  <c r="B25" i="151"/>
  <c r="I25" i="151"/>
  <c r="C31" i="151"/>
  <c r="B24" i="151"/>
  <c r="H25" i="151"/>
  <c r="C30" i="151"/>
  <c r="C21" i="151"/>
  <c r="B23" i="151"/>
  <c r="I23" i="151"/>
  <c r="P24" i="151"/>
  <c r="H24" i="151"/>
  <c r="G25" i="151"/>
  <c r="N26" i="151"/>
  <c r="M27" i="151"/>
  <c r="L28" i="151"/>
  <c r="C29" i="151"/>
  <c r="B31" i="151"/>
  <c r="I31" i="151"/>
  <c r="J21" i="151"/>
  <c r="B22" i="151"/>
  <c r="I22" i="151"/>
  <c r="P23" i="151"/>
  <c r="H23" i="151"/>
  <c r="O24" i="151"/>
  <c r="G24" i="151"/>
  <c r="N25" i="151"/>
  <c r="F25" i="151"/>
  <c r="M26" i="151"/>
  <c r="E26" i="151"/>
  <c r="L27" i="151"/>
  <c r="D27" i="151"/>
  <c r="K28" i="151"/>
  <c r="C28" i="151"/>
  <c r="J29" i="151"/>
  <c r="I30" i="151"/>
  <c r="P31" i="151"/>
  <c r="H31" i="151"/>
  <c r="B36" i="151"/>
  <c r="I32" i="151" a="1"/>
  <c r="I32" i="151" s="1"/>
  <c r="B21" i="151"/>
  <c r="C22" i="151"/>
  <c r="I24" i="151"/>
  <c r="I21" i="151"/>
  <c r="H22" i="151"/>
  <c r="N24" i="151"/>
  <c r="M25" i="151"/>
  <c r="C27" i="151"/>
  <c r="B29" i="151"/>
  <c r="I29" i="151"/>
  <c r="G31" i="151"/>
  <c r="P21" i="151"/>
  <c r="G22" i="151"/>
  <c r="I28" i="151"/>
  <c r="P29" i="151"/>
  <c r="G30" i="151"/>
  <c r="N31" i="151"/>
  <c r="O21" i="151"/>
  <c r="G21" i="151"/>
  <c r="N22" i="151"/>
  <c r="F22" i="151"/>
  <c r="M23" i="151"/>
  <c r="E23" i="151"/>
  <c r="L24" i="151"/>
  <c r="D24" i="151"/>
  <c r="K25" i="151"/>
  <c r="C25" i="151"/>
  <c r="J26" i="151"/>
  <c r="B27" i="151"/>
  <c r="I27" i="151"/>
  <c r="P28" i="151"/>
  <c r="H28" i="151"/>
  <c r="O29" i="151"/>
  <c r="G29" i="151"/>
  <c r="N30" i="151"/>
  <c r="F30" i="151"/>
  <c r="M31" i="151"/>
  <c r="E31" i="151"/>
  <c r="P30" i="151"/>
  <c r="H30" i="151"/>
  <c r="H21" i="151"/>
  <c r="N23" i="151"/>
  <c r="M24" i="151"/>
  <c r="L25" i="151"/>
  <c r="C26" i="151"/>
  <c r="B28" i="151"/>
  <c r="H29" i="151"/>
  <c r="N21" i="151"/>
  <c r="F21" i="151"/>
  <c r="M22" i="151"/>
  <c r="E22" i="151"/>
  <c r="L23" i="151"/>
  <c r="D23" i="151"/>
  <c r="B26" i="151"/>
  <c r="B34" i="151"/>
  <c r="B35" i="151"/>
  <c r="B33" i="151"/>
  <c r="B32" i="151"/>
  <c r="E34" i="151" a="1"/>
  <c r="E34" i="151" s="1"/>
  <c r="O33" i="151" a="1"/>
  <c r="O33" i="151" s="1"/>
  <c r="E33" i="151" a="1"/>
  <c r="E33" i="151" s="1"/>
  <c r="O36" i="151" a="1"/>
  <c r="O36" i="151" s="1"/>
  <c r="O32" i="151" a="1"/>
  <c r="O32" i="151" s="1"/>
  <c r="E36" i="151" a="1"/>
  <c r="E36" i="151" s="1"/>
  <c r="E32" i="151" a="1"/>
  <c r="E32" i="151" s="1"/>
  <c r="O35" i="151" a="1"/>
  <c r="O35" i="151" s="1"/>
  <c r="E35" i="151" a="1"/>
  <c r="E35" i="151" s="1"/>
  <c r="O34" i="151" a="1"/>
  <c r="O34" i="151" s="1"/>
  <c r="P36" i="151" a="1"/>
  <c r="P36" i="151" s="1"/>
  <c r="P35" i="151" a="1"/>
  <c r="P35" i="151" s="1"/>
  <c r="P34" i="151" a="1"/>
  <c r="P34" i="151" s="1"/>
  <c r="P33" i="151" a="1"/>
  <c r="P33" i="151" s="1"/>
  <c r="P32" i="151" a="1"/>
  <c r="P32" i="151" s="1"/>
  <c r="N36" i="151" a="1"/>
  <c r="N36" i="151" s="1"/>
  <c r="N35" i="151" a="1"/>
  <c r="N35" i="151" s="1"/>
  <c r="N34" i="151" a="1"/>
  <c r="N34" i="151" s="1"/>
  <c r="N33" i="151" a="1"/>
  <c r="N33" i="151" s="1"/>
  <c r="N32" i="151" a="1"/>
  <c r="N32" i="151" s="1"/>
  <c r="K36" i="151" a="1"/>
  <c r="K36" i="151" s="1"/>
  <c r="K35" i="151" a="1"/>
  <c r="K35" i="151" s="1"/>
  <c r="K34" i="151" a="1"/>
  <c r="K34" i="151" s="1"/>
  <c r="K33" i="151" a="1"/>
  <c r="K33" i="151" s="1"/>
  <c r="K32" i="151" a="1"/>
  <c r="K32" i="151" s="1"/>
  <c r="I36" i="151" a="1"/>
  <c r="I36" i="151" s="1"/>
  <c r="I35" i="151" a="1"/>
  <c r="I35" i="151" s="1"/>
  <c r="I34" i="151" a="1"/>
  <c r="I34" i="151" s="1"/>
  <c r="I33" i="151" a="1"/>
  <c r="I33" i="151" s="1"/>
  <c r="G36" i="151" a="1"/>
  <c r="G36" i="151" s="1"/>
  <c r="G35" i="151" a="1"/>
  <c r="G35" i="151" s="1"/>
  <c r="G34" i="151" a="1"/>
  <c r="G34" i="151" s="1"/>
  <c r="G33" i="151" a="1"/>
  <c r="G33" i="151" s="1"/>
  <c r="G32" i="151" a="1"/>
  <c r="G32" i="151" s="1"/>
  <c r="D36" i="151" a="1"/>
  <c r="D36" i="151" s="1"/>
  <c r="D35" i="151" a="1"/>
  <c r="D35" i="151" s="1"/>
  <c r="D34" i="151" a="1"/>
  <c r="D34" i="151" s="1"/>
  <c r="D33" i="151" a="1"/>
  <c r="D33" i="151" s="1"/>
  <c r="D32" i="151" a="1"/>
  <c r="D32" i="151" s="1"/>
  <c r="Q24" i="151" l="1"/>
  <c r="Q29" i="151"/>
  <c r="Q21" i="151"/>
  <c r="Q25" i="151"/>
  <c r="Q35" i="151"/>
  <c r="Q27" i="151"/>
  <c r="Q33" i="151"/>
  <c r="Q26" i="151"/>
  <c r="Q36" i="151"/>
  <c r="Q22" i="151"/>
  <c r="Q23" i="151"/>
  <c r="Q32" i="151"/>
  <c r="Q30" i="151"/>
  <c r="Q31" i="151"/>
  <c r="Q28" i="151"/>
  <c r="Q34" i="151"/>
  <c r="R33" i="151" l="1"/>
  <c r="S33" i="151"/>
  <c r="R26" i="151"/>
  <c r="S26" i="151"/>
  <c r="R30" i="151"/>
  <c r="S30" i="151"/>
  <c r="R22" i="151"/>
  <c r="S22" i="151"/>
  <c r="R35" i="151"/>
  <c r="S35" i="151"/>
  <c r="R25" i="151"/>
  <c r="S25" i="151"/>
  <c r="R24" i="151"/>
  <c r="S24" i="151"/>
  <c r="R36" i="151"/>
  <c r="S36" i="151"/>
  <c r="S23" i="151"/>
  <c r="R23" i="151"/>
  <c r="S31" i="151"/>
  <c r="R31" i="151"/>
  <c r="S34" i="151"/>
  <c r="R34" i="151"/>
  <c r="S27" i="151"/>
  <c r="R27" i="151"/>
  <c r="S29" i="151"/>
  <c r="R29" i="151"/>
  <c r="S32" i="151"/>
  <c r="R32" i="151"/>
  <c r="S28" i="151"/>
  <c r="R28" i="151"/>
  <c r="R21" i="151"/>
  <c r="S21" i="151"/>
  <c r="R37" i="151" l="1"/>
  <c r="S37" i="151"/>
  <c r="BB21" i="135"/>
  <c r="BB22" i="135"/>
  <c r="BB23" i="135"/>
  <c r="BB24" i="135"/>
  <c r="BB25" i="135"/>
  <c r="BB26" i="135"/>
  <c r="BB27" i="135"/>
  <c r="BB28" i="135"/>
  <c r="BB29" i="135"/>
  <c r="BB30" i="135"/>
  <c r="BB31" i="135"/>
  <c r="BC21" i="135"/>
  <c r="BC22" i="135"/>
  <c r="BC23" i="135"/>
  <c r="BC24" i="135"/>
  <c r="BC25" i="135"/>
  <c r="BC26" i="135"/>
  <c r="BC27" i="135"/>
  <c r="BC28" i="135"/>
  <c r="BC29" i="135"/>
  <c r="BC30" i="135"/>
  <c r="BC31" i="135"/>
  <c r="BC14" i="135"/>
  <c r="BC15" i="135"/>
  <c r="BC16" i="135"/>
  <c r="BC17" i="135"/>
  <c r="BC18" i="135"/>
  <c r="BC19" i="135"/>
  <c r="BC20" i="135"/>
  <c r="BC12" i="135"/>
  <c r="AU69" i="102"/>
  <c r="AT68" i="102"/>
  <c r="AS68" i="102"/>
  <c r="AR68" i="102"/>
  <c r="AQ68" i="102"/>
  <c r="AP68" i="102"/>
  <c r="AO68" i="102"/>
  <c r="AN68" i="102"/>
  <c r="AM68" i="102"/>
  <c r="AL68" i="102"/>
  <c r="AK68" i="102"/>
  <c r="AH68" i="102"/>
  <c r="AG68" i="102"/>
  <c r="AF68" i="102"/>
  <c r="AE68" i="102"/>
  <c r="AD68" i="102"/>
  <c r="AC68" i="102"/>
  <c r="AB68" i="102"/>
  <c r="Z68" i="102"/>
  <c r="Y68" i="102"/>
  <c r="X68" i="102"/>
  <c r="W68" i="102"/>
  <c r="V68" i="102"/>
  <c r="U68" i="102"/>
  <c r="T68" i="102"/>
  <c r="Q68" i="102"/>
  <c r="P68" i="102"/>
  <c r="O68" i="102"/>
  <c r="N68" i="102"/>
  <c r="M68" i="102"/>
  <c r="L68" i="102"/>
  <c r="K68" i="102"/>
  <c r="I68" i="102"/>
  <c r="H68" i="102"/>
  <c r="G68" i="102"/>
  <c r="F68" i="102"/>
  <c r="E68" i="102"/>
  <c r="D68" i="102"/>
  <c r="C68" i="102"/>
  <c r="B68" i="102"/>
  <c r="AT35" i="102"/>
  <c r="AS35" i="102"/>
  <c r="AR35" i="102"/>
  <c r="AQ35" i="102"/>
  <c r="AP35" i="102"/>
  <c r="AO35" i="102"/>
  <c r="AN35" i="102"/>
  <c r="AM35" i="102"/>
  <c r="AL35" i="102"/>
  <c r="AK35" i="102"/>
  <c r="AH35" i="102"/>
  <c r="AG35" i="102"/>
  <c r="AF35" i="102"/>
  <c r="AE35" i="102"/>
  <c r="AD35" i="102"/>
  <c r="AC35" i="102"/>
  <c r="AB35" i="102"/>
  <c r="Z35" i="102"/>
  <c r="Y35" i="102"/>
  <c r="X35" i="102"/>
  <c r="W35" i="102"/>
  <c r="V35" i="102"/>
  <c r="U35" i="102"/>
  <c r="T35" i="102"/>
  <c r="Q35" i="102"/>
  <c r="P35" i="102"/>
  <c r="O35" i="102"/>
  <c r="N35" i="102"/>
  <c r="M35" i="102"/>
  <c r="K35" i="102"/>
  <c r="I35" i="102"/>
  <c r="H35" i="102"/>
  <c r="G35" i="102"/>
  <c r="F35" i="102"/>
  <c r="E35" i="102"/>
  <c r="D35" i="102"/>
  <c r="C35" i="102"/>
  <c r="AX19" i="102"/>
  <c r="AX34" i="102"/>
  <c r="AX33" i="102"/>
  <c r="AX32" i="102"/>
  <c r="AX31" i="102"/>
  <c r="AX14" i="102"/>
  <c r="AX13" i="102"/>
  <c r="AX12" i="102"/>
  <c r="AV58" i="99"/>
  <c r="AT57" i="99"/>
  <c r="AS57" i="99"/>
  <c r="AR57" i="99"/>
  <c r="AQ57" i="99"/>
  <c r="AP57" i="99"/>
  <c r="AO57" i="99"/>
  <c r="AN57" i="99"/>
  <c r="AM57" i="99"/>
  <c r="AL57" i="99"/>
  <c r="AK57" i="99"/>
  <c r="AH57" i="99"/>
  <c r="AG57" i="99"/>
  <c r="AF57" i="99"/>
  <c r="AE57" i="99"/>
  <c r="AD57" i="99"/>
  <c r="AC57" i="99"/>
  <c r="AB57" i="99"/>
  <c r="Z57" i="99"/>
  <c r="Y57" i="99"/>
  <c r="X57" i="99"/>
  <c r="W57" i="99"/>
  <c r="V57" i="99"/>
  <c r="U57" i="99"/>
  <c r="T57" i="99"/>
  <c r="Q57" i="99"/>
  <c r="P57" i="99"/>
  <c r="O57" i="99"/>
  <c r="N57" i="99"/>
  <c r="M57" i="99"/>
  <c r="L57" i="99"/>
  <c r="K57" i="99"/>
  <c r="I57" i="99"/>
  <c r="H57" i="99"/>
  <c r="G57" i="99"/>
  <c r="F57" i="99"/>
  <c r="E57" i="99"/>
  <c r="D57" i="99"/>
  <c r="C57" i="99"/>
  <c r="B57" i="99"/>
  <c r="R21" i="188"/>
  <c r="AT24" i="99"/>
  <c r="AS24" i="99"/>
  <c r="AS58" i="99" s="1"/>
  <c r="AR24" i="99"/>
  <c r="AQ24" i="99"/>
  <c r="AP24" i="99"/>
  <c r="AO24" i="99"/>
  <c r="AN24" i="99"/>
  <c r="AM24" i="99"/>
  <c r="AL24" i="99"/>
  <c r="AK24" i="99"/>
  <c r="AK58" i="99" s="1"/>
  <c r="AH24" i="99"/>
  <c r="AG24" i="99"/>
  <c r="AF24" i="99"/>
  <c r="AE24" i="99"/>
  <c r="AD24" i="99"/>
  <c r="AC24" i="99"/>
  <c r="AB24" i="99"/>
  <c r="Z24" i="99"/>
  <c r="Z58" i="99" s="1"/>
  <c r="Y24" i="99"/>
  <c r="X24" i="99"/>
  <c r="W24" i="99"/>
  <c r="V24" i="99"/>
  <c r="U24" i="99"/>
  <c r="T24" i="99"/>
  <c r="Q24" i="99"/>
  <c r="P24" i="99"/>
  <c r="P58" i="99" s="1"/>
  <c r="O24" i="99"/>
  <c r="N24" i="99"/>
  <c r="M24" i="99"/>
  <c r="L24" i="99"/>
  <c r="K24" i="99"/>
  <c r="I24" i="99"/>
  <c r="H24" i="99"/>
  <c r="G24" i="99"/>
  <c r="G58" i="99" s="1"/>
  <c r="F24" i="99"/>
  <c r="E24" i="99"/>
  <c r="D24" i="99"/>
  <c r="C24" i="99"/>
  <c r="B24" i="99"/>
  <c r="AY23" i="99"/>
  <c r="AX23" i="99"/>
  <c r="AY22" i="99"/>
  <c r="AX22" i="99"/>
  <c r="AY21" i="99"/>
  <c r="AX21" i="99"/>
  <c r="AY20" i="99"/>
  <c r="AX20" i="99"/>
  <c r="AX19" i="99"/>
  <c r="AX13" i="99"/>
  <c r="AY12" i="99"/>
  <c r="AX12" i="99"/>
  <c r="AT53" i="100"/>
  <c r="AS53" i="100"/>
  <c r="AR53" i="100"/>
  <c r="AQ53" i="100"/>
  <c r="AP53" i="100"/>
  <c r="AO53" i="100"/>
  <c r="AN53" i="100"/>
  <c r="AM53" i="100"/>
  <c r="AL53" i="100"/>
  <c r="AK53" i="100"/>
  <c r="AH53" i="100"/>
  <c r="AG53" i="100"/>
  <c r="AF53" i="100"/>
  <c r="AE53" i="100"/>
  <c r="AD53" i="100"/>
  <c r="AC53" i="100"/>
  <c r="AB53" i="100"/>
  <c r="AB54" i="100" s="1"/>
  <c r="Z53" i="100"/>
  <c r="Y53" i="100"/>
  <c r="X53" i="100"/>
  <c r="W53" i="100"/>
  <c r="V53" i="100"/>
  <c r="U53" i="100"/>
  <c r="T53" i="100"/>
  <c r="Q53" i="100"/>
  <c r="Q54" i="100" s="1"/>
  <c r="P53" i="100"/>
  <c r="O53" i="100"/>
  <c r="N53" i="100"/>
  <c r="M53" i="100"/>
  <c r="L53" i="100"/>
  <c r="K53" i="100"/>
  <c r="I53" i="100"/>
  <c r="H53" i="100"/>
  <c r="H54" i="100" s="1"/>
  <c r="G53" i="100"/>
  <c r="F53" i="100"/>
  <c r="E53" i="100"/>
  <c r="D53" i="100"/>
  <c r="C53" i="100"/>
  <c r="B53" i="100"/>
  <c r="AX52" i="100"/>
  <c r="AX51" i="100"/>
  <c r="AX50" i="100"/>
  <c r="AX49" i="100"/>
  <c r="AX48" i="100"/>
  <c r="AX47" i="100"/>
  <c r="AX46" i="100"/>
  <c r="AX45" i="100"/>
  <c r="AX44" i="100"/>
  <c r="AX43" i="100"/>
  <c r="AX42" i="100"/>
  <c r="AX41" i="100"/>
  <c r="AX40" i="100"/>
  <c r="AX39" i="100"/>
  <c r="AX38" i="100"/>
  <c r="AX37" i="100"/>
  <c r="AX36" i="100"/>
  <c r="AX35" i="100"/>
  <c r="AX34" i="100"/>
  <c r="AX33" i="100"/>
  <c r="AX32" i="100"/>
  <c r="AX31" i="100"/>
  <c r="AX30" i="100"/>
  <c r="AX29" i="100"/>
  <c r="AX28" i="100"/>
  <c r="AX27" i="100"/>
  <c r="AX26" i="100"/>
  <c r="AX25" i="100"/>
  <c r="AX24" i="100"/>
  <c r="AX23" i="100"/>
  <c r="AX22" i="100"/>
  <c r="AU20" i="100"/>
  <c r="AD54" i="100"/>
  <c r="U54" i="100"/>
  <c r="K54" i="100"/>
  <c r="AY19" i="100"/>
  <c r="AY18" i="100"/>
  <c r="AT75" i="98"/>
  <c r="AS75" i="98"/>
  <c r="AR75" i="98"/>
  <c r="AQ75" i="98"/>
  <c r="AP75" i="98"/>
  <c r="AO75" i="98"/>
  <c r="AO76" i="98" s="1"/>
  <c r="AN75" i="98"/>
  <c r="AM75" i="98"/>
  <c r="AL75" i="98"/>
  <c r="AK75" i="98"/>
  <c r="AH75" i="98"/>
  <c r="AG75" i="98"/>
  <c r="AF75" i="98"/>
  <c r="AE75" i="98"/>
  <c r="AD75" i="98"/>
  <c r="AC75" i="98"/>
  <c r="AB75" i="98"/>
  <c r="Z75" i="98"/>
  <c r="Y75" i="98"/>
  <c r="X75" i="98"/>
  <c r="W75" i="98"/>
  <c r="V75" i="98"/>
  <c r="U75" i="98"/>
  <c r="T75" i="98"/>
  <c r="Q75" i="98"/>
  <c r="P75" i="98"/>
  <c r="O75" i="98"/>
  <c r="N75" i="98"/>
  <c r="M75" i="98"/>
  <c r="M76" i="98" s="1"/>
  <c r="L75" i="98"/>
  <c r="K75" i="98"/>
  <c r="I75" i="98"/>
  <c r="H75" i="98"/>
  <c r="G75" i="98"/>
  <c r="F75" i="98"/>
  <c r="E75" i="98"/>
  <c r="D75" i="98"/>
  <c r="C75" i="98"/>
  <c r="B75" i="98"/>
  <c r="AT42" i="98"/>
  <c r="AS42" i="98"/>
  <c r="AR42" i="98"/>
  <c r="AQ42" i="98"/>
  <c r="AP42" i="98"/>
  <c r="AM42" i="98"/>
  <c r="AL42" i="98"/>
  <c r="AK42" i="98"/>
  <c r="AH42" i="98"/>
  <c r="AG42" i="98"/>
  <c r="AF42" i="98"/>
  <c r="AE42" i="98"/>
  <c r="AD42" i="98"/>
  <c r="AC42" i="98"/>
  <c r="AB42" i="98"/>
  <c r="Z42" i="98"/>
  <c r="Y42" i="98"/>
  <c r="X42" i="98"/>
  <c r="W42" i="98"/>
  <c r="V42" i="98"/>
  <c r="U42" i="98"/>
  <c r="T42" i="98"/>
  <c r="Q42" i="98"/>
  <c r="P42" i="98"/>
  <c r="O42" i="98"/>
  <c r="N42" i="98"/>
  <c r="L42" i="98"/>
  <c r="K42" i="98"/>
  <c r="I42" i="98"/>
  <c r="H42" i="98"/>
  <c r="G42" i="98"/>
  <c r="F42" i="98"/>
  <c r="E42" i="98"/>
  <c r="D42" i="98"/>
  <c r="C42" i="98"/>
  <c r="AY41" i="98"/>
  <c r="AX41" i="98"/>
  <c r="AX22" i="98"/>
  <c r="AX21" i="98"/>
  <c r="AX20" i="98"/>
  <c r="AX19" i="98"/>
  <c r="AX18" i="98"/>
  <c r="AX17" i="98"/>
  <c r="AX16" i="98"/>
  <c r="AX15" i="98"/>
  <c r="AX14" i="98"/>
  <c r="AX13" i="98"/>
  <c r="AX12" i="98"/>
  <c r="AU66" i="101"/>
  <c r="AT65" i="101"/>
  <c r="AS65" i="101"/>
  <c r="AR65" i="101"/>
  <c r="AQ65" i="101"/>
  <c r="AP65" i="101"/>
  <c r="AO65" i="101"/>
  <c r="AN65" i="101"/>
  <c r="AM65" i="101"/>
  <c r="AL65" i="101"/>
  <c r="AK65" i="101"/>
  <c r="AH65" i="101"/>
  <c r="AG65" i="101"/>
  <c r="AF65" i="101"/>
  <c r="AE65" i="101"/>
  <c r="AD65" i="101"/>
  <c r="AC65" i="101"/>
  <c r="AB65" i="101"/>
  <c r="Z65" i="101"/>
  <c r="Y65" i="101"/>
  <c r="X65" i="101"/>
  <c r="W65" i="101"/>
  <c r="V65" i="101"/>
  <c r="U65" i="101"/>
  <c r="T65" i="101"/>
  <c r="Q65" i="101"/>
  <c r="P65" i="101"/>
  <c r="O65" i="101"/>
  <c r="N65" i="101"/>
  <c r="M65" i="101"/>
  <c r="L65" i="101"/>
  <c r="K65" i="101"/>
  <c r="I65" i="101"/>
  <c r="H65" i="101"/>
  <c r="G65" i="101"/>
  <c r="F65" i="101"/>
  <c r="E65" i="101"/>
  <c r="D65" i="101"/>
  <c r="C65" i="101"/>
  <c r="B65" i="101"/>
  <c r="AX64" i="101"/>
  <c r="AX63" i="101"/>
  <c r="AX62" i="101"/>
  <c r="AX61" i="101"/>
  <c r="AX60" i="101"/>
  <c r="AX59" i="101"/>
  <c r="AX58" i="101"/>
  <c r="AX57" i="101"/>
  <c r="AX56" i="101"/>
  <c r="AX55" i="101"/>
  <c r="AX54" i="101"/>
  <c r="AX53" i="101"/>
  <c r="AX52" i="101"/>
  <c r="AX51" i="101"/>
  <c r="AX50" i="101"/>
  <c r="AX49" i="101"/>
  <c r="AX48" i="101"/>
  <c r="AX47" i="101"/>
  <c r="AX46" i="101"/>
  <c r="AX45" i="101"/>
  <c r="AX44" i="101"/>
  <c r="AX43" i="101"/>
  <c r="AX42" i="101"/>
  <c r="AX41" i="101"/>
  <c r="AX40" i="101"/>
  <c r="AX39" i="101"/>
  <c r="AX38" i="101"/>
  <c r="AX37" i="101"/>
  <c r="AX36" i="101"/>
  <c r="AX35" i="101"/>
  <c r="AT32" i="101"/>
  <c r="AS32" i="101"/>
  <c r="AR32" i="101"/>
  <c r="AQ32" i="101"/>
  <c r="AP32" i="101"/>
  <c r="AO32" i="101"/>
  <c r="AN32" i="101"/>
  <c r="AM32" i="101"/>
  <c r="AL32" i="101"/>
  <c r="AK32" i="101"/>
  <c r="AH32" i="101"/>
  <c r="AG32" i="101"/>
  <c r="AF32" i="101"/>
  <c r="AE32" i="101"/>
  <c r="AD32" i="101"/>
  <c r="AC32" i="101"/>
  <c r="AB32" i="101"/>
  <c r="Z32" i="101"/>
  <c r="Y32" i="101"/>
  <c r="X32" i="101"/>
  <c r="W32" i="101"/>
  <c r="V32" i="101"/>
  <c r="U32" i="101"/>
  <c r="T32" i="101"/>
  <c r="Q32" i="101"/>
  <c r="P32" i="101"/>
  <c r="O32" i="101"/>
  <c r="N32" i="101"/>
  <c r="M32" i="101"/>
  <c r="L32" i="101"/>
  <c r="K32" i="101"/>
  <c r="I32" i="101"/>
  <c r="H32" i="101"/>
  <c r="G32" i="101"/>
  <c r="F32" i="101"/>
  <c r="E32" i="101"/>
  <c r="D32" i="101"/>
  <c r="C32" i="101"/>
  <c r="AY31" i="101"/>
  <c r="AX31" i="101"/>
  <c r="AY29" i="101"/>
  <c r="AX19" i="101"/>
  <c r="AX18" i="101"/>
  <c r="AX13" i="101"/>
  <c r="AX12" i="101"/>
  <c r="AV65" i="103"/>
  <c r="AU64" i="103"/>
  <c r="AT64" i="103"/>
  <c r="AS64" i="103"/>
  <c r="AR64" i="103"/>
  <c r="AQ64" i="103"/>
  <c r="AP64" i="103"/>
  <c r="AO64" i="103"/>
  <c r="AN64" i="103"/>
  <c r="AM64" i="103"/>
  <c r="AL64" i="103"/>
  <c r="AK64" i="103"/>
  <c r="AH64" i="103"/>
  <c r="AG64" i="103"/>
  <c r="AF64" i="103"/>
  <c r="AE64" i="103"/>
  <c r="AD64" i="103"/>
  <c r="AC64" i="103"/>
  <c r="AB64" i="103"/>
  <c r="Z64" i="103"/>
  <c r="Y64" i="103"/>
  <c r="X64" i="103"/>
  <c r="W64" i="103"/>
  <c r="V64" i="103"/>
  <c r="U64" i="103"/>
  <c r="T64" i="103"/>
  <c r="Q64" i="103"/>
  <c r="P64" i="103"/>
  <c r="O64" i="103"/>
  <c r="N64" i="103"/>
  <c r="M64" i="103"/>
  <c r="L64" i="103"/>
  <c r="K64" i="103"/>
  <c r="I64" i="103"/>
  <c r="H64" i="103"/>
  <c r="G64" i="103"/>
  <c r="F64" i="103"/>
  <c r="E64" i="103"/>
  <c r="D64" i="103"/>
  <c r="C64" i="103"/>
  <c r="B64" i="103"/>
  <c r="AX63" i="103"/>
  <c r="AX62" i="103"/>
  <c r="AX61" i="103"/>
  <c r="AX60" i="103"/>
  <c r="AX59" i="103"/>
  <c r="AX58" i="103"/>
  <c r="AX57" i="103"/>
  <c r="F22" i="188" s="1"/>
  <c r="AX56" i="103"/>
  <c r="AX55" i="103"/>
  <c r="AX54" i="103"/>
  <c r="F21" i="188" s="1"/>
  <c r="AX53" i="103"/>
  <c r="AX52" i="103"/>
  <c r="AX51" i="103"/>
  <c r="AX50" i="103"/>
  <c r="AX49" i="103"/>
  <c r="AX48" i="103"/>
  <c r="AX47" i="103"/>
  <c r="AX46" i="103"/>
  <c r="AX45" i="103"/>
  <c r="AX44" i="103"/>
  <c r="AX43" i="103"/>
  <c r="AX42" i="103"/>
  <c r="AX41" i="103"/>
  <c r="AX40" i="103"/>
  <c r="AX39" i="103"/>
  <c r="AX38" i="103"/>
  <c r="AX37" i="103"/>
  <c r="AX36" i="103"/>
  <c r="AX35" i="103"/>
  <c r="AX34" i="103"/>
  <c r="AX33" i="103"/>
  <c r="AY30" i="103"/>
  <c r="AY29" i="103"/>
  <c r="AY21" i="103"/>
  <c r="AV62" i="105"/>
  <c r="AU61" i="105"/>
  <c r="AU62" i="105" s="1"/>
  <c r="AT61" i="105"/>
  <c r="AS61" i="105"/>
  <c r="AS62" i="105" s="1"/>
  <c r="AR61" i="105"/>
  <c r="AQ61" i="105"/>
  <c r="AP61" i="105"/>
  <c r="AO61" i="105"/>
  <c r="AN61" i="105"/>
  <c r="AM61" i="105"/>
  <c r="AL61" i="105"/>
  <c r="AK61" i="105"/>
  <c r="AK62" i="105" s="1"/>
  <c r="AH61" i="105"/>
  <c r="AG61" i="105"/>
  <c r="AF61" i="105"/>
  <c r="AE61" i="105"/>
  <c r="AD61" i="105"/>
  <c r="AC61" i="105"/>
  <c r="AB61" i="105"/>
  <c r="Z61" i="105"/>
  <c r="Z62" i="105" s="1"/>
  <c r="Y61" i="105"/>
  <c r="X61" i="105"/>
  <c r="W61" i="105"/>
  <c r="V61" i="105"/>
  <c r="U61" i="105"/>
  <c r="T61" i="105"/>
  <c r="Q61" i="105"/>
  <c r="P61" i="105"/>
  <c r="P62" i="105" s="1"/>
  <c r="O61" i="105"/>
  <c r="N61" i="105"/>
  <c r="M61" i="105"/>
  <c r="L61" i="105"/>
  <c r="K61" i="105"/>
  <c r="I61" i="105"/>
  <c r="H61" i="105"/>
  <c r="G61" i="105"/>
  <c r="G62" i="105" s="1"/>
  <c r="F61" i="105"/>
  <c r="E61" i="105"/>
  <c r="D61" i="105"/>
  <c r="C61" i="105"/>
  <c r="B61" i="105"/>
  <c r="N22" i="188"/>
  <c r="N21" i="188"/>
  <c r="AX23" i="105"/>
  <c r="AX22" i="105"/>
  <c r="AX21" i="105"/>
  <c r="AX19" i="105"/>
  <c r="AX18" i="105"/>
  <c r="AX17" i="105"/>
  <c r="AY18" i="10"/>
  <c r="B52" i="10"/>
  <c r="AL52" i="10"/>
  <c r="AM52" i="10"/>
  <c r="AN52" i="10"/>
  <c r="AO52" i="10"/>
  <c r="AP52" i="10"/>
  <c r="AQ52" i="10"/>
  <c r="AR52" i="10"/>
  <c r="AS52" i="10"/>
  <c r="AT52" i="10"/>
  <c r="AU52" i="10"/>
  <c r="AV52" i="10"/>
  <c r="AV53" i="10" s="1"/>
  <c r="AK52" i="10"/>
  <c r="AC52" i="10"/>
  <c r="AD52" i="10"/>
  <c r="AE52" i="10"/>
  <c r="AF52" i="10"/>
  <c r="AG52" i="10"/>
  <c r="AH52" i="10"/>
  <c r="AB52" i="10"/>
  <c r="U52" i="10"/>
  <c r="V52" i="10"/>
  <c r="W52" i="10"/>
  <c r="X52" i="10"/>
  <c r="Y52" i="10"/>
  <c r="Z52" i="10"/>
  <c r="T52" i="10"/>
  <c r="AX51" i="10"/>
  <c r="AX22" i="10"/>
  <c r="AX23" i="10"/>
  <c r="AX24" i="10"/>
  <c r="AX25" i="10"/>
  <c r="AX26" i="10"/>
  <c r="AX27" i="10"/>
  <c r="AX28" i="10"/>
  <c r="AX29" i="10"/>
  <c r="AX30" i="10"/>
  <c r="AX31" i="10"/>
  <c r="AX32" i="10"/>
  <c r="AX33" i="10"/>
  <c r="AX34" i="10"/>
  <c r="AX35" i="10"/>
  <c r="AX36" i="10"/>
  <c r="AX37" i="10"/>
  <c r="AX38" i="10"/>
  <c r="AX39" i="10"/>
  <c r="AX40" i="10"/>
  <c r="AX41" i="10"/>
  <c r="AX42" i="10"/>
  <c r="AX43" i="10"/>
  <c r="AX44" i="10"/>
  <c r="AX45" i="10"/>
  <c r="AX46" i="10"/>
  <c r="AX47" i="10"/>
  <c r="AX48" i="10"/>
  <c r="AX49" i="10"/>
  <c r="AX50" i="10"/>
  <c r="AX21" i="10"/>
  <c r="AU19" i="10"/>
  <c r="AY12" i="10"/>
  <c r="AX13" i="10"/>
  <c r="AX14" i="10"/>
  <c r="AX15" i="10"/>
  <c r="AX16" i="10"/>
  <c r="AX17" i="10"/>
  <c r="AX18" i="10"/>
  <c r="AX12" i="10"/>
  <c r="C52" i="10"/>
  <c r="D52" i="10"/>
  <c r="E52" i="10"/>
  <c r="F52" i="10"/>
  <c r="G52" i="10"/>
  <c r="H52" i="10"/>
  <c r="I52" i="10"/>
  <c r="L52" i="10"/>
  <c r="M52" i="10"/>
  <c r="N52" i="10"/>
  <c r="O52" i="10"/>
  <c r="P52" i="10"/>
  <c r="Q52" i="10"/>
  <c r="K52" i="10"/>
  <c r="T19" i="10"/>
  <c r="K19" i="10"/>
  <c r="AX20" i="100" l="1"/>
  <c r="AY56" i="100" s="1"/>
  <c r="AE54" i="100"/>
  <c r="V54" i="100"/>
  <c r="C54" i="100"/>
  <c r="L54" i="100"/>
  <c r="AX28" i="105"/>
  <c r="N12" i="188" s="1"/>
  <c r="AY32" i="101"/>
  <c r="B13" i="216" a="1"/>
  <c r="W54" i="100"/>
  <c r="M54" i="100"/>
  <c r="D54" i="100"/>
  <c r="AF54" i="100"/>
  <c r="AE76" i="98"/>
  <c r="D76" i="98"/>
  <c r="W76" i="98"/>
  <c r="AF76" i="98"/>
  <c r="AP76" i="98"/>
  <c r="L76" i="98"/>
  <c r="V76" i="98"/>
  <c r="AX61" i="105"/>
  <c r="N23" i="188" s="1"/>
  <c r="BC43" i="135"/>
  <c r="B15" i="216" a="1"/>
  <c r="B15" i="216" s="1"/>
  <c r="AX68" i="102"/>
  <c r="Q41" i="188" s="1"/>
  <c r="AX42" i="98"/>
  <c r="AY78" i="98" s="1"/>
  <c r="F66" i="101"/>
  <c r="O66" i="101"/>
  <c r="Y66" i="101"/>
  <c r="G66" i="101"/>
  <c r="P66" i="101"/>
  <c r="Z66" i="101"/>
  <c r="AK66" i="101"/>
  <c r="B14" i="216" a="1"/>
  <c r="B14" i="216" s="1"/>
  <c r="AX32" i="101"/>
  <c r="E54" i="100"/>
  <c r="N54" i="100"/>
  <c r="X54" i="100"/>
  <c r="AG54" i="100"/>
  <c r="I54" i="100"/>
  <c r="T54" i="100"/>
  <c r="AC54" i="100"/>
  <c r="O54" i="100"/>
  <c r="G54" i="100"/>
  <c r="P54" i="100"/>
  <c r="Z54" i="100"/>
  <c r="AL54" i="100"/>
  <c r="AT54" i="100"/>
  <c r="AH54" i="100"/>
  <c r="Y54" i="100"/>
  <c r="F54" i="100"/>
  <c r="AM54" i="100"/>
  <c r="AN54" i="100"/>
  <c r="B21" i="187" a="1"/>
  <c r="B21" i="187" s="1"/>
  <c r="AO54" i="100"/>
  <c r="AP54" i="100"/>
  <c r="AQ54" i="100"/>
  <c r="AR54" i="100"/>
  <c r="AK54" i="100"/>
  <c r="AS54" i="100"/>
  <c r="AW24" i="99"/>
  <c r="R19" i="188" s="1"/>
  <c r="AV24" i="99"/>
  <c r="B20" i="187" a="1"/>
  <c r="B20" i="187" s="1"/>
  <c r="AX35" i="102"/>
  <c r="AY71" i="102" s="1"/>
  <c r="AV35" i="102"/>
  <c r="AW35" i="102"/>
  <c r="Q38" i="188" s="1"/>
  <c r="AX75" i="98"/>
  <c r="K41" i="188" s="1"/>
  <c r="AV42" i="98"/>
  <c r="AW42" i="98"/>
  <c r="K38" i="188" s="1"/>
  <c r="AH66" i="101"/>
  <c r="AX65" i="101"/>
  <c r="M41" i="188" s="1"/>
  <c r="C66" i="101"/>
  <c r="L66" i="101"/>
  <c r="V66" i="101"/>
  <c r="AE66" i="101"/>
  <c r="Q40" i="188"/>
  <c r="K40" i="188"/>
  <c r="P69" i="102"/>
  <c r="Z69" i="102"/>
  <c r="AK69" i="102"/>
  <c r="AS69" i="102"/>
  <c r="G69" i="102"/>
  <c r="AU65" i="103"/>
  <c r="AX64" i="103"/>
  <c r="F23" i="188" s="1"/>
  <c r="AX57" i="99"/>
  <c r="R23" i="188" s="1"/>
  <c r="AU58" i="99"/>
  <c r="AW32" i="101"/>
  <c r="M38" i="188" s="1"/>
  <c r="AV32" i="101"/>
  <c r="AN62" i="105"/>
  <c r="K62" i="105"/>
  <c r="U62" i="105"/>
  <c r="AD62" i="105"/>
  <c r="F62" i="105"/>
  <c r="O62" i="105"/>
  <c r="Y62" i="105"/>
  <c r="AH62" i="105"/>
  <c r="AR62" i="105"/>
  <c r="H62" i="105"/>
  <c r="Q62" i="105"/>
  <c r="AL62" i="105"/>
  <c r="AT62" i="105"/>
  <c r="E62" i="105"/>
  <c r="N62" i="105"/>
  <c r="X62" i="105"/>
  <c r="AG62" i="105"/>
  <c r="AQ62" i="105"/>
  <c r="AD69" i="102"/>
  <c r="U69" i="102"/>
  <c r="E69" i="102"/>
  <c r="N69" i="102"/>
  <c r="X69" i="102"/>
  <c r="AG69" i="102"/>
  <c r="AQ69" i="102"/>
  <c r="AN69" i="102"/>
  <c r="K69" i="102"/>
  <c r="D69" i="102"/>
  <c r="M69" i="102"/>
  <c r="W69" i="102"/>
  <c r="AF69" i="102"/>
  <c r="AP69" i="102"/>
  <c r="I62" i="105"/>
  <c r="AC62" i="105"/>
  <c r="AX24" i="99"/>
  <c r="AY60" i="99" s="1"/>
  <c r="E58" i="99"/>
  <c r="N58" i="99"/>
  <c r="X58" i="99"/>
  <c r="AG58" i="99"/>
  <c r="AQ58" i="99"/>
  <c r="K58" i="99"/>
  <c r="U58" i="99"/>
  <c r="AD58" i="99"/>
  <c r="AN58" i="99"/>
  <c r="D58" i="99"/>
  <c r="M58" i="99"/>
  <c r="W58" i="99"/>
  <c r="AF58" i="99"/>
  <c r="AP58" i="99"/>
  <c r="C58" i="99"/>
  <c r="L58" i="99"/>
  <c r="AE58" i="99"/>
  <c r="V58" i="99"/>
  <c r="AO58" i="99"/>
  <c r="B58" i="99"/>
  <c r="T62" i="105"/>
  <c r="AM62" i="105"/>
  <c r="B62" i="105"/>
  <c r="AB62" i="105"/>
  <c r="F69" i="102"/>
  <c r="O69" i="102"/>
  <c r="Y69" i="102"/>
  <c r="AH69" i="102"/>
  <c r="AR69" i="102"/>
  <c r="B69" i="102"/>
  <c r="C76" i="98"/>
  <c r="AX19" i="10"/>
  <c r="AE65" i="103"/>
  <c r="AO65" i="103"/>
  <c r="E65" i="103"/>
  <c r="N65" i="103"/>
  <c r="X65" i="103"/>
  <c r="AG65" i="103"/>
  <c r="AQ65" i="103"/>
  <c r="C65" i="103"/>
  <c r="V65" i="103"/>
  <c r="L65" i="103"/>
  <c r="AY31" i="103"/>
  <c r="H58" i="99"/>
  <c r="AL58" i="99"/>
  <c r="AY24" i="99"/>
  <c r="F58" i="99"/>
  <c r="O58" i="99"/>
  <c r="Y58" i="99"/>
  <c r="AH58" i="99"/>
  <c r="AR58" i="99"/>
  <c r="I58" i="99"/>
  <c r="T58" i="99"/>
  <c r="AC58" i="99"/>
  <c r="AM58" i="99"/>
  <c r="Q58" i="99"/>
  <c r="AB58" i="99"/>
  <c r="AT58" i="99"/>
  <c r="AX53" i="100"/>
  <c r="C62" i="105"/>
  <c r="AE62" i="105"/>
  <c r="D62" i="105"/>
  <c r="M62" i="105"/>
  <c r="W62" i="105"/>
  <c r="AF62" i="105"/>
  <c r="AP62" i="105"/>
  <c r="L62" i="105"/>
  <c r="V62" i="105"/>
  <c r="AO62" i="105"/>
  <c r="T53" i="10"/>
  <c r="G65" i="103"/>
  <c r="Z65" i="103"/>
  <c r="AS65" i="103"/>
  <c r="P65" i="103"/>
  <c r="AK65" i="103"/>
  <c r="F65" i="103"/>
  <c r="O65" i="103"/>
  <c r="Y65" i="103"/>
  <c r="AH65" i="103"/>
  <c r="AR65" i="103"/>
  <c r="H65" i="103"/>
  <c r="Q65" i="103"/>
  <c r="AB65" i="103"/>
  <c r="AL65" i="103"/>
  <c r="AT65" i="103"/>
  <c r="AC65" i="103"/>
  <c r="I65" i="103"/>
  <c r="B65" i="103"/>
  <c r="K65" i="103"/>
  <c r="U65" i="103"/>
  <c r="AD65" i="103"/>
  <c r="AN65" i="103"/>
  <c r="T65" i="103"/>
  <c r="AM65" i="103"/>
  <c r="C69" i="102"/>
  <c r="L69" i="102"/>
  <c r="V69" i="102"/>
  <c r="AE69" i="102"/>
  <c r="AO69" i="102"/>
  <c r="H66" i="101"/>
  <c r="Q66" i="101"/>
  <c r="AB66" i="101"/>
  <c r="AL66" i="101"/>
  <c r="I66" i="101"/>
  <c r="T66" i="101"/>
  <c r="AC66" i="101"/>
  <c r="AM66" i="101"/>
  <c r="AL69" i="102"/>
  <c r="I69" i="102"/>
  <c r="T69" i="102"/>
  <c r="AC69" i="102"/>
  <c r="AM69" i="102"/>
  <c r="H69" i="102"/>
  <c r="AT69" i="102"/>
  <c r="AB69" i="102"/>
  <c r="Q69" i="102"/>
  <c r="AY35" i="102"/>
  <c r="AT66" i="101"/>
  <c r="AS66" i="101"/>
  <c r="AR66" i="101"/>
  <c r="AO66" i="101"/>
  <c r="E66" i="101"/>
  <c r="N66" i="101"/>
  <c r="X66" i="101"/>
  <c r="AG66" i="101"/>
  <c r="AQ66" i="101"/>
  <c r="D66" i="101"/>
  <c r="M66" i="101"/>
  <c r="W66" i="101"/>
  <c r="AF66" i="101"/>
  <c r="AP66" i="101"/>
  <c r="B66" i="101"/>
  <c r="K66" i="101"/>
  <c r="U66" i="101"/>
  <c r="AD66" i="101"/>
  <c r="AN66" i="101"/>
  <c r="I76" i="98"/>
  <c r="AC76" i="98"/>
  <c r="AM76" i="98"/>
  <c r="T76" i="98"/>
  <c r="B76" i="98"/>
  <c r="K76" i="98"/>
  <c r="U76" i="98"/>
  <c r="AD76" i="98"/>
  <c r="AN76" i="98"/>
  <c r="X76" i="98"/>
  <c r="E76" i="98"/>
  <c r="N76" i="98"/>
  <c r="AG76" i="98"/>
  <c r="AQ76" i="98"/>
  <c r="F76" i="98"/>
  <c r="O76" i="98"/>
  <c r="Y76" i="98"/>
  <c r="AH76" i="98"/>
  <c r="AR76" i="98"/>
  <c r="P76" i="98"/>
  <c r="H76" i="98"/>
  <c r="Q76" i="98"/>
  <c r="AB76" i="98"/>
  <c r="AL76" i="98"/>
  <c r="AT76" i="98"/>
  <c r="Z76" i="98"/>
  <c r="AK76" i="98"/>
  <c r="AY42" i="98"/>
  <c r="AS76" i="98"/>
  <c r="G76" i="98"/>
  <c r="AF65" i="103"/>
  <c r="F16" i="188"/>
  <c r="D65" i="103"/>
  <c r="M65" i="103"/>
  <c r="AP65" i="103"/>
  <c r="W65" i="103"/>
  <c r="AY20" i="100"/>
  <c r="K53" i="10"/>
  <c r="AX52" i="10"/>
  <c r="AX54" i="100" l="1"/>
  <c r="AY57" i="100" s="1"/>
  <c r="B13" i="216"/>
  <c r="J40" i="216"/>
  <c r="R40" i="216"/>
  <c r="Z40" i="216"/>
  <c r="AH40" i="216"/>
  <c r="AP40" i="216"/>
  <c r="L40" i="216"/>
  <c r="AB40" i="216"/>
  <c r="AR40" i="216"/>
  <c r="AO40" i="216"/>
  <c r="C40" i="216"/>
  <c r="K40" i="216"/>
  <c r="S40" i="216"/>
  <c r="AA40" i="216"/>
  <c r="AI40" i="216"/>
  <c r="AQ40" i="216"/>
  <c r="T40" i="216"/>
  <c r="AJ40" i="216"/>
  <c r="AS40" i="216"/>
  <c r="D40" i="216"/>
  <c r="E40" i="216"/>
  <c r="M40" i="216"/>
  <c r="U40" i="216"/>
  <c r="AC40" i="216"/>
  <c r="AK40" i="216"/>
  <c r="F40" i="216"/>
  <c r="N40" i="216"/>
  <c r="V40" i="216"/>
  <c r="AD40" i="216"/>
  <c r="AL40" i="216"/>
  <c r="AT40" i="216"/>
  <c r="G40" i="216"/>
  <c r="O40" i="216"/>
  <c r="W40" i="216"/>
  <c r="AE40" i="216"/>
  <c r="AM40" i="216"/>
  <c r="H40" i="216"/>
  <c r="P40" i="216"/>
  <c r="X40" i="216"/>
  <c r="AF40" i="216"/>
  <c r="AN40" i="216"/>
  <c r="I40" i="216"/>
  <c r="Q40" i="216"/>
  <c r="Y40" i="216"/>
  <c r="AG40" i="216"/>
  <c r="AX62" i="105"/>
  <c r="M31" i="188"/>
  <c r="M35" i="188" s="1"/>
  <c r="AY68" i="101"/>
  <c r="K31" i="188"/>
  <c r="AY59" i="100"/>
  <c r="AY58" i="100"/>
  <c r="AX21" i="187"/>
  <c r="BC21" i="187"/>
  <c r="BA21" i="187"/>
  <c r="B35" i="188"/>
  <c r="B31" i="188"/>
  <c r="BA20" i="187"/>
  <c r="AX20" i="187"/>
  <c r="BC20" i="187"/>
  <c r="B24" i="187"/>
  <c r="AY67" i="105"/>
  <c r="N20" i="188" s="1"/>
  <c r="Q31" i="188"/>
  <c r="Q35" i="188" s="1"/>
  <c r="AX14" i="216"/>
  <c r="BA14" i="216"/>
  <c r="BC14" i="216"/>
  <c r="AX69" i="102"/>
  <c r="Q33" i="188" s="1"/>
  <c r="AY74" i="102"/>
  <c r="Q39" i="188" s="1"/>
  <c r="AY73" i="102"/>
  <c r="Q37" i="188" s="1"/>
  <c r="AX76" i="98"/>
  <c r="K33" i="188" s="1"/>
  <c r="AY71" i="101"/>
  <c r="M39" i="188" s="1"/>
  <c r="AY70" i="101"/>
  <c r="M37" i="188" s="1"/>
  <c r="AX66" i="101"/>
  <c r="M33" i="188" s="1"/>
  <c r="AY80" i="98"/>
  <c r="K37" i="188" s="1"/>
  <c r="AY81" i="98"/>
  <c r="K39" i="188" s="1"/>
  <c r="AY69" i="103"/>
  <c r="F18" i="188" s="1"/>
  <c r="AY70" i="103"/>
  <c r="F20" i="188" s="1"/>
  <c r="AX65" i="103"/>
  <c r="AX58" i="99"/>
  <c r="AY62" i="99"/>
  <c r="R18" i="188" s="1"/>
  <c r="AY63" i="99"/>
  <c r="R20" i="188" s="1"/>
  <c r="AY66" i="105"/>
  <c r="N18" i="188" s="1"/>
  <c r="R16" i="188"/>
  <c r="R12" i="188"/>
  <c r="AY64" i="105"/>
  <c r="N16" i="188" s="1"/>
  <c r="AA24" i="187"/>
  <c r="M24" i="187"/>
  <c r="Q24" i="187"/>
  <c r="AH24" i="187"/>
  <c r="U24" i="187"/>
  <c r="T24" i="187"/>
  <c r="AR24" i="187"/>
  <c r="Z24" i="187"/>
  <c r="L24" i="187"/>
  <c r="AE24" i="187"/>
  <c r="C24" i="187"/>
  <c r="O24" i="187"/>
  <c r="Y24" i="187"/>
  <c r="AM24" i="187"/>
  <c r="H24" i="187"/>
  <c r="AG24" i="187"/>
  <c r="X24" i="187"/>
  <c r="AT24" i="187"/>
  <c r="P24" i="187"/>
  <c r="AN24" i="187"/>
  <c r="AS24" i="187"/>
  <c r="G24" i="187"/>
  <c r="D24" i="187"/>
  <c r="AF24" i="187"/>
  <c r="V24" i="187"/>
  <c r="AK24" i="187"/>
  <c r="J24" i="187"/>
  <c r="R24" i="187"/>
  <c r="AQ24" i="187"/>
  <c r="E24" i="187"/>
  <c r="I24" i="187"/>
  <c r="AO24" i="187"/>
  <c r="AD24" i="187"/>
  <c r="F24" i="187"/>
  <c r="AL24" i="187"/>
  <c r="AI24" i="187"/>
  <c r="AP24" i="187"/>
  <c r="AC24" i="187"/>
  <c r="S24" i="187"/>
  <c r="N24" i="187"/>
  <c r="W24" i="187"/>
  <c r="K24" i="187"/>
  <c r="AJ24" i="187"/>
  <c r="AB24" i="187"/>
  <c r="AU24" i="187"/>
  <c r="AX15" i="187"/>
  <c r="BA15" i="187"/>
  <c r="BC15" i="187"/>
  <c r="K35" i="188"/>
  <c r="AX13" i="216" l="1"/>
  <c r="B40" i="216"/>
  <c r="BC13" i="216"/>
  <c r="BA13" i="216"/>
  <c r="B33" i="188"/>
  <c r="C44" i="188" s="1"/>
  <c r="AX15" i="216"/>
  <c r="BA15" i="216"/>
  <c r="BC15" i="216"/>
  <c r="M36" i="188"/>
  <c r="M34" i="188"/>
  <c r="Q36" i="188"/>
  <c r="Q34" i="188"/>
  <c r="AY61" i="99"/>
  <c r="R17" i="188" s="1"/>
  <c r="R14" i="188"/>
  <c r="AY59" i="99"/>
  <c r="R15" i="188" s="1"/>
  <c r="AY68" i="103"/>
  <c r="F17" i="188" s="1"/>
  <c r="F14" i="188"/>
  <c r="AY65" i="105"/>
  <c r="N17" i="188" s="1"/>
  <c r="N14" i="188"/>
  <c r="AY55" i="100"/>
  <c r="AY63" i="105"/>
  <c r="N15" i="188" s="1"/>
  <c r="AY72" i="102"/>
  <c r="AY77" i="98"/>
  <c r="K34" i="188" s="1"/>
  <c r="AY70" i="102"/>
  <c r="AY67" i="101"/>
  <c r="AY69" i="101"/>
  <c r="AY79" i="98"/>
  <c r="K36" i="188" s="1"/>
  <c r="AY66" i="103"/>
  <c r="F15" i="188" s="1"/>
  <c r="K27" i="188" l="1"/>
  <c r="K26" i="188"/>
  <c r="L45" i="188"/>
  <c r="BA76" i="135"/>
  <c r="AZ76" i="135"/>
  <c r="AZ77" i="135" s="1"/>
  <c r="AY76" i="135"/>
  <c r="AX76" i="135"/>
  <c r="AW76" i="135"/>
  <c r="AV76" i="135"/>
  <c r="AU76" i="135"/>
  <c r="AT76" i="135"/>
  <c r="AS76" i="135"/>
  <c r="AR76" i="135"/>
  <c r="AQ76" i="135"/>
  <c r="AP76" i="135"/>
  <c r="AO76" i="135"/>
  <c r="AN76" i="135"/>
  <c r="AM76" i="135"/>
  <c r="AL76" i="135"/>
  <c r="AH76" i="135"/>
  <c r="AG76" i="135"/>
  <c r="AF76" i="135"/>
  <c r="AE76" i="135"/>
  <c r="AD76" i="135"/>
  <c r="AC76" i="135"/>
  <c r="Z76" i="135"/>
  <c r="Y76" i="135"/>
  <c r="X76" i="135"/>
  <c r="W76" i="135"/>
  <c r="V76" i="135"/>
  <c r="U76" i="135"/>
  <c r="R76" i="135"/>
  <c r="Q76" i="135"/>
  <c r="P76" i="135"/>
  <c r="O76" i="135"/>
  <c r="N76" i="135"/>
  <c r="M76" i="135"/>
  <c r="L76" i="135"/>
  <c r="J76" i="135"/>
  <c r="I76" i="135"/>
  <c r="H76" i="135"/>
  <c r="G76" i="135"/>
  <c r="F76" i="135"/>
  <c r="E76" i="135"/>
  <c r="D76" i="135"/>
  <c r="C76" i="135"/>
  <c r="B76" i="135"/>
  <c r="BB75" i="135"/>
  <c r="BB74" i="135"/>
  <c r="BB73" i="135"/>
  <c r="BB72" i="135"/>
  <c r="BB71" i="135"/>
  <c r="BB70" i="135"/>
  <c r="BB69" i="135"/>
  <c r="BB68" i="135"/>
  <c r="BB67" i="135"/>
  <c r="BB66" i="135"/>
  <c r="BB65" i="135"/>
  <c r="BB64" i="135"/>
  <c r="BB63" i="135"/>
  <c r="BB62" i="135"/>
  <c r="BB61" i="135"/>
  <c r="BB60" i="135"/>
  <c r="BB59" i="135"/>
  <c r="BB58" i="135"/>
  <c r="BB57" i="135"/>
  <c r="BB56" i="135"/>
  <c r="BB55" i="135"/>
  <c r="BB54" i="135"/>
  <c r="BB53" i="135"/>
  <c r="BB52" i="135"/>
  <c r="BB51" i="135"/>
  <c r="BB50" i="135"/>
  <c r="BB49" i="135"/>
  <c r="BB48" i="135"/>
  <c r="BB47" i="135"/>
  <c r="BB46" i="135"/>
  <c r="BB45" i="135"/>
  <c r="AU43" i="135"/>
  <c r="AT43" i="135"/>
  <c r="AS43" i="135"/>
  <c r="AR43" i="135"/>
  <c r="AQ43" i="135"/>
  <c r="AP43" i="135"/>
  <c r="AO43" i="135"/>
  <c r="AO77" i="135" s="1"/>
  <c r="AN43" i="135"/>
  <c r="AM43" i="135"/>
  <c r="AL43" i="135"/>
  <c r="AI43" i="135"/>
  <c r="AI77" i="135" s="1"/>
  <c r="AH43" i="135"/>
  <c r="AG43" i="135"/>
  <c r="AF43" i="135"/>
  <c r="AE43" i="135"/>
  <c r="AD43" i="135"/>
  <c r="AC43" i="135"/>
  <c r="AA43" i="135"/>
  <c r="AA77" i="135" s="1"/>
  <c r="Z43" i="135"/>
  <c r="Y43" i="135"/>
  <c r="X43" i="135"/>
  <c r="W43" i="135"/>
  <c r="V43" i="135"/>
  <c r="U43" i="135"/>
  <c r="R43" i="135"/>
  <c r="Q43" i="135"/>
  <c r="P43" i="135"/>
  <c r="O43" i="135"/>
  <c r="N43" i="135"/>
  <c r="M43" i="135"/>
  <c r="L43" i="135"/>
  <c r="J43" i="135"/>
  <c r="I43" i="135"/>
  <c r="H43" i="135"/>
  <c r="G43" i="135"/>
  <c r="F43" i="135"/>
  <c r="E43" i="135"/>
  <c r="D43" i="135"/>
  <c r="B43" i="135"/>
  <c r="BB20" i="135"/>
  <c r="BB19" i="135"/>
  <c r="BB18" i="135"/>
  <c r="BB17" i="135"/>
  <c r="BB16" i="135"/>
  <c r="BB15" i="135"/>
  <c r="BB14" i="135"/>
  <c r="BB12" i="135"/>
  <c r="J77" i="135" l="1"/>
  <c r="U77" i="135"/>
  <c r="AN77" i="135"/>
  <c r="H77" i="135"/>
  <c r="Q77" i="135"/>
  <c r="AC77" i="135"/>
  <c r="V77" i="135"/>
  <c r="AF77" i="135"/>
  <c r="L77" i="135"/>
  <c r="AQ77" i="135"/>
  <c r="O77" i="135"/>
  <c r="Y77" i="135"/>
  <c r="AL77" i="135"/>
  <c r="AT77" i="135"/>
  <c r="E77" i="135"/>
  <c r="N77" i="135"/>
  <c r="G77" i="135"/>
  <c r="Z77" i="135"/>
  <c r="AM77" i="135"/>
  <c r="J4" i="188"/>
  <c r="B20" i="216" a="1"/>
  <c r="B20" i="216" s="1"/>
  <c r="B39" i="216" a="1"/>
  <c r="B39" i="216" s="1"/>
  <c r="BB43" i="135"/>
  <c r="BC79" i="135" s="1"/>
  <c r="B38" i="216" a="1"/>
  <c r="B38" i="216" s="1"/>
  <c r="B19" i="216" a="1"/>
  <c r="B19" i="216" s="1"/>
  <c r="AX19" i="216" s="1"/>
  <c r="B21" i="216" a="1"/>
  <c r="AU77" i="135"/>
  <c r="AP77" i="135"/>
  <c r="AE77" i="135"/>
  <c r="P77" i="135"/>
  <c r="F77" i="135"/>
  <c r="X77" i="135"/>
  <c r="AH77" i="135"/>
  <c r="AS77" i="135"/>
  <c r="I77" i="135"/>
  <c r="R77" i="135"/>
  <c r="AD77" i="135"/>
  <c r="BB76" i="135"/>
  <c r="D77" i="135"/>
  <c r="M77" i="135"/>
  <c r="W77" i="135"/>
  <c r="AG77" i="135"/>
  <c r="AR77" i="135"/>
  <c r="BC83" i="135"/>
  <c r="B77" i="135"/>
  <c r="BA43" i="135"/>
  <c r="C77" i="135"/>
  <c r="AZ43" i="135"/>
  <c r="AX43" i="135"/>
  <c r="BC38" i="216" l="1"/>
  <c r="BA38" i="216"/>
  <c r="AX38" i="216"/>
  <c r="AX20" i="216"/>
  <c r="BA20" i="216"/>
  <c r="BC20" i="216"/>
  <c r="BC39" i="216"/>
  <c r="BA39" i="216"/>
  <c r="AX39" i="216"/>
  <c r="BA19" i="216"/>
  <c r="BC19" i="216"/>
  <c r="B21" i="216"/>
  <c r="BC82" i="135"/>
  <c r="BC81" i="135"/>
  <c r="BB77" i="135"/>
  <c r="BC21" i="216" l="1"/>
  <c r="BA21" i="216"/>
  <c r="AX21" i="216"/>
  <c r="BC80" i="135"/>
  <c r="BC78" i="135"/>
  <c r="AY17" i="10" l="1"/>
  <c r="AY16" i="10"/>
  <c r="AY15" i="10"/>
  <c r="AY14" i="10"/>
  <c r="AY13" i="10"/>
  <c r="AY55" i="10" l="1"/>
  <c r="D13" i="120" l="1"/>
  <c r="F13" i="120" s="1"/>
  <c r="F40" i="120"/>
  <c r="F12" i="120"/>
  <c r="E38" i="120" l="1"/>
  <c r="E37" i="120"/>
  <c r="D37" i="120"/>
  <c r="E36" i="120"/>
  <c r="E35" i="120"/>
  <c r="E34" i="120"/>
  <c r="D33" i="120"/>
  <c r="F33" i="120" s="1"/>
  <c r="D31" i="120"/>
  <c r="F31" i="120" s="1"/>
  <c r="D28" i="120"/>
  <c r="F28" i="120" s="1"/>
  <c r="D23" i="120"/>
  <c r="F23" i="120" s="1"/>
  <c r="D20" i="120"/>
  <c r="F20" i="120" s="1"/>
  <c r="D15" i="120"/>
  <c r="F15" i="120" s="1"/>
  <c r="F37" i="120" l="1"/>
  <c r="D38" i="120"/>
  <c r="F38" i="120" s="1"/>
  <c r="D18" i="120"/>
  <c r="F18" i="120" s="1"/>
  <c r="D22" i="120"/>
  <c r="F22" i="120" s="1"/>
  <c r="D29" i="120"/>
  <c r="F29" i="120" s="1"/>
  <c r="D14" i="120"/>
  <c r="F14" i="120" s="1"/>
  <c r="D26" i="120"/>
  <c r="F26" i="120" s="1"/>
  <c r="D30" i="120"/>
  <c r="F30" i="120" s="1"/>
  <c r="D24" i="120"/>
  <c r="F24" i="120" s="1"/>
  <c r="D16" i="120"/>
  <c r="F16" i="120" s="1"/>
  <c r="D32" i="120"/>
  <c r="F32" i="120" s="1"/>
  <c r="D36" i="120"/>
  <c r="F36" i="120" s="1"/>
  <c r="D34" i="120"/>
  <c r="F34" i="120" s="1"/>
  <c r="D35" i="120"/>
  <c r="F35" i="120" s="1"/>
  <c r="D17" i="120"/>
  <c r="F17" i="120" s="1"/>
  <c r="D21" i="120"/>
  <c r="F21" i="120" s="1"/>
  <c r="D39" i="120"/>
  <c r="F39" i="120" s="1"/>
  <c r="D25" i="120"/>
  <c r="F25" i="120" s="1"/>
  <c r="D19" i="120"/>
  <c r="F19" i="120" s="1"/>
  <c r="D27" i="120"/>
  <c r="F27" i="120" s="1"/>
  <c r="B19" i="10" l="1"/>
  <c r="AB19" i="10"/>
  <c r="B53" i="10" l="1"/>
  <c r="AB53" i="10"/>
  <c r="L19" i="10" l="1"/>
  <c r="L53" i="10" l="1"/>
  <c r="C19" i="10" l="1"/>
  <c r="H19" i="10" l="1"/>
  <c r="F19" i="10" l="1"/>
  <c r="AY19" i="10" l="1"/>
  <c r="AY59" i="10" l="1"/>
  <c r="F53" i="10"/>
  <c r="AT19" i="10"/>
  <c r="AS19" i="10"/>
  <c r="AR19" i="10"/>
  <c r="AQ19" i="10"/>
  <c r="AP19" i="10"/>
  <c r="AO19" i="10"/>
  <c r="AN19" i="10"/>
  <c r="AM19" i="10"/>
  <c r="AL19" i="10"/>
  <c r="AK19" i="10"/>
  <c r="AH19" i="10"/>
  <c r="AG19" i="10"/>
  <c r="AF19" i="10"/>
  <c r="AE19" i="10"/>
  <c r="AD19" i="10"/>
  <c r="AC19" i="10"/>
  <c r="Z19" i="10"/>
  <c r="Y19" i="10"/>
  <c r="X19" i="10"/>
  <c r="W19" i="10"/>
  <c r="V19" i="10"/>
  <c r="U19" i="10"/>
  <c r="Q19" i="10"/>
  <c r="P19" i="10"/>
  <c r="O19" i="10"/>
  <c r="N19" i="10"/>
  <c r="M19" i="10"/>
  <c r="I19" i="10"/>
  <c r="G19" i="10"/>
  <c r="E19" i="10"/>
  <c r="D19" i="10"/>
  <c r="X53" i="10" l="1"/>
  <c r="AG53" i="10"/>
  <c r="AQ53" i="10"/>
  <c r="P53" i="10"/>
  <c r="AS53" i="10"/>
  <c r="AR53" i="10"/>
  <c r="AP53" i="10"/>
  <c r="AK53" i="10"/>
  <c r="Z53" i="10"/>
  <c r="Y53" i="10"/>
  <c r="W53" i="10"/>
  <c r="N53" i="10"/>
  <c r="G53" i="10"/>
  <c r="D53" i="10"/>
  <c r="AH53" i="10"/>
  <c r="AF53" i="10"/>
  <c r="M53" i="10"/>
  <c r="O53" i="10"/>
  <c r="E53" i="10"/>
  <c r="C53" i="10"/>
  <c r="V53" i="10"/>
  <c r="AE53" i="10"/>
  <c r="AO53" i="10"/>
  <c r="H53" i="10"/>
  <c r="Q53" i="10"/>
  <c r="AL53" i="10"/>
  <c r="AT53" i="10"/>
  <c r="I53" i="10"/>
  <c r="AC53" i="10"/>
  <c r="AM53" i="10"/>
  <c r="AU53" i="10"/>
  <c r="U53" i="10"/>
  <c r="AD53" i="10"/>
  <c r="AN53" i="10"/>
  <c r="AX53" i="10" l="1"/>
  <c r="AY57" i="10"/>
  <c r="AY58" i="10"/>
  <c r="AY56" i="10" l="1"/>
  <c r="AY54" i="10"/>
  <c r="K75" i="171" l="1"/>
  <c r="AX75" i="171" s="1"/>
  <c r="AY76" i="171" s="1"/>
  <c r="AY80" i="171" l="1"/>
  <c r="U39" i="188" s="1"/>
  <c r="AY79" i="171"/>
  <c r="U37" i="188" s="1"/>
  <c r="U33" i="188"/>
  <c r="U34" i="188" l="1"/>
  <c r="L44" i="188" s="1"/>
  <c r="AY78" i="171"/>
  <c r="U36" i="188" s="1"/>
  <c r="J3" i="188" l="1"/>
  <c r="BC53" i="196"/>
  <c r="BC55" i="196"/>
  <c r="B56" i="209" l="1"/>
  <c r="B57" i="209" s="1"/>
  <c r="BB56" i="209" l="1"/>
  <c r="BB20" i="196"/>
  <c r="C51" i="196"/>
  <c r="C52" i="196" s="1"/>
  <c r="BC56" i="196" l="1"/>
  <c r="BC57" i="196"/>
  <c r="BB51" i="19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M4" authorId="0" shapeId="0" xr:uid="{AF637197-771C-4583-8EC6-03E53D4AB4F6}">
      <text>
        <r>
          <rPr>
            <b/>
            <sz val="9"/>
            <color indexed="81"/>
            <rFont val="Tahoma"/>
            <family val="2"/>
          </rPr>
          <t>Adrien MARAN:</t>
        </r>
        <r>
          <rPr>
            <sz val="9"/>
            <color indexed="81"/>
            <rFont val="Tahoma"/>
            <family val="2"/>
          </rPr>
          <t xml:space="preserve">
</t>
        </r>
        <r>
          <rPr>
            <sz val="10"/>
            <color indexed="81"/>
            <rFont val="Tahoma"/>
            <family val="2"/>
          </rPr>
          <t>Semaine de l'expert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AQ12" authorId="0" shapeId="0" xr:uid="{38B543DD-4F27-4BCB-A268-14AA78049391}">
      <text>
        <r>
          <rPr>
            <b/>
            <sz val="9"/>
            <color indexed="81"/>
            <rFont val="Tahoma"/>
            <family val="2"/>
          </rPr>
          <t>Adrien MARAN:</t>
        </r>
        <r>
          <rPr>
            <sz val="9"/>
            <color indexed="81"/>
            <rFont val="Tahoma"/>
            <family val="2"/>
          </rPr>
          <t xml:space="preserve">
A planifier si des heures sont manquantes sur l'année poour les VP</t>
        </r>
      </text>
    </comment>
    <comment ref="AQ13" authorId="0" shapeId="0" xr:uid="{401AA372-295E-43E3-AC8C-86B563196D67}">
      <text>
        <r>
          <rPr>
            <b/>
            <sz val="9"/>
            <color indexed="81"/>
            <rFont val="Tahoma"/>
            <family val="2"/>
          </rPr>
          <t>Adrien MARAN:</t>
        </r>
        <r>
          <rPr>
            <sz val="9"/>
            <color indexed="81"/>
            <rFont val="Tahoma"/>
            <family val="2"/>
          </rPr>
          <t xml:space="preserve">
A planifier si des heures sont manquantes sur l'année poour les VP</t>
        </r>
      </text>
    </comment>
    <comment ref="AK22" authorId="0" shapeId="0" xr:uid="{4C282D36-20B5-4CAC-9569-95AD51AAD6EB}">
      <text>
        <r>
          <rPr>
            <sz val="11"/>
            <color theme="1"/>
            <rFont val="Calibri"/>
            <family val="2"/>
            <scheme val="minor"/>
          </rPr>
          <t>Adrien MARAN:
0h lié au jour ferié
Guillaume PARRIAUD : 
3h prévues s19, si on les enlève on passe à 68h sur Ypareo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AT26" authorId="0" shapeId="0" xr:uid="{C05187E5-EB8A-4A14-A818-D6A413D4B662}">
      <text>
        <r>
          <rPr>
            <b/>
            <sz val="9"/>
            <color indexed="81"/>
            <rFont val="Tahoma"/>
            <family val="2"/>
          </rPr>
          <t>Adrien MARAN:</t>
        </r>
        <r>
          <rPr>
            <sz val="9"/>
            <color indexed="81"/>
            <rFont val="Tahoma"/>
            <family val="2"/>
          </rPr>
          <t xml:space="preserve">
En cours de réflexion avec Fabienne. En attente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AN21" authorId="0" shapeId="0" xr:uid="{0E2081B5-B4A6-4B6F-B84C-480FED032C2A}">
      <text>
        <r>
          <rPr>
            <b/>
            <sz val="9"/>
            <color indexed="81"/>
            <rFont val="Tahoma"/>
            <family val="2"/>
          </rPr>
          <t>Adrien MARAN:</t>
        </r>
        <r>
          <rPr>
            <sz val="9"/>
            <color indexed="81"/>
            <rFont val="Tahoma"/>
            <family val="2"/>
          </rPr>
          <t xml:space="preserve">
Epreuve Maths 2h =&gt; Salle Bivalente
3 groupes de 8 apprentis maxi.</t>
        </r>
      </text>
    </comment>
    <comment ref="AN22" authorId="0" shapeId="0" xr:uid="{4C286849-9DB9-462E-AC3E-9F8639A9BC0F}">
      <text>
        <r>
          <rPr>
            <b/>
            <sz val="9"/>
            <color indexed="81"/>
            <rFont val="Tahoma"/>
            <family val="2"/>
          </rPr>
          <t>Adrien MARAN:</t>
        </r>
        <r>
          <rPr>
            <sz val="9"/>
            <color indexed="81"/>
            <rFont val="Tahoma"/>
            <family val="2"/>
          </rPr>
          <t xml:space="preserve">
Epreuve de 1h =&gt; Salle Bivalente
Diviser la section en 3 groupes (VP), 2 groupes (EV) de passage en fonction des convocations</t>
        </r>
      </text>
    </comment>
    <comment ref="V26" authorId="0" shapeId="0" xr:uid="{983CB580-6EEB-4CD8-B6F2-8C90F679DCBC}">
      <text>
        <r>
          <rPr>
            <b/>
            <sz val="9"/>
            <color indexed="81"/>
            <rFont val="Tahoma"/>
            <family val="2"/>
          </rPr>
          <t>Adrien MARAN:</t>
        </r>
        <r>
          <rPr>
            <sz val="9"/>
            <color indexed="81"/>
            <rFont val="Tahoma"/>
            <family val="2"/>
          </rPr>
          <t xml:space="preserve">
Epreuve de 2h =&gt; Salle Bivalente
3 groupes de 7 apprentis maxi.</t>
        </r>
      </text>
    </comment>
    <comment ref="AP27" authorId="0" shapeId="0" xr:uid="{5435E797-334B-482D-80A1-4D9750B32EA9}">
      <text>
        <r>
          <rPr>
            <b/>
            <sz val="9"/>
            <color indexed="81"/>
            <rFont val="Tahoma"/>
            <family val="2"/>
          </rPr>
          <t>Adrien MARAN:</t>
        </r>
        <r>
          <rPr>
            <sz val="9"/>
            <color indexed="81"/>
            <rFont val="Tahoma"/>
            <family val="2"/>
          </rPr>
          <t xml:space="preserve">
Epreuve de 2h =&gt; Salle Bivalente
3 groupes de 7 apprentis maxi.</t>
        </r>
      </text>
    </comment>
    <comment ref="F31" authorId="0" shapeId="0" xr:uid="{4B0EA044-960E-4985-9996-703521611EE6}">
      <text>
        <r>
          <rPr>
            <b/>
            <sz val="9"/>
            <color indexed="81"/>
            <rFont val="Tahoma"/>
            <family val="2"/>
          </rPr>
          <t>Adrien MARAN:</t>
        </r>
        <r>
          <rPr>
            <sz val="9"/>
            <color indexed="81"/>
            <rFont val="Tahoma"/>
            <family val="2"/>
          </rPr>
          <t xml:space="preserve">
Corine : ne pas positionner de cours le vendredi 04 octobre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AQ12" authorId="0" shapeId="0" xr:uid="{5FF350B0-D3C8-4946-B8B5-4C4937FDC407}">
      <text>
        <r>
          <rPr>
            <b/>
            <sz val="9"/>
            <color indexed="81"/>
            <rFont val="Tahoma"/>
            <family val="2"/>
          </rPr>
          <t>Adrien MARAN:</t>
        </r>
        <r>
          <rPr>
            <sz val="9"/>
            <color indexed="81"/>
            <rFont val="Tahoma"/>
            <family val="2"/>
          </rPr>
          <t xml:space="preserve">
A planifier si des heures sont manquantes sur l'année poour les VP</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AC25" authorId="0" shapeId="0" xr:uid="{18DBB8B2-79EE-4C1F-B765-C6008D2FE6DD}">
      <text>
        <r>
          <rPr>
            <b/>
            <sz val="9"/>
            <color indexed="81"/>
            <rFont val="Tahoma"/>
            <family val="2"/>
          </rPr>
          <t>Adrien MARAN:</t>
        </r>
        <r>
          <rPr>
            <sz val="9"/>
            <color indexed="81"/>
            <rFont val="Tahoma"/>
            <family val="2"/>
          </rPr>
          <t xml:space="preserve">
Prévoir une réservation salle multimédia ou I2 pour toutes les co-interventions VP,EV,VTR
Dossier U32</t>
        </r>
      </text>
    </comment>
    <comment ref="AN29" authorId="0" shapeId="0" xr:uid="{472AA3AB-8D68-40BB-983B-30900657C9C9}">
      <text>
        <r>
          <rPr>
            <b/>
            <sz val="9"/>
            <color indexed="81"/>
            <rFont val="Tahoma"/>
            <family val="2"/>
          </rPr>
          <t>Adrien MARAN:</t>
        </r>
        <r>
          <rPr>
            <sz val="9"/>
            <color indexed="81"/>
            <rFont val="Tahoma"/>
            <family val="2"/>
          </rPr>
          <t xml:space="preserve">
Prévoir une réservation salle multimédia ou I2 pour toutes les co-interventions VP,EV,VTR
Dossier U32</t>
        </r>
      </text>
    </comment>
    <comment ref="AP30" authorId="0" shapeId="0" xr:uid="{B815CBB2-DD54-4964-A144-86CB3F9FAE97}">
      <text>
        <r>
          <rPr>
            <b/>
            <sz val="9"/>
            <color indexed="81"/>
            <rFont val="Tahoma"/>
            <family val="2"/>
          </rPr>
          <t>Adrien MARAN:</t>
        </r>
        <r>
          <rPr>
            <sz val="9"/>
            <color indexed="81"/>
            <rFont val="Tahoma"/>
            <family val="2"/>
          </rPr>
          <t xml:space="preserve">
Jour ferié</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AN18" authorId="0" shapeId="0" xr:uid="{7FBBE4C6-BD7A-4B39-AF2F-2614612A8648}">
      <text>
        <r>
          <rPr>
            <b/>
            <sz val="9"/>
            <color indexed="81"/>
            <rFont val="Tahoma"/>
            <family val="2"/>
          </rPr>
          <t>Adrien MARAN:</t>
        </r>
        <r>
          <rPr>
            <sz val="9"/>
            <color indexed="81"/>
            <rFont val="Tahoma"/>
            <family val="2"/>
          </rPr>
          <t xml:space="preserve">
CCF</t>
        </r>
      </text>
    </comment>
    <comment ref="AL19" authorId="0" shapeId="0" xr:uid="{C26878B8-BFE9-425B-97B4-551D9436E54C}">
      <text>
        <r>
          <rPr>
            <b/>
            <sz val="9"/>
            <color indexed="81"/>
            <rFont val="Tahoma"/>
            <family val="2"/>
          </rPr>
          <t>Adrien MARAN:</t>
        </r>
        <r>
          <rPr>
            <sz val="9"/>
            <color indexed="81"/>
            <rFont val="Tahoma"/>
            <family val="2"/>
          </rPr>
          <t xml:space="preserve">
CCF</t>
        </r>
      </text>
    </comment>
    <comment ref="AL20" authorId="0" shapeId="0" xr:uid="{0B71191C-5813-4B09-BC3E-5C59C68E48A6}">
      <text>
        <r>
          <rPr>
            <b/>
            <sz val="9"/>
            <color indexed="81"/>
            <rFont val="Tahoma"/>
            <family val="2"/>
          </rPr>
          <t>Adrien MARAN:</t>
        </r>
        <r>
          <rPr>
            <sz val="9"/>
            <color indexed="81"/>
            <rFont val="Tahoma"/>
            <family val="2"/>
          </rPr>
          <t xml:space="preserve">
CCF</t>
        </r>
      </text>
    </comment>
    <comment ref="AN21" authorId="0" shapeId="0" xr:uid="{FA01B669-0DCA-41CD-BAA3-204E97C46412}">
      <text>
        <r>
          <rPr>
            <b/>
            <sz val="9"/>
            <color indexed="81"/>
            <rFont val="Tahoma"/>
            <family val="2"/>
          </rPr>
          <t>Adrien MARAN:</t>
        </r>
        <r>
          <rPr>
            <sz val="9"/>
            <color indexed="81"/>
            <rFont val="Tahoma"/>
            <family val="2"/>
          </rPr>
          <t xml:space="preserve">
CCF. Attention 2h au lieu de 3h en cause jeudi férié</t>
        </r>
      </text>
    </comment>
    <comment ref="AN22" authorId="0" shapeId="0" xr:uid="{19EAE3A2-4EA8-4F82-A3A5-DB3E29D3E555}">
      <text>
        <r>
          <rPr>
            <b/>
            <sz val="9"/>
            <color indexed="81"/>
            <rFont val="Tahoma"/>
            <family val="2"/>
          </rPr>
          <t>Adrien MARAN:</t>
        </r>
        <r>
          <rPr>
            <sz val="9"/>
            <color indexed="81"/>
            <rFont val="Tahoma"/>
            <family val="2"/>
          </rPr>
          <t xml:space="preserve">
CCFAttention 1h au lieu de 2h en cause jeudi férié</t>
        </r>
      </text>
    </comment>
    <comment ref="AL24" authorId="0" shapeId="0" xr:uid="{7C4118A4-ED0C-45E8-8395-9B4FA2B330DA}">
      <text>
        <r>
          <rPr>
            <b/>
            <sz val="9"/>
            <color indexed="81"/>
            <rFont val="Tahoma"/>
            <family val="2"/>
          </rPr>
          <t>Adrien MARAN:</t>
        </r>
        <r>
          <rPr>
            <sz val="9"/>
            <color indexed="81"/>
            <rFont val="Tahoma"/>
            <family val="2"/>
          </rPr>
          <t xml:space="preserve">
CCF</t>
        </r>
      </text>
    </comment>
    <comment ref="AL26" authorId="0" shapeId="0" xr:uid="{A858D9B3-FABD-4091-8876-B63590FB59B1}">
      <text>
        <r>
          <rPr>
            <b/>
            <sz val="9"/>
            <color indexed="81"/>
            <rFont val="Tahoma"/>
            <family val="2"/>
          </rPr>
          <t>Adrien MARAN:</t>
        </r>
        <r>
          <rPr>
            <sz val="9"/>
            <color indexed="81"/>
            <rFont val="Tahoma"/>
            <family val="2"/>
          </rPr>
          <t xml:space="preserve">
CCF Coiffure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AO19" authorId="0" shapeId="0" xr:uid="{9A01DC47-8C5E-47C4-9362-DCE3961F7622}">
      <text>
        <r>
          <rPr>
            <b/>
            <sz val="9"/>
            <color indexed="81"/>
            <rFont val="Tahoma"/>
            <family val="2"/>
          </rPr>
          <t>Adrien MARAN:</t>
        </r>
        <r>
          <rPr>
            <sz val="9"/>
            <color indexed="81"/>
            <rFont val="Tahoma"/>
            <family val="2"/>
          </rPr>
          <t xml:space="preserve">
CCF E32 : Prévoir intervention avec prof AFS 45 minutes/candidat. 12h pour 15 candidats
E33 : 8h d'épreuves. Bloquer 2 journées pendant le temps des cours
2 sessions + 1 secours</t>
        </r>
      </text>
    </comment>
    <comment ref="AP21" authorId="0" shapeId="0" xr:uid="{E5764E28-EA9F-4515-8E19-97DDAC9D185A}">
      <text>
        <r>
          <rPr>
            <b/>
            <sz val="9"/>
            <color indexed="81"/>
            <rFont val="Tahoma"/>
            <family val="2"/>
          </rPr>
          <t>Adrien MARAN:</t>
        </r>
        <r>
          <rPr>
            <sz val="9"/>
            <color indexed="81"/>
            <rFont val="Tahoma"/>
            <family val="2"/>
          </rPr>
          <t xml:space="preserve">
Prévoir une réservation salle multimédia ou I2 pour toutes les interventions VP,EV,VTR
Chef d'oeuvre</t>
        </r>
      </text>
    </comment>
    <comment ref="AK23" authorId="0" shapeId="0" xr:uid="{E9B1D5D1-482D-4D0B-88A5-26CEDB657B01}">
      <text>
        <r>
          <rPr>
            <b/>
            <sz val="9"/>
            <color indexed="81"/>
            <rFont val="Tahoma"/>
            <family val="2"/>
          </rPr>
          <t>Adrien MARAN:</t>
        </r>
        <r>
          <rPr>
            <sz val="9"/>
            <color indexed="81"/>
            <rFont val="Tahoma"/>
            <family val="2"/>
          </rPr>
          <t xml:space="preserve">
Prévoir une réservation salle multimédia ou I2 pour toutes les co-interventions VP,EV,VTR
Dossier U32</t>
        </r>
      </text>
    </comment>
    <comment ref="M25" authorId="0" shapeId="0" xr:uid="{FC6AC5E3-288F-4DE4-8353-92BFF5B640EC}">
      <text>
        <r>
          <rPr>
            <b/>
            <sz val="9"/>
            <color indexed="81"/>
            <rFont val="Tahoma"/>
            <family val="2"/>
          </rPr>
          <t>Adrien MARAN:</t>
        </r>
        <r>
          <rPr>
            <sz val="9"/>
            <color indexed="81"/>
            <rFont val="Tahoma"/>
            <family val="2"/>
          </rPr>
          <t xml:space="preserve">
Semaine de l'expert : cours au CFA</t>
        </r>
      </text>
    </comment>
    <comment ref="AM26" authorId="0" shapeId="0" xr:uid="{51B4DF27-7803-4D4C-9324-BDA0E179D055}">
      <text>
        <r>
          <rPr>
            <b/>
            <sz val="9"/>
            <color indexed="81"/>
            <rFont val="Tahoma"/>
            <family val="2"/>
          </rPr>
          <t>Adrien MARAN:</t>
        </r>
        <r>
          <rPr>
            <sz val="9"/>
            <color indexed="81"/>
            <rFont val="Tahoma"/>
            <family val="2"/>
          </rPr>
          <t xml:space="preserve">
CCF E31
Visites en entreprise
S21 - S22</t>
        </r>
      </text>
    </comment>
    <comment ref="AP26" authorId="0" shapeId="0" xr:uid="{EDE99EAC-100C-44EF-9E48-A05BD272EED7}">
      <text>
        <r>
          <rPr>
            <b/>
            <sz val="9"/>
            <color indexed="81"/>
            <rFont val="Tahoma"/>
            <family val="2"/>
          </rPr>
          <t>Adrien MARAN:</t>
        </r>
        <r>
          <rPr>
            <sz val="9"/>
            <color indexed="81"/>
            <rFont val="Tahoma"/>
            <family val="2"/>
          </rPr>
          <t xml:space="preserve">
CCF E31
Visites en entreprise
S21 - S22</t>
        </r>
      </text>
    </comment>
    <comment ref="AU48" authorId="0" shapeId="0" xr:uid="{2256015C-787F-4179-BDBB-BDE1B034AE92}">
      <text>
        <r>
          <rPr>
            <b/>
            <sz val="9"/>
            <color indexed="81"/>
            <rFont val="Tahoma"/>
            <family val="2"/>
          </rPr>
          <t>Adrien MARAN:</t>
        </r>
        <r>
          <rPr>
            <sz val="9"/>
            <color indexed="81"/>
            <rFont val="Tahoma"/>
            <family val="2"/>
          </rPr>
          <t xml:space="preserve">
référent de filière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H4" authorId="0" shapeId="0" xr:uid="{59917230-CFCE-4985-889A-F9D9FD68556A}">
      <text>
        <r>
          <rPr>
            <b/>
            <sz val="9"/>
            <color indexed="81"/>
            <rFont val="Tahoma"/>
            <family val="2"/>
          </rPr>
          <t>Adrien MARAN:</t>
        </r>
        <r>
          <rPr>
            <sz val="9"/>
            <color indexed="81"/>
            <rFont val="Tahoma"/>
            <family val="2"/>
          </rPr>
          <t xml:space="preserve">
Formation 15 + 16/10;
FTE EH LES INTERVENTIONS SUR LES VÉHICULES ÉLECTRIFIÉS</t>
        </r>
      </text>
    </comment>
    <comment ref="K4" authorId="0" shapeId="0" xr:uid="{CE103B86-18A6-45B4-967F-8EF693E4F1F9}">
      <text>
        <r>
          <rPr>
            <b/>
            <sz val="9"/>
            <color indexed="81"/>
            <rFont val="Tahoma"/>
            <family val="2"/>
          </rPr>
          <t>Adrien MARAN:</t>
        </r>
        <r>
          <rPr>
            <sz val="9"/>
            <color indexed="81"/>
            <rFont val="Tahoma"/>
            <family val="2"/>
          </rPr>
          <t xml:space="preserve">
Formation 05 + 06/11
FTE EH LES INTERVENTIONS SUR LES VÉHICULES ÉLECTRIFIÉS</t>
        </r>
      </text>
    </comment>
    <comment ref="E5" authorId="0" shapeId="0" xr:uid="{83163F75-E3DD-49F3-AC67-CADEF935DB10}">
      <text>
        <r>
          <rPr>
            <b/>
            <sz val="9"/>
            <color indexed="81"/>
            <rFont val="Tahoma"/>
            <family val="2"/>
          </rPr>
          <t>Adrien MARAN:</t>
        </r>
        <r>
          <rPr>
            <sz val="9"/>
            <color indexed="81"/>
            <rFont val="Tahoma"/>
            <family val="2"/>
          </rPr>
          <t xml:space="preserve">
FOAD 50 min : 23/09
Formation FTE EH LES INTERVENTIONS SUR LES VÉHICULES ÉLECTRIFIÉS</t>
        </r>
      </text>
    </comment>
    <comment ref="AK12" authorId="0" shapeId="0" xr:uid="{8C570673-1BAF-4AE6-B46E-E5AD367EFC18}">
      <text>
        <r>
          <rPr>
            <b/>
            <sz val="9"/>
            <color indexed="81"/>
            <rFont val="Tahoma"/>
            <family val="2"/>
          </rPr>
          <t>Adrien MARAN:</t>
        </r>
        <r>
          <rPr>
            <sz val="9"/>
            <color indexed="81"/>
            <rFont val="Tahoma"/>
            <family val="2"/>
          </rPr>
          <t xml:space="preserve">
Planifier le mardi matin</t>
        </r>
      </text>
    </comment>
    <comment ref="AK13" authorId="0" shapeId="0" xr:uid="{21CAF9BE-021E-452C-958B-129C4DB267FB}">
      <text>
        <r>
          <rPr>
            <b/>
            <sz val="9"/>
            <color indexed="81"/>
            <rFont val="Tahoma"/>
            <family val="2"/>
          </rPr>
          <t>Adrien MARAN:</t>
        </r>
        <r>
          <rPr>
            <sz val="9"/>
            <color indexed="81"/>
            <rFont val="Tahoma"/>
            <family val="2"/>
          </rPr>
          <t xml:space="preserve">
Planifier le mardi matin</t>
        </r>
      </text>
    </comment>
    <comment ref="M15" authorId="0" shapeId="0" xr:uid="{B62B334F-6FED-40B2-BE2D-A1136ABE674A}">
      <text>
        <r>
          <rPr>
            <b/>
            <sz val="9"/>
            <color indexed="81"/>
            <rFont val="Tahoma"/>
            <family val="2"/>
          </rPr>
          <t>Adrien MARAN:</t>
        </r>
        <r>
          <rPr>
            <sz val="9"/>
            <color indexed="81"/>
            <rFont val="Tahoma"/>
            <family val="2"/>
          </rPr>
          <t xml:space="preserve">
Semaine de l'expert : cours au CFA</t>
        </r>
      </text>
    </comment>
    <comment ref="F22" authorId="0" shapeId="0" xr:uid="{6C192723-BB48-493A-B09A-636C50E6C4AF}">
      <text>
        <r>
          <rPr>
            <b/>
            <sz val="9"/>
            <color indexed="81"/>
            <rFont val="Tahoma"/>
            <family val="2"/>
          </rPr>
          <t>Adrien MARAN:</t>
        </r>
        <r>
          <rPr>
            <sz val="9"/>
            <color indexed="81"/>
            <rFont val="Tahoma"/>
            <family val="2"/>
          </rPr>
          <t xml:space="preserve">
Planifier les 7h le lundi 30 septembre avec Jean-Pierre Castera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AN23" authorId="0" shapeId="0" xr:uid="{5A06CA2D-07D3-4BAF-9B9E-1DC9856DBE2B}">
      <text>
        <r>
          <rPr>
            <b/>
            <sz val="9"/>
            <color indexed="81"/>
            <rFont val="Tahoma"/>
            <family val="2"/>
          </rPr>
          <t>Adrien MARAN:</t>
        </r>
        <r>
          <rPr>
            <sz val="9"/>
            <color indexed="81"/>
            <rFont val="Tahoma"/>
            <family val="2"/>
          </rPr>
          <t xml:space="preserve">
Prévoir une réservation salle multimédia ou I2</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AK14" authorId="0" shapeId="0" xr:uid="{DABEB216-FA96-4B30-9EE5-FA18A8C060EA}">
      <text>
        <r>
          <rPr>
            <b/>
            <sz val="9"/>
            <color indexed="81"/>
            <rFont val="Tahoma"/>
            <family val="2"/>
          </rPr>
          <t>Adrien MARAN:</t>
        </r>
        <r>
          <rPr>
            <sz val="9"/>
            <color indexed="81"/>
            <rFont val="Tahoma"/>
            <family val="2"/>
          </rPr>
          <t xml:space="preserve">
CCF E32 : Prévoir intervention avec prof AFS 45 minutes/candidat. 12h pour 15 candidats
E33 : 8h d'épreuves. Bloquer 2 journées pendant le temps des cours
2 sessions + 1 secours</t>
        </r>
      </text>
    </comment>
    <comment ref="AL15" authorId="0" shapeId="0" xr:uid="{543C4AAC-B25D-4F0D-B72A-F477B0742C47}">
      <text>
        <r>
          <rPr>
            <b/>
            <sz val="9"/>
            <color indexed="81"/>
            <rFont val="Tahoma"/>
            <family val="2"/>
          </rPr>
          <t>Adrien MARAN:</t>
        </r>
        <r>
          <rPr>
            <sz val="9"/>
            <color indexed="81"/>
            <rFont val="Tahoma"/>
            <family val="2"/>
          </rPr>
          <t xml:space="preserve">
CCF E32 : Prévoir intervention avec prof AFS 45 minutes/candidat. 12h pour 15 candidats
E33 : 8h d'épreuves. Bloquer 2 journées pendant le temps des cours
2 sessions + 1 secours</t>
        </r>
      </text>
    </comment>
    <comment ref="AP16" authorId="0" shapeId="0" xr:uid="{C8254B1D-86FA-481B-B9AC-174EB0029783}">
      <text>
        <r>
          <rPr>
            <b/>
            <sz val="9"/>
            <color indexed="81"/>
            <rFont val="Tahoma"/>
            <family val="2"/>
          </rPr>
          <t>Adrien MARAN:</t>
        </r>
        <r>
          <rPr>
            <sz val="9"/>
            <color indexed="81"/>
            <rFont val="Tahoma"/>
            <family val="2"/>
          </rPr>
          <t xml:space="preserve">
Prévoir une réservation salle multimédia, I2 ou classe mobile le chef d'oeuvre</t>
        </r>
      </text>
    </comment>
    <comment ref="AK18" authorId="0" shapeId="0" xr:uid="{A10CE184-972A-4FB6-B369-4B6A60BD39C6}">
      <text>
        <r>
          <rPr>
            <b/>
            <sz val="9"/>
            <color indexed="81"/>
            <rFont val="Tahoma"/>
            <family val="2"/>
          </rPr>
          <t>Adrien MARAN:</t>
        </r>
        <r>
          <rPr>
            <sz val="9"/>
            <color indexed="81"/>
            <rFont val="Tahoma"/>
            <family val="2"/>
          </rPr>
          <t xml:space="preserve">
Prévoir une réservation salle multimédia ou I2 pour toutes les co-interventions VP,EV,VTR
Dossier U32</t>
        </r>
      </text>
    </comment>
    <comment ref="AK20" authorId="0" shapeId="0" xr:uid="{BD5936B0-BFEB-4286-AE90-3A66C119ED33}">
      <text>
        <r>
          <rPr>
            <b/>
            <sz val="9"/>
            <color indexed="81"/>
            <rFont val="Tahoma"/>
            <family val="2"/>
          </rPr>
          <t>Adrien MARAN:</t>
        </r>
        <r>
          <rPr>
            <sz val="9"/>
            <color indexed="81"/>
            <rFont val="Tahoma"/>
            <family val="2"/>
          </rPr>
          <t xml:space="preserve">
CCF U52</t>
        </r>
      </text>
    </comment>
    <comment ref="AF21" authorId="0" shapeId="0" xr:uid="{3228D3AA-183D-49EB-84DF-0372F5AC5A27}">
      <text>
        <r>
          <rPr>
            <b/>
            <sz val="9"/>
            <color indexed="81"/>
            <rFont val="Tahoma"/>
            <family val="2"/>
          </rPr>
          <t>Adrien MARAN:</t>
        </r>
        <r>
          <rPr>
            <sz val="9"/>
            <color indexed="81"/>
            <rFont val="Tahoma"/>
            <family val="2"/>
          </rPr>
          <t xml:space="preserve">
U62 - Remise des dossiers</t>
        </r>
      </text>
    </comment>
    <comment ref="M25" authorId="0" shapeId="0" xr:uid="{2608CC6E-E53A-4D2D-A6A5-28BBEC106F7F}">
      <text>
        <r>
          <rPr>
            <b/>
            <sz val="9"/>
            <color indexed="81"/>
            <rFont val="Tahoma"/>
            <family val="2"/>
          </rPr>
          <t>Adrien MARAN:</t>
        </r>
        <r>
          <rPr>
            <sz val="9"/>
            <color indexed="81"/>
            <rFont val="Tahoma"/>
            <family val="2"/>
          </rPr>
          <t xml:space="preserve">
Inscription à une formation au GNFA le 19 + 20/11</t>
        </r>
      </text>
    </comment>
    <comment ref="P26" authorId="0" shapeId="0" xr:uid="{DE94F408-4B07-4E6F-912F-00053AF16D11}">
      <text>
        <r>
          <rPr>
            <b/>
            <sz val="9"/>
            <color indexed="81"/>
            <rFont val="Tahoma"/>
            <family val="2"/>
          </rPr>
          <t>Adrien MARAN:</t>
        </r>
        <r>
          <rPr>
            <sz val="9"/>
            <color indexed="81"/>
            <rFont val="Tahoma"/>
            <family val="2"/>
          </rPr>
          <t xml:space="preserve">
CFA ISFORA
25 ter rue du Cardinal Richaud 33000 Bordeaux</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N20" authorId="0" shapeId="0" xr:uid="{28CF7984-07BA-4EF5-8646-B42EF6E7F5B9}">
      <text>
        <r>
          <rPr>
            <b/>
            <sz val="9"/>
            <color indexed="81"/>
            <rFont val="Tahoma"/>
            <family val="2"/>
          </rPr>
          <t>Adrien MARAN:</t>
        </r>
        <r>
          <rPr>
            <sz val="9"/>
            <color indexed="81"/>
            <rFont val="Tahoma"/>
            <family val="2"/>
          </rPr>
          <t xml:space="preserve">
CCF E31-1</t>
        </r>
      </text>
    </comment>
    <comment ref="AN24" authorId="0" shapeId="0" xr:uid="{66E589E9-293E-48E4-85C8-0B3C25F44438}">
      <text>
        <r>
          <rPr>
            <b/>
            <sz val="9"/>
            <color indexed="81"/>
            <rFont val="Tahoma"/>
            <family val="2"/>
          </rPr>
          <t>Adrien MARAN:</t>
        </r>
        <r>
          <rPr>
            <sz val="9"/>
            <color indexed="81"/>
            <rFont val="Tahoma"/>
            <family val="2"/>
          </rPr>
          <t xml:space="preserve">
CCF E31-2 : Pratique
E32 : CCF E32 : Prévoir intervention avec prof AFS 45 minutes/candidat.</t>
        </r>
      </text>
    </comment>
    <comment ref="AL25" authorId="0" shapeId="0" xr:uid="{FE5C66E7-CC0F-41F3-86A6-5400C24891A7}">
      <text>
        <r>
          <rPr>
            <b/>
            <sz val="9"/>
            <color indexed="81"/>
            <rFont val="Tahoma"/>
            <family val="2"/>
          </rPr>
          <t>Adrien MARAN:</t>
        </r>
        <r>
          <rPr>
            <sz val="9"/>
            <color indexed="81"/>
            <rFont val="Tahoma"/>
            <family val="2"/>
          </rPr>
          <t xml:space="preserve">
CCF Oral</t>
        </r>
      </text>
    </comment>
    <comment ref="AN25" authorId="0" shapeId="0" xr:uid="{0D157FE5-ADAE-425C-9BB8-2C804671A3E2}">
      <text>
        <r>
          <rPr>
            <b/>
            <sz val="9"/>
            <color indexed="81"/>
            <rFont val="Tahoma"/>
            <family val="2"/>
          </rPr>
          <t>Adrien MARAN:</t>
        </r>
        <r>
          <rPr>
            <sz val="9"/>
            <color indexed="81"/>
            <rFont val="Tahoma"/>
            <family val="2"/>
          </rPr>
          <t xml:space="preserve">
Prévoir une réservation salle multimédia ou I2 pour toutes les co-interventions Dossier U32 + Chef d'oeuvre</t>
        </r>
      </text>
    </comment>
    <comment ref="AN27" authorId="0" shapeId="0" xr:uid="{FFB29DE0-2E67-48F3-B25E-B378B81037D3}">
      <text>
        <r>
          <rPr>
            <b/>
            <sz val="9"/>
            <color indexed="81"/>
            <rFont val="Tahoma"/>
            <family val="2"/>
          </rPr>
          <t>Adrien MARAN:</t>
        </r>
        <r>
          <rPr>
            <sz val="9"/>
            <color indexed="81"/>
            <rFont val="Tahoma"/>
            <family val="2"/>
          </rPr>
          <t xml:space="preserve">
Prévoir une réservation salle multimédia ou I2 pour toutes les co-interventions Dossier U32</t>
        </r>
      </text>
    </comment>
    <comment ref="I29" authorId="0" shapeId="0" xr:uid="{D2866D8B-0686-4CD7-99D2-B4B33E54D795}">
      <text>
        <r>
          <rPr>
            <b/>
            <sz val="9"/>
            <color indexed="81"/>
            <rFont val="Tahoma"/>
            <family val="2"/>
          </rPr>
          <t>Adrien MARAN:</t>
        </r>
        <r>
          <rPr>
            <sz val="9"/>
            <color indexed="81"/>
            <rFont val="Tahoma"/>
            <family val="2"/>
          </rPr>
          <t xml:space="preserve">
Travail sur élaboration de la formation AAP OCAPIAT.
5h de réunion
En attente de retour région</t>
        </r>
      </text>
    </comment>
    <comment ref="AO29" authorId="0" shapeId="0" xr:uid="{2250DF5F-86D0-426B-AF1F-1DF8AF6D81B8}">
      <text>
        <r>
          <rPr>
            <b/>
            <sz val="9"/>
            <color indexed="81"/>
            <rFont val="Tahoma"/>
            <family val="2"/>
          </rPr>
          <t>Adrien MARAN:</t>
        </r>
        <r>
          <rPr>
            <sz val="9"/>
            <color indexed="81"/>
            <rFont val="Tahoma"/>
            <family val="2"/>
          </rPr>
          <t xml:space="preserve">
Préparation de la formation AO OCAPIAT
En attente de validation par  la région</t>
        </r>
      </text>
    </comment>
    <comment ref="AG30" authorId="0" shapeId="0" xr:uid="{5AC13348-DC16-4028-B4ED-C35E9CBC8014}">
      <text>
        <r>
          <rPr>
            <b/>
            <sz val="9"/>
            <color indexed="81"/>
            <rFont val="Tahoma"/>
            <family val="2"/>
          </rPr>
          <t>Adrien MARAN:</t>
        </r>
        <r>
          <rPr>
            <sz val="9"/>
            <color indexed="81"/>
            <rFont val="Tahoma"/>
            <family val="2"/>
          </rPr>
          <t xml:space="preserve">
CCF E33 : visites en entreprise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E22" authorId="0" shapeId="0" xr:uid="{40326D7B-5306-4273-99E8-E7D54CEF3230}">
      <text>
        <r>
          <rPr>
            <b/>
            <sz val="9"/>
            <color indexed="81"/>
            <rFont val="Tahoma"/>
            <family val="2"/>
          </rPr>
          <t>Adrien MARAN:</t>
        </r>
        <r>
          <rPr>
            <sz val="9"/>
            <color indexed="81"/>
            <rFont val="Tahoma"/>
            <family val="2"/>
          </rPr>
          <t xml:space="preserve">
Jury d'examen le 26 septembre 2024 à CUNAC CMA Occitanie - CFA du Tarn</t>
        </r>
      </text>
    </comment>
    <comment ref="H22" authorId="0" shapeId="0" xr:uid="{53B041DF-1F31-49A1-B87A-B71B6032C713}">
      <text>
        <r>
          <rPr>
            <b/>
            <sz val="9"/>
            <color indexed="81"/>
            <rFont val="Tahoma"/>
            <family val="2"/>
          </rPr>
          <t>Adrien MARAN:</t>
        </r>
        <r>
          <rPr>
            <sz val="9"/>
            <color indexed="81"/>
            <rFont val="Tahoma"/>
            <family val="2"/>
          </rPr>
          <t xml:space="preserve">
Worldskills (Olympiades) 17 au 19 octobre à Bordeaux + préparation concours du 14 au 16/10 à Bordeaux</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B13" authorId="0" shapeId="0" xr:uid="{1F7BBFD5-5CA8-4D77-ADD3-0F0DA147A037}">
      <text>
        <r>
          <rPr>
            <b/>
            <sz val="9"/>
            <color indexed="81"/>
            <rFont val="Tahoma"/>
            <family val="2"/>
          </rPr>
          <t>Adrien MARAN:</t>
        </r>
        <r>
          <rPr>
            <sz val="9"/>
            <color indexed="81"/>
            <rFont val="Tahoma"/>
            <family val="2"/>
          </rPr>
          <t xml:space="preserve">
Intervention de Romain le mercredi
</t>
        </r>
      </text>
    </comment>
    <comment ref="L14" authorId="0" shapeId="0" xr:uid="{CA91522F-00BB-46DA-82E8-325383C58901}">
      <text>
        <r>
          <rPr>
            <b/>
            <sz val="9"/>
            <color indexed="81"/>
            <rFont val="Tahoma"/>
            <family val="2"/>
          </rPr>
          <t>Adrien MARAN:</t>
        </r>
        <r>
          <rPr>
            <sz val="9"/>
            <color indexed="81"/>
            <rFont val="Tahoma"/>
            <family val="2"/>
          </rPr>
          <t xml:space="preserve">
Vacances du 12 au 22 novembre. Indispo
</t>
        </r>
      </text>
    </comment>
    <comment ref="AT14" authorId="0" shapeId="0" xr:uid="{B961A11B-0CEF-4DD3-94B7-3B70B75379B0}">
      <text>
        <r>
          <rPr>
            <b/>
            <sz val="9"/>
            <color indexed="81"/>
            <rFont val="Tahoma"/>
            <family val="2"/>
          </rPr>
          <t>Adrien MARAN:</t>
        </r>
        <r>
          <rPr>
            <sz val="9"/>
            <color indexed="81"/>
            <rFont val="Tahoma"/>
            <family val="2"/>
          </rPr>
          <t xml:space="preserve">
Pas de cours pour Romain Duverge le vendredi</t>
        </r>
      </text>
    </comment>
    <comment ref="X18" authorId="0" shapeId="0" xr:uid="{25348C3B-F5E6-4157-938E-AE02AA01E15F}">
      <text>
        <r>
          <rPr>
            <b/>
            <sz val="9"/>
            <color indexed="81"/>
            <rFont val="Tahoma"/>
            <family val="2"/>
          </rPr>
          <t>Adrien MARAN:</t>
        </r>
        <r>
          <rPr>
            <sz val="9"/>
            <color indexed="81"/>
            <rFont val="Tahoma"/>
            <family val="2"/>
          </rPr>
          <t xml:space="preserve">
Remplacement Jacques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X15" authorId="0" shapeId="0" xr:uid="{E74B224B-A0B8-4719-965F-CB71BFB03239}">
      <text>
        <r>
          <rPr>
            <b/>
            <sz val="9"/>
            <color indexed="81"/>
            <rFont val="Tahoma"/>
            <family val="2"/>
          </rPr>
          <t>Adrien MARAN:</t>
        </r>
        <r>
          <rPr>
            <sz val="9"/>
            <color indexed="81"/>
            <rFont val="Tahoma"/>
            <family val="2"/>
          </rPr>
          <t xml:space="preserve">
Remplacement Jacques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Adrien MARAN</author>
  </authors>
  <commentList>
    <comment ref="Q12" authorId="0" shapeId="0" xr:uid="{7A9EE59D-4E53-4B26-A2FA-B5AD38E8A5DA}">
      <text>
        <r>
          <rPr>
            <b/>
            <sz val="9"/>
            <color indexed="81"/>
            <rFont val="Tahoma"/>
            <family val="2"/>
          </rPr>
          <t>Adrien MARAN:</t>
        </r>
        <r>
          <rPr>
            <sz val="9"/>
            <color indexed="81"/>
            <rFont val="Tahoma"/>
            <family val="2"/>
          </rPr>
          <t xml:space="preserve">
Semaine 9 reportée à la semaine 20 annulé. La positionner entre septembre et novembre 2024</t>
        </r>
      </text>
    </comment>
    <comment ref="AU15" authorId="0" shapeId="0" xr:uid="{79F5DDA4-B1CA-451F-B59B-D320502256B2}">
      <text>
        <r>
          <rPr>
            <b/>
            <sz val="9"/>
            <color indexed="81"/>
            <rFont val="Tahoma"/>
            <family val="2"/>
          </rPr>
          <t>Adrien MARAN:</t>
        </r>
        <r>
          <rPr>
            <sz val="9"/>
            <color indexed="81"/>
            <rFont val="Tahoma"/>
            <family val="2"/>
          </rPr>
          <t xml:space="preserve">
Montage EDT 1/2 journée 4h BAC + 1/2 journée libre d'enseignement</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<sst xmlns="http://schemas.openxmlformats.org/spreadsheetml/2006/main" count="4595" uniqueCount="847">
  <si>
    <t>DISCIPLINE</t>
  </si>
  <si>
    <t>NOM</t>
  </si>
  <si>
    <t>PRENOM</t>
  </si>
  <si>
    <t>TE</t>
  </si>
  <si>
    <t>REF</t>
  </si>
  <si>
    <t>Tx Contractuel</t>
  </si>
  <si>
    <t>Français
Histoire Géographie
PSE</t>
  </si>
  <si>
    <t>DESPONS</t>
  </si>
  <si>
    <t>PASCALE</t>
  </si>
  <si>
    <t>DETHU</t>
  </si>
  <si>
    <t>ISABELLE</t>
  </si>
  <si>
    <t>LAFITTE</t>
  </si>
  <si>
    <t>CORINE</t>
  </si>
  <si>
    <t>MUNSCH</t>
  </si>
  <si>
    <t>MICHEL</t>
  </si>
  <si>
    <t>TENAUD</t>
  </si>
  <si>
    <t>ANNE</t>
  </si>
  <si>
    <t>SEUBE</t>
  </si>
  <si>
    <t>VIRGINIE</t>
  </si>
  <si>
    <t>BEYRIERE</t>
  </si>
  <si>
    <t>LAURENT</t>
  </si>
  <si>
    <t>LABARBE</t>
  </si>
  <si>
    <t>FABIEN</t>
  </si>
  <si>
    <t>ESCOUBES</t>
  </si>
  <si>
    <t>CHRISTINE</t>
  </si>
  <si>
    <t>DUCOS</t>
  </si>
  <si>
    <t>AURELIE</t>
  </si>
  <si>
    <t>CHAPUT</t>
  </si>
  <si>
    <t>CORALIE</t>
  </si>
  <si>
    <t>FAUTHOUX</t>
  </si>
  <si>
    <t>EMMANUELLE</t>
  </si>
  <si>
    <t>MARES</t>
  </si>
  <si>
    <t>DELPHINE</t>
  </si>
  <si>
    <t>MALET</t>
  </si>
  <si>
    <t>CAROLINE</t>
  </si>
  <si>
    <t>SALOM</t>
  </si>
  <si>
    <t>SEVERINE</t>
  </si>
  <si>
    <t>MARION</t>
  </si>
  <si>
    <t>PERROT</t>
  </si>
  <si>
    <t>AUDREY</t>
  </si>
  <si>
    <t>LALANNE</t>
  </si>
  <si>
    <t>FREDERIC</t>
  </si>
  <si>
    <t>VERA</t>
  </si>
  <si>
    <t>LUCIE</t>
  </si>
  <si>
    <t>CELAS</t>
  </si>
  <si>
    <t>MARINE</t>
  </si>
  <si>
    <t>LASSALLE</t>
  </si>
  <si>
    <t>REMI</t>
  </si>
  <si>
    <t>GAUBAN</t>
  </si>
  <si>
    <t>SEBASTIEN</t>
  </si>
  <si>
    <t>BOUDINEAU</t>
  </si>
  <si>
    <t>ESTELLE</t>
  </si>
  <si>
    <t>CLAVE</t>
  </si>
  <si>
    <t>MIREILLE</t>
  </si>
  <si>
    <t>MERINO</t>
  </si>
  <si>
    <t>MANUEL</t>
  </si>
  <si>
    <t>LE GEAY</t>
  </si>
  <si>
    <t>LASSERRE-VENTURA</t>
  </si>
  <si>
    <t>CATHERINE</t>
  </si>
  <si>
    <t>PROF ECO</t>
  </si>
  <si>
    <t>PROF Français</t>
  </si>
  <si>
    <t>PROF ANGLAIS</t>
  </si>
  <si>
    <t>CAP</t>
  </si>
  <si>
    <t>CAP 2</t>
  </si>
  <si>
    <t>BAC 2de</t>
  </si>
  <si>
    <t>BAC 1ere</t>
  </si>
  <si>
    <t>BAC TEL</t>
  </si>
  <si>
    <t>BTS</t>
  </si>
  <si>
    <t>BTS 2</t>
  </si>
  <si>
    <t>BP</t>
  </si>
  <si>
    <t>BP2</t>
  </si>
  <si>
    <t>MC</t>
  </si>
  <si>
    <t>BTM 1</t>
  </si>
  <si>
    <t>BTM 2</t>
  </si>
  <si>
    <t>TITRE MA</t>
  </si>
  <si>
    <t>TITRE TEAVA</t>
  </si>
  <si>
    <t>CQP PC</t>
  </si>
  <si>
    <t>1ere annee</t>
  </si>
  <si>
    <t>Alim</t>
  </si>
  <si>
    <t>Soin service</t>
  </si>
  <si>
    <t>Meca</t>
  </si>
  <si>
    <t>CAP 2eme</t>
  </si>
  <si>
    <t>BAC TLE</t>
  </si>
  <si>
    <t>BTS 1</t>
  </si>
  <si>
    <t>BP 1</t>
  </si>
  <si>
    <t>BP 2</t>
  </si>
  <si>
    <t>FRANCAIS</t>
  </si>
  <si>
    <t>HISTOIRE-GEO</t>
  </si>
  <si>
    <t>PSE</t>
  </si>
  <si>
    <t>MATHS</t>
  </si>
  <si>
    <t>PHYS-CHIMIE</t>
  </si>
  <si>
    <t>EPS</t>
  </si>
  <si>
    <t>ARTS APPLIQUES</t>
  </si>
  <si>
    <t>ECO-DROIT</t>
  </si>
  <si>
    <t>L.V A</t>
  </si>
  <si>
    <t>L.V E</t>
  </si>
  <si>
    <t>GESTION-COMPTA</t>
  </si>
  <si>
    <t>SCIENCES APPLIQUEES</t>
  </si>
  <si>
    <t>BOTANIQUE</t>
  </si>
  <si>
    <t>INFORMATIQUE</t>
  </si>
  <si>
    <t>HISTOIRE DE L'ART</t>
  </si>
  <si>
    <t>BIOLOGIE</t>
  </si>
  <si>
    <t>Heures totales/matière</t>
  </si>
  <si>
    <t>ETP 700h</t>
  </si>
  <si>
    <t>ETP 750h</t>
  </si>
  <si>
    <t>JULICH</t>
  </si>
  <si>
    <t>FLE</t>
  </si>
  <si>
    <t>TALLONNEAU</t>
  </si>
  <si>
    <t>VENTURA</t>
  </si>
  <si>
    <t>LAUDET</t>
  </si>
  <si>
    <t>ALDRIDGE</t>
  </si>
  <si>
    <t>PRUVOT</t>
  </si>
  <si>
    <t>TS NIVEAUX</t>
  </si>
  <si>
    <t>CAP-BAC</t>
  </si>
  <si>
    <t>OPTION</t>
  </si>
  <si>
    <t>OPTION SECONDAIRE</t>
  </si>
  <si>
    <t>TABLEAU 2023-2024 VISITES EN ENTREPRISE</t>
  </si>
  <si>
    <t>MOIS</t>
  </si>
  <si>
    <t>SEPTEMBRE</t>
  </si>
  <si>
    <t>OCTOBRE</t>
  </si>
  <si>
    <t>NOVEMBRE</t>
  </si>
  <si>
    <t>DÉCEMBRE</t>
  </si>
  <si>
    <t>JANVIER</t>
  </si>
  <si>
    <t>FÉVRIER</t>
  </si>
  <si>
    <t>MARS</t>
  </si>
  <si>
    <t>AVRIL</t>
  </si>
  <si>
    <t>MAI</t>
  </si>
  <si>
    <t>JUIN</t>
  </si>
  <si>
    <t>JUILLET</t>
  </si>
  <si>
    <t>PERIODES</t>
  </si>
  <si>
    <t>SEMAINES</t>
  </si>
  <si>
    <t>Jours</t>
  </si>
  <si>
    <t>Heures</t>
  </si>
  <si>
    <t>Olympiades</t>
  </si>
  <si>
    <t>Jours fériés Lycée</t>
  </si>
  <si>
    <t>Jours fériés</t>
  </si>
  <si>
    <t>TE Rectifié</t>
  </si>
  <si>
    <t>Validé</t>
  </si>
  <si>
    <t>PASCALE DESPONS</t>
  </si>
  <si>
    <t>H &gt; 24h</t>
  </si>
  <si>
    <t>H &lt; 14</t>
  </si>
  <si>
    <t>Entre 700 et 756</t>
  </si>
  <si>
    <t>ISABELLE DETHU</t>
  </si>
  <si>
    <t>Entre 756 et 861</t>
  </si>
  <si>
    <t>CORINE LAFITTE</t>
  </si>
  <si>
    <t>&gt; 861</t>
  </si>
  <si>
    <t>MICHEL MUNSCH</t>
  </si>
  <si>
    <t>ANNE-SOPHIE TENAUD</t>
  </si>
  <si>
    <t>Pas de visites et pas de CCF</t>
  </si>
  <si>
    <t>VIRGINIE SEUBE</t>
  </si>
  <si>
    <t>Pas de visites mais CCF</t>
  </si>
  <si>
    <t>PROF PSE</t>
  </si>
  <si>
    <t>LAURENT BEYRIERE</t>
  </si>
  <si>
    <t>Pas de CCF mais visites</t>
  </si>
  <si>
    <t>FABIEN LABARBE</t>
  </si>
  <si>
    <t>Visites et CCF</t>
  </si>
  <si>
    <t>CHRISTINE ESCOUBES</t>
  </si>
  <si>
    <t>Nouveau professeur</t>
  </si>
  <si>
    <t>650 - 700</t>
  </si>
  <si>
    <t>AURELIE DUCOS</t>
  </si>
  <si>
    <t>CORALIE CHAPUT</t>
  </si>
  <si>
    <t>EMMANUELLE FAUTHOUX</t>
  </si>
  <si>
    <t>DELPHINE MARES</t>
  </si>
  <si>
    <t>CAROLINE MALET</t>
  </si>
  <si>
    <t>SEVERINE SALOM</t>
  </si>
  <si>
    <t>CHRISTINE MARION</t>
  </si>
  <si>
    <t>ELODIE PRUVOT</t>
  </si>
  <si>
    <t>FREDERIC LALANNE</t>
  </si>
  <si>
    <t>MARIE LAUDET</t>
  </si>
  <si>
    <t>RACHAEL ALDRIDGE</t>
  </si>
  <si>
    <t>H &lt; 15</t>
  </si>
  <si>
    <t>REMI LASSALLE</t>
  </si>
  <si>
    <t>SEBASTIEN GAUBAN</t>
  </si>
  <si>
    <t>ESTELLE BOUDINEAU</t>
  </si>
  <si>
    <t>MIREILLE CLAVE</t>
  </si>
  <si>
    <t>MANUEL MERINO</t>
  </si>
  <si>
    <t>CATHERINE LASSERRE-VENTURA</t>
  </si>
  <si>
    <t>CERISE JÜLICH</t>
  </si>
  <si>
    <t>Nbre de sem &gt; 26h</t>
  </si>
  <si>
    <t>Ajouter en action 
Décharge syndicale pour Manu
FACE A FACE AUTRE PUBLIC pour les amorces de parcours</t>
  </si>
  <si>
    <t>Filière mécanique</t>
  </si>
  <si>
    <t>Rabah Delacherie</t>
  </si>
  <si>
    <t>Roger Laurent</t>
  </si>
  <si>
    <t>Julien Canon</t>
  </si>
  <si>
    <t>Philippe Buston</t>
  </si>
  <si>
    <t>Jean Pierre Castera</t>
  </si>
  <si>
    <t>Jacques Gagnebé</t>
  </si>
  <si>
    <t>TE + COEFF + 
ACT</t>
  </si>
  <si>
    <t>H &lt; 1435</t>
  </si>
  <si>
    <t>H 756 %</t>
  </si>
  <si>
    <t>H 680 %</t>
  </si>
  <si>
    <t>H 1435 %</t>
  </si>
  <si>
    <t>H &lt; 22</t>
  </si>
  <si>
    <t>H &gt; 24</t>
  </si>
  <si>
    <t>H &gt; 43</t>
  </si>
  <si>
    <t>H Visites</t>
  </si>
  <si>
    <t>H Action</t>
  </si>
  <si>
    <t>Pascale Despons</t>
  </si>
  <si>
    <t>Isabelle Dethu</t>
  </si>
  <si>
    <t>Corine Lafitte</t>
  </si>
  <si>
    <t>Virginie Seube</t>
  </si>
  <si>
    <t>Michel Munsch</t>
  </si>
  <si>
    <t>Anne-Sophie Tenaud</t>
  </si>
  <si>
    <t>AOUT</t>
  </si>
  <si>
    <t>Evenement (Concours, jour banalisé…)</t>
  </si>
  <si>
    <t>JULIEN.C</t>
  </si>
  <si>
    <t>PHILIPPE.B</t>
  </si>
  <si>
    <t>JEAN-PIERRE.C</t>
  </si>
  <si>
    <t>RABAH.D</t>
  </si>
  <si>
    <t>PROF MECA</t>
  </si>
  <si>
    <t>ROGER.L</t>
  </si>
  <si>
    <t>ERIC.D</t>
  </si>
  <si>
    <t>PIERRE.C</t>
  </si>
  <si>
    <t>H &lt; 16</t>
  </si>
  <si>
    <t>JACQUES.G</t>
  </si>
  <si>
    <t>ROMAIN.D</t>
  </si>
  <si>
    <t>Visites, CCF et action promotion ou spécifique</t>
  </si>
  <si>
    <t>&lt; 650</t>
  </si>
  <si>
    <t>Entre 650 et 756</t>
  </si>
  <si>
    <t>Entre 757 et 861</t>
  </si>
  <si>
    <t>NICOLAS;P (SANS BTS VTR)</t>
  </si>
  <si>
    <t>PROF-MECA 2</t>
  </si>
  <si>
    <t>Sous charge</t>
  </si>
  <si>
    <t>Heures supplémentaires prévisionnelles</t>
  </si>
  <si>
    <t>Validé par Frédéric Bouyssi le 21/05/2024 max 300 heures supplémentaires</t>
  </si>
  <si>
    <t>Ok suite réunion du 21/06/2024</t>
  </si>
  <si>
    <t>PROF DE PRATIQUE (TITULAIRE OU CDD)</t>
  </si>
  <si>
    <t>FORMATEUR</t>
  </si>
  <si>
    <t>Nicolas Poitevin (sans BTS VTR)</t>
  </si>
  <si>
    <t>Prof Meca</t>
  </si>
  <si>
    <t>Prof Meca 2</t>
  </si>
  <si>
    <t>Samuel MERVEAUX</t>
  </si>
  <si>
    <t>H &lt; 1435*</t>
  </si>
  <si>
    <t>H 700 (%)</t>
  </si>
  <si>
    <t>H 861(%)</t>
  </si>
  <si>
    <t>H 1435 (%)</t>
  </si>
  <si>
    <t>H = 0</t>
  </si>
  <si>
    <t>Complement TE</t>
  </si>
  <si>
    <t>Formation CFR</t>
  </si>
  <si>
    <t>H action 
2023-2024</t>
  </si>
  <si>
    <t>H action 
2023-2025</t>
  </si>
  <si>
    <r>
      <t xml:space="preserve">* </t>
    </r>
    <r>
      <rPr>
        <b/>
        <sz val="10"/>
        <color theme="4" tint="-0.249977111117893"/>
        <rFont val="Arial"/>
        <family val="2"/>
      </rPr>
      <t>si le résultat est</t>
    </r>
    <r>
      <rPr>
        <sz val="10"/>
        <color theme="4" tint="-0.249977111117893"/>
        <rFont val="Arial"/>
        <family val="2"/>
      </rPr>
      <t xml:space="preserve"> </t>
    </r>
    <r>
      <rPr>
        <b/>
        <sz val="10"/>
        <color theme="4" tint="-0.249977111117893"/>
        <rFont val="Arial"/>
        <family val="2"/>
      </rPr>
      <t>positif</t>
    </r>
    <r>
      <rPr>
        <sz val="10"/>
        <color theme="1"/>
        <rFont val="Arial"/>
        <family val="2"/>
      </rPr>
      <t xml:space="preserve"> : sous charge / </t>
    </r>
    <r>
      <rPr>
        <b/>
        <sz val="10"/>
        <color rgb="FFFF0000"/>
        <rFont val="Arial"/>
        <family val="2"/>
      </rPr>
      <t>si le résultat est négatif</t>
    </r>
    <r>
      <rPr>
        <sz val="10"/>
        <color theme="1"/>
        <rFont val="Arial"/>
        <family val="2"/>
      </rPr>
      <t xml:space="preserve"> : heures supplémentaires</t>
    </r>
  </si>
  <si>
    <t>heures supplémentaires prévisionnelles</t>
  </si>
  <si>
    <t>PROF DE PRATIQUE (VACATAIRE)</t>
  </si>
  <si>
    <t>PROF D'ENSEIGNEMENT GENERAL (TITULAIRE OU CDD)</t>
  </si>
  <si>
    <t>Romain DUVERGE</t>
  </si>
  <si>
    <t>Eric DECHAUMET</t>
  </si>
  <si>
    <t>Pierre CARRE</t>
  </si>
  <si>
    <t>Prof PSE (MOBILITE)</t>
  </si>
  <si>
    <t>H 861 (%)</t>
  </si>
  <si>
    <t>H 756 (%)</t>
  </si>
  <si>
    <t>H &lt; 23</t>
  </si>
  <si>
    <t>Heures de vacation</t>
  </si>
  <si>
    <t>Remplacement eric + Pierre le 02/10 par Jean-Pierre Castera 7h</t>
  </si>
  <si>
    <t>Remplacement S43 : prof carrosserie par Jacques Gagnebe</t>
  </si>
  <si>
    <t>PASCALE DESPONS PROF REFERENTE DES M11 VP + CARR</t>
  </si>
  <si>
    <t>OBJECTIF 2024-2025 :</t>
  </si>
  <si>
    <t>Etre force de proposition dans le cadre de projet pédagogique en cours de Français et/ou histoire-géographie.</t>
  </si>
  <si>
    <t>Total</t>
  </si>
  <si>
    <t>Ref</t>
  </si>
  <si>
    <t>Heures/Jours fériés Lycée</t>
  </si>
  <si>
    <t>Heures/Jours fériés</t>
  </si>
  <si>
    <t>CAP M11 VP + CARR
Français</t>
  </si>
  <si>
    <t>CAP M11 VP + CARR
Histoire Géographie</t>
  </si>
  <si>
    <t>CAP M11 VP + CARR
Régulation pédagogique</t>
  </si>
  <si>
    <t>CAP M12 VP + EV
Français</t>
  </si>
  <si>
    <t>CAP M12 VP + EV
Histoire Géographie</t>
  </si>
  <si>
    <t>CAP M21 VP + CARR
Français</t>
  </si>
  <si>
    <t>CAP M21 VP + CARR
Histoire Géographie</t>
  </si>
  <si>
    <t>CAP M22 VP + EV
Histoire Géogrpahie</t>
  </si>
  <si>
    <t>BAC M31 VP + VTR
Histoire - Géographie</t>
  </si>
  <si>
    <t>BAC M32 VP + EV
Histoire Géographie</t>
  </si>
  <si>
    <t>BAC M41 VP + VTR
Français</t>
  </si>
  <si>
    <t>BAC M41 VP + VTR
Histoire - Géographie</t>
  </si>
  <si>
    <t>BAC M42 VP + EV
Français</t>
  </si>
  <si>
    <t>BAC M42 VP + EV
Histoire - Géographie</t>
  </si>
  <si>
    <t>BAC M51 VP + VTR
Français</t>
  </si>
  <si>
    <t>BAC M51 VP + VTR
Histoire - Géographie</t>
  </si>
  <si>
    <t>BAC M52 VP + EV
Français</t>
  </si>
  <si>
    <t>BAC M52 VP + EV
Histoire - Géographie</t>
  </si>
  <si>
    <t>TE Hebdomadaire</t>
  </si>
  <si>
    <t>ACTION</t>
  </si>
  <si>
    <t>Concours et préparation</t>
  </si>
  <si>
    <t>Developpement/Forums/Salons/Colleges</t>
  </si>
  <si>
    <t>Conseil de classe</t>
  </si>
  <si>
    <t>Deplacement</t>
  </si>
  <si>
    <t>Entretien professionnel</t>
  </si>
  <si>
    <t>Examen à l'extérieur</t>
  </si>
  <si>
    <t>Examen correction d'examens (copie)</t>
  </si>
  <si>
    <t>Examen interne - jury d'examen ponctuel (interne)</t>
  </si>
  <si>
    <t>Examen préparation et sujets d'examens</t>
  </si>
  <si>
    <t>Examen surveillance examens (écrit)</t>
  </si>
  <si>
    <t>Examen commission choix de sujets</t>
  </si>
  <si>
    <t>CCF passation d'oraux sujet CCF</t>
  </si>
  <si>
    <t>CCF preparation et sujets d'examens CCF</t>
  </si>
  <si>
    <t>CQP Evaluation Bloc de competences</t>
  </si>
  <si>
    <t>Journée portes ouvertes</t>
  </si>
  <si>
    <t>Mobilité</t>
  </si>
  <si>
    <t>Amorce de parcours</t>
  </si>
  <si>
    <t>Professeur référent Action / Mission</t>
  </si>
  <si>
    <t>Professeur référent groupe - 
Réunion spécifique</t>
  </si>
  <si>
    <t>Réunion</t>
  </si>
  <si>
    <t>Réunion pédagogique</t>
  </si>
  <si>
    <t>Visite d'entreprise</t>
  </si>
  <si>
    <t>Visite d'entreprise avec évaluation</t>
  </si>
  <si>
    <t>Visite d'entreprise avec évaluation - 
Complément TPC</t>
  </si>
  <si>
    <t>Complément TE 14h</t>
  </si>
  <si>
    <t>Suivi formation contact téléphonique</t>
  </si>
  <si>
    <t>Absence légale formation continue</t>
  </si>
  <si>
    <t>Absence legale jours férié</t>
  </si>
  <si>
    <t>Absence legale maladie</t>
  </si>
  <si>
    <t>absence legale grève</t>
  </si>
  <si>
    <t>Absence congé maternité/paternité</t>
  </si>
  <si>
    <t>Total ACTION</t>
  </si>
  <si>
    <t>TOTAL TE + TPC + Coeff</t>
  </si>
  <si>
    <t>VIRGINIE SEUBE PROF REFERENTE DES A14 - M12 VP - EV</t>
  </si>
  <si>
    <t>Organiser le travail numérique pur répondre aux exigences de Qualiopi
Prévoir des temps de concertation, entre Virginie et le RUP, au travers des outils numériques afin de répondre aux exigences Qualiopi (classement, organisation des fichiers...)</t>
  </si>
  <si>
    <t>A12 CAP Boucher Boulanger 
Français</t>
  </si>
  <si>
    <t>A14 CAP Boulanger Pâtissier 
Français</t>
  </si>
  <si>
    <t>A14 CAP Boulanger Pâtissier 
Régulation pédagogique</t>
  </si>
  <si>
    <t>A22 CAP Boucher Boulanger 
Français</t>
  </si>
  <si>
    <t>A23 CAP Boucher Pâtissier 
Français</t>
  </si>
  <si>
    <t>A24 CAP Pâtissier 
Français</t>
  </si>
  <si>
    <t>A40 BP Boulanger Expression 
Français</t>
  </si>
  <si>
    <t>A50 BP Boulanger Expression 
Français</t>
  </si>
  <si>
    <t>M12 VP + EV
PSE</t>
  </si>
  <si>
    <t>M12 VP + EV
Régulation pédagogique</t>
  </si>
  <si>
    <t>CAP M22 VP + EV
Français</t>
  </si>
  <si>
    <t>M31 VP + VTR
Français</t>
  </si>
  <si>
    <t>BAC M32 VP + EV
Français</t>
  </si>
  <si>
    <t>V21 
FRANCAIS</t>
  </si>
  <si>
    <t>F21
Français</t>
  </si>
  <si>
    <t>BM 3H
BLOC ENTREPREUNARIAT</t>
  </si>
  <si>
    <t>SFA PA CAP Boucher 
PSE</t>
  </si>
  <si>
    <t>SFA PA CAP Pâtissier 
PSE</t>
  </si>
  <si>
    <t>F11 
PSE</t>
  </si>
  <si>
    <t>F21 
PSE</t>
  </si>
  <si>
    <t>PERIODES EVALUATION CCF FRANÇAIS ECRIT</t>
  </si>
  <si>
    <t>CCF ECRIT FRANÇAIS + ORAL DE FRANÇAIS EN PLUS (15 minutes par apprenant)</t>
  </si>
  <si>
    <t>Participer à l'élaboration de supports et de formation en science physique pour la formation Titre TEAVA.
Se conformer à la démarche de formalisation portée par la certification Qualiopi</t>
  </si>
  <si>
    <t>BAC M41 VP + VTR
Mathématiques</t>
  </si>
  <si>
    <t>BAC M41 VP
Physique Chimie</t>
  </si>
  <si>
    <t>BAC M41 VTR
Physique Chimie</t>
  </si>
  <si>
    <t>BAC M42 VP + EV
Mathématiques</t>
  </si>
  <si>
    <t>BAC M42 VP
Physique Chimie</t>
  </si>
  <si>
    <t>BAC M42 EV
Physique Chimie</t>
  </si>
  <si>
    <t>BAC M51 VP + VTR
Mathématiques</t>
  </si>
  <si>
    <t>BAC M51 VP
Physique Chimie</t>
  </si>
  <si>
    <t>BAC M51 VTR
Physique Chimie</t>
  </si>
  <si>
    <t>BAC M52 VP + VTR
Mathématiques</t>
  </si>
  <si>
    <t>BAC M52 VP
Physique Chimie</t>
  </si>
  <si>
    <t>BAC M52 VTR
Physique Chimie</t>
  </si>
  <si>
    <t>BTS M611 VP
Physique Chimie</t>
  </si>
  <si>
    <t>BTS M711 + M712 VP
Physique Chimie</t>
  </si>
  <si>
    <t>BTS M711 VP - Groupe 1
Physique Chimie</t>
  </si>
  <si>
    <t>BTS M712 VP Groupe 2
Physique Chimie</t>
  </si>
  <si>
    <t>TFP TEAVA
Connaissance Scientifique</t>
  </si>
  <si>
    <t>BAC M31
Mathématiques
Régul remplacement Anne-Sophie</t>
  </si>
  <si>
    <t>CAP M24 PEINTURE
Mathématiques
Régul Anne-Sophie</t>
  </si>
  <si>
    <t>PERIODES EVALUATION CCF</t>
  </si>
  <si>
    <t>MYLENE CALDATO</t>
  </si>
  <si>
    <t>Prise en main des outils numériques et des tâches administratives dans le cadre de Qualiopi
Elaborer certaines progressions pédagogiques en concertation avec le RUP</t>
  </si>
  <si>
    <t>CAP M11 VP + CARR
PSE</t>
  </si>
  <si>
    <t>CAP M21 VP + Carr
 PSE</t>
  </si>
  <si>
    <t>M22 VP + EV
PSE</t>
  </si>
  <si>
    <t>M31 VP + VTR
PSE</t>
  </si>
  <si>
    <t>BAC M32 VP + EV
PSE</t>
  </si>
  <si>
    <t>BAC M41 VP + VTR
PSE</t>
  </si>
  <si>
    <t>BAC M42 VP + EV
PSE</t>
  </si>
  <si>
    <t>BAC M52 VP + EV
PSE</t>
  </si>
  <si>
    <t>BAC M51 VP + M51 VTR
PSE</t>
  </si>
  <si>
    <t>A11 CAP Boulanger Pâtissier PSE</t>
  </si>
  <si>
    <t>A12 CAP Boucher Boulanger PSE</t>
  </si>
  <si>
    <t>A13 CAP Boucher Pâtissier PSE</t>
  </si>
  <si>
    <t>A14 CAP Boulanger Pâtissier PSE</t>
  </si>
  <si>
    <t>A21 CAP Boulanger Pâtissier PSE</t>
  </si>
  <si>
    <t>A23 CAP Boucher Pâtissier PSE</t>
  </si>
  <si>
    <t>A22 CAP Boulanger Boucher PSE</t>
  </si>
  <si>
    <t>A24 CAP Pâtissier PSE</t>
  </si>
  <si>
    <t>V12 PSE 2H</t>
  </si>
  <si>
    <t>V21 PSE 2H</t>
  </si>
  <si>
    <t>V22 PSE 2H</t>
  </si>
  <si>
    <t>V31 PSE 2H</t>
  </si>
  <si>
    <t>V41 PSE 2H</t>
  </si>
  <si>
    <t>V51 PSE 2H</t>
  </si>
  <si>
    <t>S11 PSE 2H</t>
  </si>
  <si>
    <t>S21 PSE 2H</t>
  </si>
  <si>
    <t>SFA PA F PSE 1H</t>
  </si>
  <si>
    <t>SFA PA Boulanger PSE</t>
  </si>
  <si>
    <t>FORMATION FPA PEDA
15 au 17 octobre
10 et 12 décembre</t>
  </si>
  <si>
    <t>Organiser le Sharepoint "mes supports" dans le cadre de Qualiopi.
Harmoniser les supports pédagogiques avec une seule trame en concertation avec le RUP.</t>
  </si>
  <si>
    <t>BTS M61 VP
Mathématiques</t>
  </si>
  <si>
    <t>BTS M71 VP
Mathématiques</t>
  </si>
  <si>
    <t>BTS M711 VP
Mathématiques</t>
  </si>
  <si>
    <t>BTS M712 VP
Mathématiques</t>
  </si>
  <si>
    <t>CAP M12 EV
AFS</t>
  </si>
  <si>
    <t>CAP M21 VP
AFS</t>
  </si>
  <si>
    <t>CAP M22 EV
AFS</t>
  </si>
  <si>
    <t>BAC M31 VP + VTR
AFS</t>
  </si>
  <si>
    <t>BAC M32 VP + EV
AFS</t>
  </si>
  <si>
    <t>BAC M41 VP + VTR
AFS</t>
  </si>
  <si>
    <t>BAC M42 VP + EV
AFS</t>
  </si>
  <si>
    <t>BAC M51 VP + VTR
AFS</t>
  </si>
  <si>
    <t>BAC M51 VP
Co-intervention Dossier U32 - P.B</t>
  </si>
  <si>
    <t>BAC M51 VTR
Co-intervention Dossier U32 - N.P</t>
  </si>
  <si>
    <t>BAC M52 VP + EV
AFS</t>
  </si>
  <si>
    <t>BAC M52 VP
Co-intervention Dossier U32 - Prof méca</t>
  </si>
  <si>
    <t>BAC M52 EV
Co-intervention Dossier U32 - R.L</t>
  </si>
  <si>
    <t>BTS M61 VP
Analyse des sytèmes</t>
  </si>
  <si>
    <t>BTS M611 VP
Co-intervention avec Eric Dechaumet</t>
  </si>
  <si>
    <t>BTS M711 + 712 VP
Analyse des sytèmes</t>
  </si>
  <si>
    <t>BTS M711 VP
Co-intervention avec  Eric Dechaumet</t>
  </si>
  <si>
    <t>BTS M712 VP
Co-intervention avec Nicolas Poitevin</t>
  </si>
  <si>
    <t>Se conformer à la démarche de formalisation portée par la certification Qualiopi.
Concevoir des CCF en concertation avec le RUP.</t>
  </si>
  <si>
    <t>A11 CAP Boulanger Physique</t>
  </si>
  <si>
    <t>A12 CAP Boucher Boulanger Mathématiques</t>
  </si>
  <si>
    <t>A12 CAP Boucher Physique</t>
  </si>
  <si>
    <t xml:space="preserve">A13 CAP Boucher Physique </t>
  </si>
  <si>
    <t>A14 CAP Boulanger Pâtissier Mathématiques</t>
  </si>
  <si>
    <t>A14 CAP Boulanger Physique</t>
  </si>
  <si>
    <t>A21 CAP Boulanger Pâtissier Mathématiques</t>
  </si>
  <si>
    <t xml:space="preserve">A21 CAP Boulanger Physique </t>
  </si>
  <si>
    <t>A22 CAP  Boulanger Physique</t>
  </si>
  <si>
    <t>A23 CAP Pâtissier Physique</t>
  </si>
  <si>
    <t>A24 CAP  Pâtissier Mathématiques</t>
  </si>
  <si>
    <t>A24 CAP Pâtissier Physique</t>
  </si>
  <si>
    <t>V11 PHYSIQUE 2H</t>
  </si>
  <si>
    <t>V122 PHYSIQUE 2H</t>
  </si>
  <si>
    <t>V21 PHYSIQUE 2H</t>
  </si>
  <si>
    <t>V222 PHYSIQUE 2H</t>
  </si>
  <si>
    <t>S11 E PHYSIQUE 2H</t>
  </si>
  <si>
    <t>S21 E PHYSIQUE 2H</t>
  </si>
  <si>
    <t>CAP M11 VP + CARR
Mathématiques</t>
  </si>
  <si>
    <t>CAP M11 VP
Science Physique</t>
  </si>
  <si>
    <t>CAP M12 VP + CARR
Mathématiques</t>
  </si>
  <si>
    <t>CAP M12 CARR
Science Physique</t>
  </si>
  <si>
    <t>CAP M24 PEINTURE
Mathématiques</t>
  </si>
  <si>
    <t>CAP M21 VP
Physique - chimie</t>
  </si>
  <si>
    <t>CAP M22 EV
Physique - chimie</t>
  </si>
  <si>
    <t>BAC M31
Mathématiques</t>
  </si>
  <si>
    <t>BAC M32 
Mathématiques</t>
  </si>
  <si>
    <t>CQP PC
Science physique</t>
  </si>
  <si>
    <t>TITRE MA 2024-2025
Science Physique</t>
  </si>
  <si>
    <t>Etre force de proposition dans le cadre de projet pédagogique en cours de Mathématiques et/ou science physique.
Concevoir un nouveau support en mathématiques ou science, physique  en concertation avec le RUP.</t>
  </si>
  <si>
    <t>A11 CAP Boulanger Pâtissier Mathématiques</t>
  </si>
  <si>
    <t xml:space="preserve">A11 CAP Pâtissier 
Physique </t>
  </si>
  <si>
    <t>A12 CAP Boulanger 
Physique</t>
  </si>
  <si>
    <t xml:space="preserve">A13 CAP Boucher Pâtissier 
Mathématiques </t>
  </si>
  <si>
    <t xml:space="preserve">A13 CAP Pâtissier 
Physique </t>
  </si>
  <si>
    <t xml:space="preserve">A14 CAP Pâtissier 
Physique </t>
  </si>
  <si>
    <t xml:space="preserve">A21 CAP Pâtissier 
Physique </t>
  </si>
  <si>
    <t>A22 CAP Boucher Boulanger Mathématiques</t>
  </si>
  <si>
    <t>A22 CAP Boucher 
Physique</t>
  </si>
  <si>
    <t>A23 CAP Boucher Pâtissier 
Mathématiques</t>
  </si>
  <si>
    <t>A23 CAP Boucher 
Physique</t>
  </si>
  <si>
    <t>S11 C 
PHYSIQUE</t>
  </si>
  <si>
    <t>S21 C 
PHYSIQUE</t>
  </si>
  <si>
    <t>S11 C+E
Mathématiques</t>
  </si>
  <si>
    <t>S21 C+E 
Mathématiques</t>
  </si>
  <si>
    <t>CAP M21 VP + CARR
Mathématiques</t>
  </si>
  <si>
    <t>CAP M21 CARR
Physique - chimie</t>
  </si>
  <si>
    <t>CAP M22 VP - EV
Mathématiques</t>
  </si>
  <si>
    <t>CAP M22 VP
Physique - chimie</t>
  </si>
  <si>
    <t>CAP M12 VP
Science Physique</t>
  </si>
  <si>
    <t>CAP M11 CARR
Science Physique</t>
  </si>
  <si>
    <t>M31 VP
Physique - chimie</t>
  </si>
  <si>
    <t>M31 VTR
Physique - chimie</t>
  </si>
  <si>
    <t>M32 VP
Physique - chimie</t>
  </si>
  <si>
    <t>M32 EV
Physique - chimie</t>
  </si>
  <si>
    <t>BAC M42 VP + EV
Mathématiques
Régul remplacement Corine Lafitte</t>
  </si>
  <si>
    <t>CAP M11 VP + CARR
Mathématiques
Régul remplacement Anne-Sophie</t>
  </si>
  <si>
    <t>CAP M12 VP + CARR
Mathématiques
Régul remplacement Anne-Sophie</t>
  </si>
  <si>
    <t>Réaliser l'inventaire de l'ensemble de l'outillage et des véhicules pédagogiques. 
Réaliser un plan d'investissement à court, moyen et long terme pour le renouvellement et l'achat de nouveau matériel au Lycée en concertation avec le RUP.</t>
  </si>
  <si>
    <t>BAC M31 VP - P.BT
Pratique</t>
  </si>
  <si>
    <t>BAC M31 VP - P.BT
Technologie</t>
  </si>
  <si>
    <t>BAC M31 VP - P.BT
Régulation pédagogique</t>
  </si>
  <si>
    <t>BAC M41 VP
Technologie</t>
  </si>
  <si>
    <t>BAC M41 VP
Pratique</t>
  </si>
  <si>
    <t>BAC M41 VP
Chef d'œuvre</t>
  </si>
  <si>
    <t>BAC M41 VP
Régulation pédagogique</t>
  </si>
  <si>
    <t>BAC M51 VP
Technologie</t>
  </si>
  <si>
    <t>BAC M51 VP
Pratique</t>
  </si>
  <si>
    <t>BAC M51 VP
Chef d'œuvre</t>
  </si>
  <si>
    <t>BAC M51 VP
Régulation pédagogique</t>
  </si>
  <si>
    <t>BAC M51 VP
Co-intervention U32 - M.M</t>
  </si>
  <si>
    <t>CAP M22 VP
Pratique
Régule pour remplacement Canon</t>
  </si>
  <si>
    <t>FORMATION GNFA FTE DMX
19 + 20 Novembre</t>
  </si>
  <si>
    <t>REUNION INVENTAIRE
Lycée - Mardi 03 septembre</t>
  </si>
  <si>
    <t>RABAH DELACHERIE - PROF REFERENT DES TITRE MA 2023/2024 - M32 VP</t>
  </si>
  <si>
    <t>Concevoir et/ou mettre à jour les divers contenus pédagogiques de la formation TITRE MA.. Ces contenus devront être uniformisés avec une charte graphique propre à la formation. 
Une bibliothèque devra être créée et partagé avec l'équipe et le RUP en y intégrant tous les éléments.</t>
  </si>
  <si>
    <t>M11 CAP VP
Technologie</t>
  </si>
  <si>
    <t>CAP M11 VP
Chef d'œuvre</t>
  </si>
  <si>
    <t xml:space="preserve"> CAP M11 VP
Analyse fonctionnelle et structurelle</t>
  </si>
  <si>
    <t>CAP M12 VP
Pratique</t>
  </si>
  <si>
    <t>CAP M12 VP
Chef d'œuvre</t>
  </si>
  <si>
    <t>M21 CAP VP - R.D
Technologie</t>
  </si>
  <si>
    <t>BAC M32 VP - Prof Meca
Technologie</t>
  </si>
  <si>
    <t>BAC M32 VP
Régulation pédagogique</t>
  </si>
  <si>
    <t>BAC M42 VP
Pratique</t>
  </si>
  <si>
    <t>Titre MA - JP.C
Technologie - Pratique</t>
  </si>
  <si>
    <t>FORMATION FPA PEDA
15 au 17 octobre
10 au 11 décembre</t>
  </si>
  <si>
    <t>FRANCK GAILLERES - PROF REFERENT DES M42 - M52</t>
  </si>
  <si>
    <t>CAP M12 VP
Technologie</t>
  </si>
  <si>
    <t>M11 CAP VP
Technologie
Régule pour remplacement Rabah</t>
  </si>
  <si>
    <t>M21 CAP VP - R.D
Technologie
Régule pour remplacement Rabah</t>
  </si>
  <si>
    <t>CAP M22 VP
Technologie</t>
  </si>
  <si>
    <t>CAP M22 VP
Régulation pédagogique</t>
  </si>
  <si>
    <t>BAC M32 VP
Pratique</t>
  </si>
  <si>
    <t>BAC M42 VP - JP.C
Technologie</t>
  </si>
  <si>
    <t>BAC M42 VP
Chef d'œuvre</t>
  </si>
  <si>
    <t>BAC M42 VP
Régulation pédagogique</t>
  </si>
  <si>
    <t>BAC M52 VP
Technologie</t>
  </si>
  <si>
    <t>BAC M52 VP
Pratique</t>
  </si>
  <si>
    <t>BAC M52 VP
Chef d'œuvre</t>
  </si>
  <si>
    <t>BAC M52 VP
Régulation pédagogique</t>
  </si>
  <si>
    <t>BAC M52 VP
Co-intervention dossier U32 - M.M</t>
  </si>
  <si>
    <t>BAC M32 VP - JP.CASTERA
Technologie</t>
  </si>
  <si>
    <t>JULIEN CANON - PROF RÉFÉRENT M21 VP</t>
  </si>
  <si>
    <t>BAC M31 VTR
Pratique</t>
  </si>
  <si>
    <t>BAC M31 VTR
Technologie</t>
  </si>
  <si>
    <t>BAC M31 VTR
Régulation pédagogique</t>
  </si>
  <si>
    <t>BAC M41 VTR - N.P
Technologie</t>
  </si>
  <si>
    <t>BAC M41 VTR
Chef d'œuvre</t>
  </si>
  <si>
    <t>M11 CAP VP
Pratique</t>
  </si>
  <si>
    <t>M21 CAP VP - R.D
Pratique</t>
  </si>
  <si>
    <t>M21 CAP VP
Chef d'œuvre</t>
  </si>
  <si>
    <t>M21 CAP VP
Régulation pédagogique</t>
  </si>
  <si>
    <t>CAP M22 VP
Pratique</t>
  </si>
  <si>
    <t>CAP M22 VP
Chef d'œuvre</t>
  </si>
  <si>
    <t>CAP M22 VP
Pratique
Régule pour remplacement Rabah</t>
  </si>
  <si>
    <t>NICOLAS POITEVIN - REFERENT DES M41 VTR - M51 VTR - M71 VTR</t>
  </si>
  <si>
    <t>BAC M41 VTR - N.P
Pratique</t>
  </si>
  <si>
    <t>BAC M41 VTR
Régulation pédagogique</t>
  </si>
  <si>
    <t>BAC M51 VTR
Technologie</t>
  </si>
  <si>
    <t>BAC M51 VTR
Pratique</t>
  </si>
  <si>
    <t>BAC M51 VTR
Chef d'œuvre</t>
  </si>
  <si>
    <t>BAC M51 VTR
Régulation pédagogique</t>
  </si>
  <si>
    <t>BAC M51 VTR
Co-intervention U32 - M.M</t>
  </si>
  <si>
    <t>BTS M71 VP - 2nd groupe
Technologie/Pratique</t>
  </si>
  <si>
    <t>BTS M712 VP
Co-intervention Anglais pro</t>
  </si>
  <si>
    <t>CAP M12 EV
Pratique</t>
  </si>
  <si>
    <t>CAP M12 EV
Chef d'œuvre</t>
  </si>
  <si>
    <t>CAP M22 EV
Technologie</t>
  </si>
  <si>
    <t>CAP M22 EV
Pratique</t>
  </si>
  <si>
    <t>CAP M22 EV
Chef d'œuvre</t>
  </si>
  <si>
    <t>CAP M22 EV
Régulation pédagogique</t>
  </si>
  <si>
    <t>BAC M32 EV - J.C
Pratique</t>
  </si>
  <si>
    <t>Concevoir la progression pédagogique du TITRE TEAVA dans le cadre d'un début de formation en septembre 2024.
Proposer dans le cadre d'une formation un projet pédagogique.
Engager les apprenants de la filière mécanique poids lourds aux divers concours MAF et Worldskills</t>
  </si>
  <si>
    <t>BAC M31 VTR
Pratique
Régule pour remplacement prof Meca 2</t>
  </si>
  <si>
    <t>BTS M712 VP
Co-intervention Mathématiques pro</t>
  </si>
  <si>
    <t>Mise en œuvre de la formation salarié dans le cadre de l'Appel d'offres OCAPIAT.</t>
  </si>
  <si>
    <t>CAP M12 EV
Technologie</t>
  </si>
  <si>
    <t>BAC M42 EV
Technologie</t>
  </si>
  <si>
    <t>BAC M42 EV
Pratique</t>
  </si>
  <si>
    <t>BAC M42 EV
Chef d'œuvre</t>
  </si>
  <si>
    <t>BAC M42 EV
Régulation pédagogique</t>
  </si>
  <si>
    <t>BAC M52 EV
Technologie</t>
  </si>
  <si>
    <t>BAC M52 EV
Pratique</t>
  </si>
  <si>
    <t>BAC M52 EV
Chef d'œuvre</t>
  </si>
  <si>
    <t>BAC M52 EV
Régulation pédagogique</t>
  </si>
  <si>
    <t>BAC M52 EV
Co-intervention dossier U32 - M.M</t>
  </si>
  <si>
    <t>CAP M22 EV
Technologie
Régule pour remplacement Julien Canon</t>
  </si>
  <si>
    <t>OCAPIAT</t>
  </si>
  <si>
    <t>PROF MECA 2 - PROF REFERENT M22 EV</t>
  </si>
  <si>
    <t>JEAN-PIERRE CASTERA - REFERENT DES TITRE MA 2024/2025 - TEAVA</t>
  </si>
  <si>
    <t>Mise en place de contenus pédagogiques pour dispenser la formation TITRE TEAVA. Uniformiser les supports avec une charte graphique. Concevoir des activités atelier cohérent avec le métier et répondant au référentiel de l'ANFA.
Travailler sur l'organisation des outils numériques et monter en compétence.</t>
  </si>
  <si>
    <t>TITRE MA
2023-2024</t>
  </si>
  <si>
    <t>TITRE MA
2024-2025</t>
  </si>
  <si>
    <t>TITRE TEAVA
Gestion de l'alternance</t>
  </si>
  <si>
    <t>INVENTAIRE
Annexe - Vendredi 6 septembre</t>
  </si>
  <si>
    <t>²</t>
  </si>
  <si>
    <t>JACQUES GAGNEBE PROF REFERENT DES M21 - M24 PEINT - CQP PC</t>
  </si>
  <si>
    <t>Continuer l'accompagnement des apprenants à la réussite lors des concours (MAF, Olympiades...).
Uniformiser les documents de formations de l'ANFA avec celui du Titre et CQP.</t>
  </si>
  <si>
    <t>CAP M21 Carr
Technologie</t>
  </si>
  <si>
    <t>CAP M21 Carr
Pratique</t>
  </si>
  <si>
    <t>CAP M21 Carr
Régulation pédagogique</t>
  </si>
  <si>
    <t>CAP M21 Carr
Chef d'œuvre</t>
  </si>
  <si>
    <t>M24
Technologie/Pratique</t>
  </si>
  <si>
    <t>M24
Chef d'œuvre</t>
  </si>
  <si>
    <t>M24
Régulation pédagogique</t>
  </si>
  <si>
    <t>CQP</t>
  </si>
  <si>
    <t>INVENTAIRE
Lycée - Mardi 10 septembre</t>
  </si>
  <si>
    <t>Formation
FTM ADAS - Les interventions sur les systèmes d'assistance à la conduite
17/09 FAD + 01 et 02 octobre présentiel
Lieu de formation : GNFA 1 rue du Mont Canigou - 31700 BEAUZELLE</t>
  </si>
  <si>
    <t>Action prévue</t>
  </si>
  <si>
    <t>ROMAIN DUVERGE - VACATAIRE</t>
  </si>
  <si>
    <t>CAP M24 PEINTURE
Formation 1 an</t>
  </si>
  <si>
    <t>SFA PA Carrosserie 1 an</t>
  </si>
  <si>
    <t>CAP M11
Techno</t>
  </si>
  <si>
    <t>CAP M11
Pratique</t>
  </si>
  <si>
    <t>CAP M11
Chef d'œuvre</t>
  </si>
  <si>
    <t>VACATAIRE</t>
  </si>
  <si>
    <t>CAP M21 Carr
Pratique - Régul Jacques GAGNEBE</t>
  </si>
  <si>
    <t>CAP M21 Carr
Régulation pédagogique - Régul Jacques GAGNEBE</t>
  </si>
  <si>
    <t>CAP M21 Carr
Chef d'œuvre -Régul Jacques GAGNEBE</t>
  </si>
  <si>
    <t>SAMUEL MERVEAUX - FORMATEUR</t>
  </si>
  <si>
    <t>EM/TA
2023-2024</t>
  </si>
  <si>
    <t>EM/TA
2024-2025 GPE 1</t>
  </si>
  <si>
    <t>EM/TA
2025 GPE 2</t>
  </si>
  <si>
    <t>COTECH
2023-2024</t>
  </si>
  <si>
    <t>COTECH
2024-2025 GPE 1</t>
  </si>
  <si>
    <t>COTECH
2025 GPE 2</t>
  </si>
  <si>
    <t>PREPARATION CURSUS COTECH</t>
  </si>
  <si>
    <t>FORMATION CFR</t>
  </si>
  <si>
    <t xml:space="preserve">JEAN-PIERRE CASTERA - REFERENT DES </t>
  </si>
  <si>
    <t>BAC M32 VP
Technologie</t>
  </si>
  <si>
    <t>AO OPCO</t>
  </si>
  <si>
    <t>BTS M712</t>
  </si>
  <si>
    <t>% Part VP</t>
  </si>
  <si>
    <t> </t>
  </si>
  <si>
    <t>&lt;14h</t>
  </si>
  <si>
    <t>CQP Pizzaïolo</t>
  </si>
  <si>
    <t>V11 AA 2H</t>
  </si>
  <si>
    <t>V22 AA 2H</t>
  </si>
  <si>
    <t>V41 AA 2H</t>
  </si>
  <si>
    <t>V51 AA 2H</t>
  </si>
  <si>
    <t>F21 2H</t>
  </si>
  <si>
    <t xml:space="preserve"> S11E AA 1H</t>
  </si>
  <si>
    <t xml:space="preserve"> S11C AA 1H</t>
  </si>
  <si>
    <t>S21C AA 1H</t>
  </si>
  <si>
    <t>E41 AA 2H</t>
  </si>
  <si>
    <t>V13 DOSSIER PRO 3H DAX</t>
  </si>
  <si>
    <t>V42 CONSEILLER ET VENDRE/SUIVRE LES VENTES10H DAX</t>
  </si>
  <si>
    <t>A13 CAP Arts Appliqués</t>
  </si>
  <si>
    <t>A21 CAP Arts Appliqués</t>
  </si>
  <si>
    <t>A23 CAP Arts Appliqués</t>
  </si>
  <si>
    <t>BAC M41 VP + VTR
Arts Appliqués</t>
  </si>
  <si>
    <t>BAC M42 VP + EV
Arts Appliqués</t>
  </si>
  <si>
    <t>BAC M51 VP + VTR
Arts Appliqués</t>
  </si>
  <si>
    <t>A32 MC Arts Appliqués</t>
  </si>
  <si>
    <t>&lt;7h</t>
  </si>
  <si>
    <t>H &lt; 718</t>
  </si>
  <si>
    <t>H &lt; 11</t>
  </si>
  <si>
    <t>V412 INFO 3H</t>
  </si>
  <si>
    <t>A11</t>
  </si>
  <si>
    <t>A11 régule péda</t>
  </si>
  <si>
    <t>A12</t>
  </si>
  <si>
    <t>A13</t>
  </si>
  <si>
    <t>A14</t>
  </si>
  <si>
    <t>A21</t>
  </si>
  <si>
    <t>A22</t>
  </si>
  <si>
    <t>A23</t>
  </si>
  <si>
    <t>A24</t>
  </si>
  <si>
    <t>S11C S11E</t>
  </si>
  <si>
    <t>S21C S21E</t>
  </si>
  <si>
    <t>F11</t>
  </si>
  <si>
    <t>F21</t>
  </si>
  <si>
    <t>V11</t>
  </si>
  <si>
    <t>V12</t>
  </si>
  <si>
    <t>V21</t>
  </si>
  <si>
    <t>V22</t>
  </si>
  <si>
    <t>V31</t>
  </si>
  <si>
    <t>V41</t>
  </si>
  <si>
    <t>V51</t>
  </si>
  <si>
    <t>CAP M11</t>
  </si>
  <si>
    <t>CAP M12</t>
  </si>
  <si>
    <t>CAP M21</t>
  </si>
  <si>
    <t>CAP M22</t>
  </si>
  <si>
    <t>BAC M31</t>
  </si>
  <si>
    <t>BAC M32</t>
  </si>
  <si>
    <t>BAC M41</t>
  </si>
  <si>
    <t>BAC M42</t>
  </si>
  <si>
    <t>BAC M51</t>
  </si>
  <si>
    <t>BAC M52</t>
  </si>
  <si>
    <t>H &lt; 1148</t>
  </si>
  <si>
    <t>TABLEAU DE BORD S-S (2)'!A1</t>
  </si>
  <si>
    <t>TABLEAU DE BORD S-S'!A1</t>
  </si>
  <si>
    <t>V31 3H CONSEIL ET ACC</t>
  </si>
  <si>
    <t>H &lt; 13,5</t>
  </si>
  <si>
    <t>A25 CAP Charcutier CEEJS</t>
  </si>
  <si>
    <t>A22 CAP CEEJS</t>
  </si>
  <si>
    <t>CAP M24 Peinture
CEEJS</t>
  </si>
  <si>
    <t>BAC M41 VP + VTR
CEEJS</t>
  </si>
  <si>
    <t>BAC M51 VP + VTR
CEEJS</t>
  </si>
  <si>
    <t>BAC M42 VP + EV
CEEJS</t>
  </si>
  <si>
    <t>V211  4H MISE EN VALEUR ET APPRO</t>
  </si>
  <si>
    <t>V13 MISE EN VALEUR 4H+CONSEIL5H+4H RECEPTION ET SUIVI- DAX</t>
  </si>
  <si>
    <t>°3</t>
  </si>
  <si>
    <t>V42 ESPAGNOL 3H DAX</t>
  </si>
  <si>
    <t>V22 DOSSIER PRO</t>
  </si>
  <si>
    <t>V122DOSSIER PRO</t>
  </si>
  <si>
    <t>V412 DOSSIER PRO 3H</t>
  </si>
  <si>
    <t>V512 DOSSIER PRO 3H</t>
  </si>
  <si>
    <t>V71 DEV DE LA RC ET VENTE CONSEIL</t>
  </si>
  <si>
    <t>V122 3H DOSSIER PRO</t>
  </si>
  <si>
    <t>V222 5H CONSEIL ET ACC</t>
  </si>
  <si>
    <t>V222 3H DOSSIER PRO</t>
  </si>
  <si>
    <t>V411 CONSEILLER ET VENDRE/SUIVRE LES VENTES10H</t>
  </si>
  <si>
    <t>V511 FIDELISER/ANIMER ET GERER 10H</t>
  </si>
  <si>
    <t>V61 BLOC 1 DEVELOPPER LA RC ET ASSURER LE VENTE CONSEIL 6H</t>
  </si>
  <si>
    <t>V71 BLOC 1 DEVELOPPER LA RC ET ASSURER LE VENTE CONSEIL 6H</t>
  </si>
  <si>
    <t>S11 TECHNO 4H + PRATIQUE 7H</t>
  </si>
  <si>
    <t>S21 TECHNO 4H + PRATIQUE 7H</t>
  </si>
  <si>
    <t>C31 TECHNO 4H + PRATIQUE 7H+DOSSIER PRO 1H</t>
  </si>
  <si>
    <t>C31 REGULATION PEDAGOGIQUE1H</t>
  </si>
  <si>
    <t>C41 TECHNO 5H + PRATIQUE 7H</t>
  </si>
  <si>
    <t>C51 TECHNO 4H + PRATIQUE 7H</t>
  </si>
  <si>
    <t>C51 REGULATION PEDAGOGIQUE</t>
  </si>
  <si>
    <t>36*2,2</t>
  </si>
  <si>
    <t>S11 7H PRATIQUE+4H TECHNO</t>
  </si>
  <si>
    <t>S21 7H PRATIQUE+4H TECHNO</t>
  </si>
  <si>
    <t>E41 7H PRATIQUE+2H TECHNO</t>
  </si>
  <si>
    <t>E51 7H PRATIQUE</t>
  </si>
  <si>
    <t>E71 PRATIQUE 12H</t>
  </si>
  <si>
    <t>H 605 %</t>
  </si>
  <si>
    <t>H 1148 %</t>
  </si>
  <si>
    <t>H &lt; 17,6</t>
  </si>
  <si>
    <t>H &gt; 34,4</t>
  </si>
  <si>
    <t>E51 7h pratique +3h techno classe entiére</t>
  </si>
  <si>
    <t>SFA PA pratique +techno+vente</t>
  </si>
  <si>
    <t>E71 PRATIQUE 3H</t>
  </si>
  <si>
    <t>C41 3H</t>
  </si>
  <si>
    <t>C51 3H</t>
  </si>
  <si>
    <t>F11 2H</t>
  </si>
  <si>
    <t>F41 3H</t>
  </si>
  <si>
    <t>F51 3H</t>
  </si>
  <si>
    <t>172H</t>
  </si>
  <si>
    <t>1435*0,2=287</t>
  </si>
  <si>
    <t>H &lt; 287</t>
  </si>
  <si>
    <t>H 172 %</t>
  </si>
  <si>
    <t>H 287 %</t>
  </si>
  <si>
    <t>V122 5H CONSEIL ET ACC + 4H MISE EN VALEUR ET APPRO</t>
  </si>
  <si>
    <t>9h classe entiere avec l autre prof</t>
  </si>
  <si>
    <t>V222  4H MISE EN VALEUR ET APPRO</t>
  </si>
  <si>
    <t xml:space="preserve">S11C VENTE 2H </t>
  </si>
  <si>
    <t xml:space="preserve">S11E VENTE 2H </t>
  </si>
  <si>
    <t xml:space="preserve">S21C VENTE 2H </t>
  </si>
  <si>
    <t xml:space="preserve">S21E VENTE 2H </t>
  </si>
  <si>
    <t>E41 3H VENTE</t>
  </si>
  <si>
    <t>E51 3H VENTE</t>
  </si>
  <si>
    <t>F11 VENTE 4H</t>
  </si>
  <si>
    <t>F21 VENTE 4H</t>
  </si>
  <si>
    <t>F41 VENTE 4H</t>
  </si>
  <si>
    <t>F51 VENTE 4H</t>
  </si>
  <si>
    <t>STA F VENTE 3H+1H ECO DROIT</t>
  </si>
  <si>
    <t>A33 1H DE VIENTE</t>
  </si>
  <si>
    <t>C31 5h DOSSIER</t>
  </si>
  <si>
    <t>C41 VENTE 3H</t>
  </si>
  <si>
    <t>A31</t>
  </si>
  <si>
    <t>C51 VENTE 3H</t>
  </si>
  <si>
    <t>30*2,2</t>
  </si>
  <si>
    <t xml:space="preserve">STAF 2H TECHNO 5H PRATIQUE </t>
  </si>
  <si>
    <t>H &lt; 756</t>
  </si>
  <si>
    <t>H 756%</t>
  </si>
  <si>
    <t>CHRISTINE MARION V61 V71ok</t>
  </si>
  <si>
    <t>V61 RC ET ANIMATION DE RESEAUX8H</t>
  </si>
  <si>
    <t>V71 RC ET ANIMATION DE RESEAUX 8H</t>
  </si>
  <si>
    <t>E41 COMPTA 4H</t>
  </si>
  <si>
    <t>E51 INFO 1H+3H COMPTA</t>
  </si>
  <si>
    <t>F41 COMPTA  4H</t>
  </si>
  <si>
    <t>F51 INFO 1H+3H</t>
  </si>
  <si>
    <t>C41 COMPA 4H</t>
  </si>
  <si>
    <t>C51 COMPTA 4H</t>
  </si>
  <si>
    <t>BTS 
M61 VP Groupe 1 et 2 5H</t>
  </si>
  <si>
    <t>VISITES MECA+vente</t>
  </si>
  <si>
    <t>VISITES BTS VENTE</t>
  </si>
  <si>
    <t xml:space="preserve">A11 CAP  Boulanger Anglais </t>
  </si>
  <si>
    <t xml:space="preserve">A12 CAP  Boucher Anglais </t>
  </si>
  <si>
    <t>A13 CAP  Boucher Anglais</t>
  </si>
  <si>
    <t xml:space="preserve">A14 CAP  Pâtissier Anglais </t>
  </si>
  <si>
    <t>A21 CAP Pâtissier Anglais</t>
  </si>
  <si>
    <t>A22 CAP Boucher Anglais</t>
  </si>
  <si>
    <t>A23 CAP Pâtissier Anglais</t>
  </si>
  <si>
    <t>A24 CAP Pâtissier Anglais</t>
  </si>
  <si>
    <t>A31 CS Boulanger Anglais</t>
  </si>
  <si>
    <t>A32 CS Pâtissier Anglais</t>
  </si>
  <si>
    <t>A40 BP Boulanger Anglais</t>
  </si>
  <si>
    <t>A42 BP Boucher Anglais</t>
  </si>
  <si>
    <t>SFA  PA Bocuher Anglais</t>
  </si>
  <si>
    <t>V411 ANGLAIS 3H</t>
  </si>
  <si>
    <t>V511 ANGLAIS 3H</t>
  </si>
  <si>
    <t>E41 1+2 ANGLAIS 1H</t>
  </si>
  <si>
    <t>S11C</t>
  </si>
  <si>
    <t>A33 CS BARMAN Anglais</t>
  </si>
  <si>
    <t>F51 ANGLAIS 1H</t>
  </si>
  <si>
    <t>V13 ANGLAIS 2H</t>
  </si>
  <si>
    <t>V42 ANGLAAIS 3H</t>
  </si>
  <si>
    <t>BTS OL 1 V62</t>
  </si>
  <si>
    <t>BAC M31 VP + M31 VTR</t>
  </si>
  <si>
    <t>BAC M32 VP + M32 EV</t>
  </si>
  <si>
    <t>BAC M411 VP</t>
  </si>
  <si>
    <t>BAC M421 VP</t>
  </si>
  <si>
    <t>BAC M511 VP</t>
  </si>
  <si>
    <t>BAC M521 VP</t>
  </si>
  <si>
    <t xml:space="preserve">A11 CAP  Pâtissier Anglais </t>
  </si>
  <si>
    <t xml:space="preserve">A12 CAP  Boulanger Anglais </t>
  </si>
  <si>
    <t>A13 CAP  Pâtissier Anglais</t>
  </si>
  <si>
    <t xml:space="preserve">A14 CAP  Boulanger Anglais </t>
  </si>
  <si>
    <t>A21 CAP Boulanger Anglais</t>
  </si>
  <si>
    <t>A22 CAP Boulanger Anglais</t>
  </si>
  <si>
    <t>A23 CAP Boucher Anglais</t>
  </si>
  <si>
    <t>A31 CS Pâtissier Anglais</t>
  </si>
  <si>
    <t>SFA PA Boucher Anglais</t>
  </si>
  <si>
    <t>A50 BP Boulanger Anglais</t>
  </si>
  <si>
    <t>A52 BP Boucher Anglais</t>
  </si>
  <si>
    <t>F41 ANGLAIS 1H</t>
  </si>
  <si>
    <t>V31 ANGLAIS 2H</t>
  </si>
  <si>
    <t>V412 ANGLAIS 3H</t>
  </si>
  <si>
    <t>V512 ANGLAIS 3H</t>
  </si>
  <si>
    <t>V61 ANGLAIS 3H</t>
  </si>
  <si>
    <t>V71 ANGLAIS 3H</t>
  </si>
  <si>
    <t>E51 ANGLAIS 1H</t>
  </si>
  <si>
    <t>BAC M412 VTR</t>
  </si>
  <si>
    <t>BAC M422 EV</t>
  </si>
  <si>
    <t>BAC M512 VTR</t>
  </si>
  <si>
    <t>BAC M522 EV</t>
  </si>
  <si>
    <t>BTS M611 VP + BTS M612 VP</t>
  </si>
  <si>
    <t>BTS M611 VP
Co-intervention Anglais pro</t>
  </si>
  <si>
    <t>BTS M612 VTR
Co-intervention Anglais pro</t>
  </si>
  <si>
    <t>BTS M711-712 VP</t>
  </si>
  <si>
    <t>BTS M711 VP
Co-intervention Anglais pro</t>
  </si>
  <si>
    <t>A22 2H</t>
  </si>
  <si>
    <t>A22 4H</t>
  </si>
  <si>
    <t>M41 2H</t>
  </si>
  <si>
    <t>M41  3H</t>
  </si>
  <si>
    <t>M21 2H</t>
  </si>
  <si>
    <t>M22 2H</t>
  </si>
  <si>
    <t>A24 2H</t>
  </si>
  <si>
    <t>EG SFA</t>
  </si>
  <si>
    <t>Permanence mercredi apm</t>
  </si>
  <si>
    <t>A24 CAP Boulanger Pâtissier CEEJS</t>
  </si>
  <si>
    <t>V 211 5H CONSEIL ET ACC</t>
  </si>
  <si>
    <t>V121 5H CONSEIL ET ACC</t>
  </si>
  <si>
    <r>
      <rPr>
        <b/>
        <sz val="10"/>
        <color rgb="FF000000"/>
        <rFont val="Calibri"/>
        <family val="2"/>
        <scheme val="minor"/>
      </rPr>
      <t>V221 5H CONSEIL ET ACC +</t>
    </r>
    <r>
      <rPr>
        <b/>
        <sz val="10"/>
        <color rgb="FFFF0000"/>
        <rFont val="Calibri"/>
        <family val="2"/>
        <scheme val="minor"/>
      </rPr>
      <t xml:space="preserve"> 4H MISE EN VALEUR ET APPRO suppression</t>
    </r>
  </si>
  <si>
    <t>V61 BLOC 2 ANIMER ET DYNAMISER L OFFRE CO 6H</t>
  </si>
  <si>
    <t>V71 BLOC 2 ANIMER ET DYNAMISER L OFFRE CO 6H</t>
  </si>
  <si>
    <t>A13 CEEJS 2H</t>
  </si>
  <si>
    <t>A14 CEEJS 2H</t>
  </si>
  <si>
    <t>SFA CAP PA BOULANGER CEEJS</t>
  </si>
  <si>
    <t>SFA CAP PA BOUCHER CEEJS</t>
  </si>
  <si>
    <t>SFA CAP PA PÂTISSIER CEEJS</t>
  </si>
  <si>
    <t>A11 CAP Boulanger Pâtissier CEEJS</t>
  </si>
  <si>
    <t>A12 CAP Boucher Boulanger CEEJS</t>
  </si>
  <si>
    <t>A21 CAP Boulanger Pâtissier CEEJS</t>
  </si>
  <si>
    <t>A23 CAP Boucher Pâtissier CEEJS</t>
  </si>
  <si>
    <t>FONCTION FI 8H</t>
  </si>
  <si>
    <t>FONCTION RH 5H</t>
  </si>
  <si>
    <t>A31 CS Boulanger CEEJS</t>
  </si>
  <si>
    <t>A31 CS Pâtissier Communication</t>
  </si>
  <si>
    <t>A32 CS Pâtissier Communication</t>
  </si>
  <si>
    <t>V62 BTS OL 1 5H Eco gestion</t>
  </si>
  <si>
    <t>V42 ECO DROIT 3H</t>
  </si>
  <si>
    <t>V13 HG 2H FRANCAIS 4H</t>
  </si>
  <si>
    <t>V13 PSE 2H</t>
  </si>
  <si>
    <t>V42 FRANCAIS 3H HG 2H</t>
  </si>
  <si>
    <t>V42 PSE 2H</t>
  </si>
  <si>
    <t>BTS OL 1V62</t>
  </si>
  <si>
    <t>V51 2 INFO 3H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</si>
</sst>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0.0"/>
    <numFmt numFmtId="165" formatCode="0.0%"/>
  </numFmts>
  <fonts count="62" x14ac:knownFonts="1">
    <font>
      <sz val="11"/>
      <color theme="1"/>
      <name val="Calibri"/>
      <family val="2"/>
      <scheme val="minor"/>
    </font>
    <font>
      <b/>
      <sz val="9"/>
      <name val="Arial"/>
      <family val="2"/>
    </font>
    <font>
      <b/>
      <sz val="9"/>
      <color theme="0"/>
      <name val="Arial"/>
      <family val="2"/>
    </font>
    <font>
      <sz val="10"/>
      <color theme="1"/>
      <name val="Arial"/>
      <family val="2"/>
    </font>
    <font>
      <sz val="10"/>
      <name val="Arial"/>
      <family val="2"/>
    </font>
    <font>
      <b/>
      <sz val="10"/>
      <color theme="1"/>
      <name val="Arial"/>
      <family val="2"/>
    </font>
    <font>
      <b/>
      <sz val="10"/>
      <name val="Arial"/>
      <family val="2"/>
    </font>
    <font>
      <sz val="10"/>
      <color theme="0"/>
      <name val="Arial"/>
      <family val="2"/>
    </font>
    <font>
      <sz val="8"/>
      <name val="Arial"/>
      <family val="2"/>
    </font>
    <font>
      <b/>
      <sz val="10"/>
      <color theme="0"/>
      <name val="Arial"/>
      <family val="2"/>
    </font>
    <font>
      <b/>
      <sz val="9"/>
      <color rgb="FFFF0000"/>
      <name val="Arial"/>
      <family val="2"/>
    </font>
    <font>
      <sz val="10"/>
      <color rgb="FFFF0000"/>
      <name val="Arial"/>
      <family val="2"/>
    </font>
    <font>
      <sz val="9"/>
      <name val="Arial"/>
      <family val="2"/>
    </font>
    <font>
      <sz val="9"/>
      <color theme="1"/>
      <name val="Arial"/>
      <family val="2"/>
    </font>
    <font>
      <sz val="9"/>
      <color theme="0"/>
      <name val="Arial"/>
      <family val="2"/>
    </font>
    <font>
      <b/>
      <sz val="16"/>
      <color theme="1"/>
      <name val="Calibri"/>
      <family val="2"/>
      <scheme val="minor"/>
    </font>
    <font>
      <b/>
      <sz val="9"/>
      <color theme="1"/>
      <name val="Arial"/>
      <family val="2"/>
    </font>
    <font>
      <b/>
      <i/>
      <sz val="10"/>
      <color theme="1"/>
      <name val="Arial"/>
      <family val="2"/>
    </font>
    <font>
      <b/>
      <i/>
      <sz val="10"/>
      <color theme="0"/>
      <name val="Arial"/>
      <family val="2"/>
    </font>
    <font>
      <b/>
      <sz val="11"/>
      <color theme="0"/>
      <name val="Calibri"/>
      <family val="2"/>
      <scheme val="minor"/>
    </font>
    <font>
      <b/>
      <sz val="10"/>
      <name val="Calibri"/>
      <family val="2"/>
      <scheme val="minor"/>
    </font>
    <font>
      <sz val="11"/>
      <color theme="1"/>
      <name val="Calibri"/>
      <family val="2"/>
      <scheme val="minor"/>
    </font>
    <font>
      <u/>
      <sz val="11"/>
      <color theme="10"/>
      <name val="Calibri"/>
      <family val="2"/>
      <scheme val="minor"/>
    </font>
    <font>
      <sz val="8"/>
      <name val="Calibri"/>
      <family val="2"/>
      <scheme val="minor"/>
    </font>
    <font>
      <sz val="8"/>
      <color theme="1"/>
      <name val="Arial"/>
      <family val="2"/>
    </font>
    <font>
      <b/>
      <sz val="11"/>
      <color theme="1"/>
      <name val="Calibri"/>
      <family val="2"/>
      <scheme val="minor"/>
    </font>
    <font>
      <sz val="11"/>
      <name val="Calibri"/>
      <family val="2"/>
      <scheme val="minor"/>
    </font>
    <font>
      <b/>
      <sz val="12"/>
      <name val="Arial"/>
      <family val="2"/>
    </font>
    <font>
      <sz val="22"/>
      <color theme="1"/>
      <name val="Aharoni"/>
      <charset val="177"/>
    </font>
    <font>
      <sz val="11"/>
      <color theme="0" tint="-0.249977111117893"/>
      <name val="Calibri"/>
      <family val="2"/>
      <scheme val="minor"/>
    </font>
    <font>
      <sz val="11"/>
      <color theme="4"/>
      <name val="Calibri"/>
      <family val="2"/>
      <scheme val="minor"/>
    </font>
    <font>
      <b/>
      <sz val="11"/>
      <color rgb="FFFF0000"/>
      <name val="Calibri"/>
      <family val="2"/>
      <scheme val="minor"/>
    </font>
    <font>
      <b/>
      <sz val="10"/>
      <name val="Calibri"/>
      <family val="2"/>
    </font>
    <font>
      <sz val="9"/>
      <color rgb="FF000000"/>
      <name val="Arial"/>
      <family val="2"/>
    </font>
    <font>
      <b/>
      <sz val="11"/>
      <name val="Calibri"/>
      <family val="2"/>
      <scheme val="minor"/>
    </font>
    <font>
      <sz val="9"/>
      <color rgb="FFFF0000"/>
      <name val="Arial"/>
      <family val="2"/>
    </font>
    <font>
      <b/>
      <sz val="11"/>
      <color theme="1"/>
      <name val="Arial"/>
      <family val="2"/>
    </font>
    <font>
      <sz val="10"/>
      <color rgb="FF000000"/>
      <name val="Arial"/>
      <family val="2"/>
    </font>
    <font>
      <b/>
      <sz val="10"/>
      <color rgb="FF000000"/>
      <name val="Arial"/>
      <family val="2"/>
    </font>
    <font>
      <sz val="9"/>
      <color indexed="81"/>
      <name val="Tahoma"/>
      <family val="2"/>
    </font>
    <font>
      <b/>
      <sz val="9"/>
      <color indexed="81"/>
      <name val="Tahoma"/>
      <family val="2"/>
    </font>
    <font>
      <sz val="11"/>
      <color rgb="FF9C0006"/>
      <name val="Calibri"/>
      <family val="2"/>
      <scheme val="minor"/>
    </font>
    <font>
      <sz val="11"/>
      <color rgb="FF000000"/>
      <name val="Calibri"/>
      <family val="2"/>
      <scheme val="minor"/>
    </font>
    <font>
      <sz val="10"/>
      <name val="Calibri"/>
      <family val="2"/>
      <scheme val="minor"/>
    </font>
    <font>
      <sz val="11"/>
      <color theme="0"/>
      <name val="Calibri"/>
      <family val="2"/>
      <scheme val="minor"/>
    </font>
    <font>
      <sz val="11"/>
      <color theme="1"/>
      <name val="Arial"/>
      <family val="2"/>
    </font>
    <font>
      <sz val="10"/>
      <color theme="4" tint="-0.249977111117893"/>
      <name val="Arial"/>
      <family val="2"/>
    </font>
    <font>
      <b/>
      <sz val="10"/>
      <color rgb="FFFF0000"/>
      <name val="Arial"/>
      <family val="2"/>
    </font>
    <font>
      <b/>
      <sz val="10"/>
      <color theme="4" tint="-0.249977111117893"/>
      <name val="Arial"/>
      <family val="2"/>
    </font>
    <font>
      <sz val="10"/>
      <color indexed="81"/>
      <name val="Tahoma"/>
      <family val="2"/>
    </font>
    <font>
      <u/>
      <sz val="11"/>
      <name val="Calibri"/>
      <family val="2"/>
      <scheme val="minor"/>
    </font>
    <font>
      <b/>
      <sz val="12"/>
      <color theme="1"/>
      <name val="Calibri"/>
      <family val="2"/>
      <scheme val="minor"/>
    </font>
    <font>
      <b/>
      <sz val="9"/>
      <name val="Calibri"/>
      <family val="2"/>
    </font>
    <font>
      <b/>
      <sz val="9"/>
      <name val="Calibri"/>
      <family val="2"/>
      <scheme val="minor"/>
    </font>
    <font>
      <b/>
      <sz val="10"/>
      <color rgb="FF000000"/>
      <name val="Calibri"/>
      <family val="2"/>
      <scheme val="minor"/>
    </font>
    <font>
      <b/>
      <sz val="9"/>
      <color rgb="FF000000"/>
      <name val="Arial"/>
      <family val="2"/>
    </font>
    <font>
      <sz val="14"/>
      <color theme="1"/>
      <name val="Calibri"/>
      <family val="2"/>
      <scheme val="minor"/>
    </font>
    <font>
      <sz val="14"/>
      <name val="Calibri"/>
      <family val="2"/>
      <scheme val="minor"/>
    </font>
    <font>
      <b/>
      <sz val="10"/>
      <color rgb="FFFF0000"/>
      <name val="Calibri"/>
      <family val="2"/>
      <scheme val="minor"/>
    </font>
    <font>
      <b/>
      <strike/>
      <sz val="9"/>
      <name val="Arial"/>
      <family val="2"/>
    </font>
    <font>
      <strike/>
      <sz val="9"/>
      <name val="Arial"/>
      <family val="2"/>
    </font>
    <font>
      <strike/>
      <sz val="9"/>
      <color theme="0"/>
      <name val="Arial"/>
      <family val="2"/>
    </font>
  </fonts>
  <fills count="4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0000"/>
        <bgColor indexed="64"/>
      </patternFill>
    </fill>
    <fill>
      <patternFill patternType="lightUp"/>
    </fill>
    <fill>
      <patternFill patternType="solid">
        <fgColor rgb="FF92D050"/>
        <bgColor indexed="64"/>
      </patternFill>
    </fill>
    <fill>
      <patternFill patternType="solid">
        <fgColor rgb="FF0070C0"/>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2" tint="-9.9978637043366805E-2"/>
        <bgColor indexed="64"/>
      </patternFill>
    </fill>
    <fill>
      <patternFill patternType="solid">
        <fgColor rgb="FFBFBFBF"/>
        <bgColor rgb="FF000000"/>
      </patternFill>
    </fill>
    <fill>
      <patternFill patternType="solid">
        <fgColor theme="0" tint="-0.249977111117893"/>
        <bgColor rgb="FF000000"/>
      </patternFill>
    </fill>
    <fill>
      <patternFill patternType="solid">
        <fgColor theme="0"/>
        <bgColor rgb="FF000000"/>
      </patternFill>
    </fill>
    <fill>
      <patternFill patternType="solid">
        <fgColor theme="7" tint="0.79998168889431442"/>
        <bgColor indexed="64"/>
      </patternFill>
    </fill>
    <fill>
      <patternFill patternType="solid">
        <fgColor rgb="FFFFCCFF"/>
        <bgColor indexed="64"/>
      </patternFill>
    </fill>
    <fill>
      <patternFill patternType="solid">
        <fgColor rgb="FFC0EDF2"/>
        <bgColor indexed="64"/>
      </patternFill>
    </fill>
    <fill>
      <patternFill patternType="solid">
        <fgColor theme="5" tint="0.79998168889431442"/>
        <bgColor indexed="64"/>
      </patternFill>
    </fill>
    <fill>
      <patternFill patternType="solid">
        <fgColor rgb="FFFF7A00"/>
        <bgColor indexed="64"/>
      </patternFill>
    </fill>
    <fill>
      <patternFill patternType="solid">
        <fgColor rgb="FFF28B0E"/>
        <bgColor indexed="64"/>
      </patternFill>
    </fill>
    <fill>
      <patternFill patternType="solid">
        <fgColor theme="4" tint="0.79998168889431442"/>
        <bgColor indexed="64"/>
      </patternFill>
    </fill>
    <fill>
      <patternFill patternType="solid">
        <fgColor theme="4" tint="0.79998168889431442"/>
        <bgColor rgb="FF000000"/>
      </patternFill>
    </fill>
    <fill>
      <patternFill patternType="solid">
        <fgColor theme="9" tint="0.59999389629810485"/>
        <bgColor indexed="64"/>
      </patternFill>
    </fill>
    <fill>
      <patternFill patternType="solid">
        <fgColor theme="9" tint="-0.249977111117893"/>
        <bgColor indexed="64"/>
      </patternFill>
    </fill>
    <fill>
      <patternFill patternType="solid">
        <fgColor rgb="FFFF5050"/>
        <bgColor indexed="64"/>
      </patternFill>
    </fill>
    <fill>
      <patternFill patternType="solid">
        <fgColor rgb="FFD0CECE"/>
        <bgColor rgb="FF000000"/>
      </patternFill>
    </fill>
    <fill>
      <patternFill patternType="solid">
        <fgColor rgb="FFC0C0C0"/>
        <bgColor rgb="FF000000"/>
      </patternFill>
    </fill>
    <fill>
      <patternFill patternType="solid">
        <fgColor rgb="FFD9E1F2"/>
        <bgColor rgb="FF000000"/>
      </patternFill>
    </fill>
    <fill>
      <patternFill patternType="solid">
        <fgColor rgb="FFFFFFFF"/>
        <bgColor rgb="FF000000"/>
      </patternFill>
    </fill>
    <fill>
      <patternFill patternType="solid">
        <fgColor theme="2" tint="-0.249977111117893"/>
        <bgColor indexed="64"/>
      </patternFill>
    </fill>
    <fill>
      <patternFill patternType="solid">
        <fgColor theme="1" tint="0.499984740745262"/>
        <bgColor indexed="64"/>
      </patternFill>
    </fill>
    <fill>
      <patternFill patternType="solid">
        <fgColor rgb="FFCE8FE5"/>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rgb="FFFFC7CE"/>
        <bgColor indexed="64"/>
      </patternFill>
    </fill>
    <fill>
      <patternFill patternType="solid">
        <fgColor rgb="FFFF99FF"/>
        <bgColor indexed="64"/>
      </patternFill>
    </fill>
    <fill>
      <patternFill patternType="solid">
        <fgColor theme="5"/>
        <bgColor indexed="64"/>
      </patternFill>
    </fill>
    <fill>
      <patternFill patternType="solid">
        <fgColor theme="8" tint="0.39997558519241921"/>
        <bgColor indexed="64"/>
      </patternFill>
    </fill>
    <fill>
      <patternFill patternType="solid">
        <fgColor rgb="FF002060"/>
        <bgColor indexed="64"/>
      </patternFill>
    </fill>
    <fill>
      <patternFill patternType="solid">
        <fgColor rgb="FF5B55D3"/>
        <bgColor indexed="64"/>
      </patternFill>
    </fill>
    <fill>
      <patternFill patternType="solid">
        <fgColor theme="0" tint="-0.14999847407452621"/>
        <bgColor indexed="64"/>
      </patternFill>
    </fill>
    <fill>
      <patternFill patternType="solid">
        <fgColor rgb="FFFFFF99"/>
        <bgColor indexed="64"/>
      </patternFill>
    </fill>
    <fill>
      <patternFill patternType="solid">
        <fgColor theme="5" tint="0.59999389629810485"/>
        <bgColor indexed="64"/>
      </patternFill>
    </fill>
    <fill>
      <patternFill patternType="solid">
        <fgColor theme="5" tint="0.59999389629810485"/>
        <bgColor rgb="FF000000"/>
      </patternFill>
    </fill>
  </fills>
  <borders count="327">
    <border>
      <left/>
      <right/>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style="thin">
        <color indexed="64"/>
      </top>
      <bottom style="thin">
        <color indexed="64"/>
      </bottom>
      <diagonal/>
    </border>
    <border>
      <left style="thin">
        <color indexed="64"/>
      </left>
      <right/>
      <top style="thick">
        <color indexed="64"/>
      </top>
      <bottom/>
      <diagonal/>
    </border>
    <border>
      <left/>
      <right style="medium">
        <color auto="1"/>
      </right>
      <top/>
      <bottom/>
      <diagonal/>
    </border>
    <border>
      <left style="medium">
        <color auto="1"/>
      </left>
      <right/>
      <top/>
      <bottom/>
      <diagonal/>
    </border>
    <border>
      <left/>
      <right style="medium">
        <color auto="1"/>
      </right>
      <top style="thick">
        <color indexed="64"/>
      </top>
      <bottom/>
      <diagonal/>
    </border>
    <border>
      <left style="medium">
        <color indexed="64"/>
      </left>
      <right style="double">
        <color indexed="64"/>
      </right>
      <top style="thin">
        <color indexed="64"/>
      </top>
      <bottom style="double">
        <color auto="1"/>
      </bottom>
      <diagonal/>
    </border>
    <border>
      <left/>
      <right style="medium">
        <color auto="1"/>
      </right>
      <top/>
      <bottom style="double">
        <color indexed="64"/>
      </bottom>
      <diagonal/>
    </border>
    <border>
      <left style="medium">
        <color indexed="64"/>
      </left>
      <right style="double">
        <color auto="1"/>
      </right>
      <top style="thin">
        <color auto="1"/>
      </top>
      <bottom style="thin">
        <color indexed="64"/>
      </bottom>
      <diagonal/>
    </border>
    <border>
      <left style="thin">
        <color indexed="64"/>
      </left>
      <right style="medium">
        <color auto="1"/>
      </right>
      <top style="thin">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auto="1"/>
      </right>
      <top style="medium">
        <color indexed="64"/>
      </top>
      <bottom style="thick">
        <color indexed="64"/>
      </bottom>
      <diagonal/>
    </border>
    <border>
      <left/>
      <right/>
      <top style="thin">
        <color indexed="64"/>
      </top>
      <bottom style="double">
        <color indexed="64"/>
      </bottom>
      <diagonal/>
    </border>
    <border>
      <left style="medium">
        <color indexed="64"/>
      </left>
      <right style="double">
        <color indexed="64"/>
      </right>
      <top style="double">
        <color indexed="64"/>
      </top>
      <bottom style="thin">
        <color indexed="64"/>
      </bottom>
      <diagonal/>
    </border>
    <border>
      <left style="medium">
        <color indexed="64"/>
      </left>
      <right style="double">
        <color indexed="64"/>
      </right>
      <top/>
      <bottom/>
      <diagonal/>
    </border>
    <border>
      <left style="medium">
        <color indexed="64"/>
      </left>
      <right style="double">
        <color indexed="64"/>
      </right>
      <top style="thin">
        <color indexed="64"/>
      </top>
      <bottom style="medium">
        <color indexed="64"/>
      </bottom>
      <diagonal/>
    </border>
    <border>
      <left style="thick">
        <color indexed="64"/>
      </left>
      <right/>
      <top style="double">
        <color indexed="64"/>
      </top>
      <bottom/>
      <diagonal/>
    </border>
    <border>
      <left style="thick">
        <color indexed="64"/>
      </left>
      <right/>
      <top style="thin">
        <color indexed="64"/>
      </top>
      <bottom style="thin">
        <color indexed="64"/>
      </bottom>
      <diagonal/>
    </border>
    <border>
      <left style="thin">
        <color indexed="64"/>
      </left>
      <right style="medium">
        <color indexed="64"/>
      </right>
      <top style="medium">
        <color indexed="64"/>
      </top>
      <bottom style="double">
        <color indexed="64"/>
      </bottom>
      <diagonal/>
    </border>
    <border>
      <left/>
      <right style="medium">
        <color auto="1"/>
      </right>
      <top style="double">
        <color indexed="64"/>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double">
        <color indexed="64"/>
      </top>
      <bottom/>
      <diagonal/>
    </border>
    <border>
      <left style="double">
        <color indexed="64"/>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auto="1"/>
      </right>
      <top/>
      <bottom style="medium">
        <color indexed="64"/>
      </bottom>
      <diagonal/>
    </border>
    <border>
      <left style="medium">
        <color indexed="64"/>
      </left>
      <right style="double">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top/>
      <bottom style="double">
        <color indexed="64"/>
      </bottom>
      <diagonal/>
    </border>
    <border>
      <left style="thick">
        <color auto="1"/>
      </left>
      <right style="double">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auto="1"/>
      </right>
      <top style="medium">
        <color auto="1"/>
      </top>
      <bottom/>
      <diagonal/>
    </border>
    <border>
      <left style="medium">
        <color auto="1"/>
      </left>
      <right/>
      <top style="medium">
        <color auto="1"/>
      </top>
      <bottom/>
      <diagonal/>
    </border>
    <border>
      <left/>
      <right style="medium">
        <color auto="1"/>
      </right>
      <top/>
      <bottom style="thin">
        <color auto="1"/>
      </bottom>
      <diagonal/>
    </border>
    <border>
      <left/>
      <right/>
      <top/>
      <bottom style="thin">
        <color auto="1"/>
      </bottom>
      <diagonal/>
    </border>
    <border>
      <left style="medium">
        <color auto="1"/>
      </left>
      <right/>
      <top/>
      <bottom style="thin">
        <color auto="1"/>
      </bottom>
      <diagonal/>
    </border>
    <border>
      <left/>
      <right/>
      <top/>
      <bottom style="medium">
        <color auto="1"/>
      </bottom>
      <diagonal/>
    </border>
    <border>
      <left/>
      <right/>
      <top style="thin">
        <color indexed="64"/>
      </top>
      <bottom/>
      <diagonal/>
    </border>
    <border>
      <left style="thick">
        <color indexed="64"/>
      </left>
      <right/>
      <top style="thin">
        <color indexed="64"/>
      </top>
      <bottom/>
      <diagonal/>
    </border>
    <border>
      <left style="thin">
        <color indexed="64"/>
      </left>
      <right style="medium">
        <color auto="1"/>
      </right>
      <top/>
      <bottom/>
      <diagonal/>
    </border>
    <border>
      <left style="thin">
        <color indexed="64"/>
      </left>
      <right/>
      <top/>
      <bottom style="medium">
        <color indexed="64"/>
      </bottom>
      <diagonal/>
    </border>
    <border>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double">
        <color indexed="64"/>
      </top>
      <bottom/>
      <diagonal/>
    </border>
    <border>
      <left/>
      <right/>
      <top style="double">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style="medium">
        <color indexed="64"/>
      </bottom>
      <diagonal/>
    </border>
    <border>
      <left style="medium">
        <color indexed="64"/>
      </left>
      <right style="double">
        <color indexed="64"/>
      </right>
      <top/>
      <bottom style="double">
        <color auto="1"/>
      </bottom>
      <diagonal/>
    </border>
    <border>
      <left style="medium">
        <color indexed="64"/>
      </left>
      <right style="double">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medium">
        <color auto="1"/>
      </top>
      <bottom/>
      <diagonal/>
    </border>
    <border>
      <left style="thin">
        <color indexed="64"/>
      </left>
      <right style="medium">
        <color indexed="64"/>
      </right>
      <top style="medium">
        <color auto="1"/>
      </top>
      <bottom/>
      <diagonal/>
    </border>
    <border>
      <left/>
      <right style="medium">
        <color indexed="64"/>
      </right>
      <top style="thin">
        <color auto="1"/>
      </top>
      <bottom style="thin">
        <color indexed="64"/>
      </bottom>
      <diagonal/>
    </border>
    <border>
      <left/>
      <right style="double">
        <color auto="1"/>
      </right>
      <top style="thin">
        <color auto="1"/>
      </top>
      <bottom style="thin">
        <color indexed="64"/>
      </bottom>
      <diagonal/>
    </border>
    <border>
      <left style="medium">
        <color indexed="64"/>
      </left>
      <right style="double">
        <color auto="1"/>
      </right>
      <top style="thin">
        <color auto="1"/>
      </top>
      <bottom/>
      <diagonal/>
    </border>
    <border>
      <left/>
      <right style="double">
        <color auto="1"/>
      </right>
      <top/>
      <bottom style="thin">
        <color indexed="64"/>
      </bottom>
      <diagonal/>
    </border>
    <border>
      <left style="double">
        <color indexed="64"/>
      </left>
      <right style="medium">
        <color indexed="64"/>
      </right>
      <top style="double">
        <color indexed="64"/>
      </top>
      <bottom style="thin">
        <color indexed="64"/>
      </bottom>
      <diagonal/>
    </border>
    <border>
      <left style="double">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auto="1"/>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double">
        <color auto="1"/>
      </bottom>
      <diagonal/>
    </border>
    <border>
      <left style="double">
        <color indexed="64"/>
      </left>
      <right style="medium">
        <color indexed="64"/>
      </right>
      <top/>
      <bottom style="thin">
        <color auto="1"/>
      </bottom>
      <diagonal/>
    </border>
    <border>
      <left style="double">
        <color indexed="64"/>
      </left>
      <right style="medium">
        <color indexed="64"/>
      </right>
      <top style="thin">
        <color indexed="64"/>
      </top>
      <bottom/>
      <diagonal/>
    </border>
    <border>
      <left style="thin">
        <color indexed="64"/>
      </left>
      <right style="thin">
        <color indexed="64"/>
      </right>
      <top style="double">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medium">
        <color auto="1"/>
      </right>
      <top style="double">
        <color indexed="64"/>
      </top>
      <bottom style="double">
        <color indexed="64"/>
      </bottom>
      <diagonal/>
    </border>
    <border>
      <left style="medium">
        <color auto="1"/>
      </left>
      <right style="medium">
        <color auto="1"/>
      </right>
      <top style="thin">
        <color auto="1"/>
      </top>
      <bottom style="thin">
        <color auto="1"/>
      </bottom>
      <diagonal/>
    </border>
    <border>
      <left/>
      <right style="medium">
        <color indexed="64"/>
      </right>
      <top style="double">
        <color indexed="64"/>
      </top>
      <bottom style="thin">
        <color indexed="64"/>
      </bottom>
      <diagonal/>
    </border>
    <border>
      <left style="thin">
        <color indexed="64"/>
      </left>
      <right style="medium">
        <color rgb="FFC00000"/>
      </right>
      <top style="thin">
        <color indexed="64"/>
      </top>
      <bottom/>
      <diagonal/>
    </border>
    <border>
      <left style="medium">
        <color rgb="FFC00000"/>
      </left>
      <right style="thin">
        <color indexed="64"/>
      </right>
      <top style="thin">
        <color indexed="64"/>
      </top>
      <bottom/>
      <diagonal/>
    </border>
    <border>
      <left style="medium">
        <color rgb="FFC00000"/>
      </left>
      <right style="medium">
        <color indexed="64"/>
      </right>
      <top style="thin">
        <color indexed="64"/>
      </top>
      <bottom/>
      <diagonal/>
    </border>
    <border>
      <left/>
      <right style="thin">
        <color indexed="64"/>
      </right>
      <top style="medium">
        <color indexed="64"/>
      </top>
      <bottom/>
      <diagonal/>
    </border>
    <border>
      <left style="thin">
        <color indexed="64"/>
      </left>
      <right style="thick">
        <color rgb="FFFF0000"/>
      </right>
      <top style="thin">
        <color indexed="64"/>
      </top>
      <bottom style="thin">
        <color indexed="64"/>
      </bottom>
      <diagonal/>
    </border>
    <border>
      <left style="thick">
        <color auto="1"/>
      </left>
      <right style="double">
        <color auto="1"/>
      </right>
      <top style="thin">
        <color auto="1"/>
      </top>
      <bottom/>
      <diagonal/>
    </border>
    <border>
      <left style="thin">
        <color indexed="64"/>
      </left>
      <right style="medium">
        <color indexed="64"/>
      </right>
      <top/>
      <bottom style="medium">
        <color indexed="64"/>
      </bottom>
      <diagonal/>
    </border>
    <border>
      <left/>
      <right style="medium">
        <color indexed="64"/>
      </right>
      <top style="thin">
        <color auto="1"/>
      </top>
      <bottom/>
      <diagonal/>
    </border>
    <border>
      <left style="medium">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style="double">
        <color indexed="64"/>
      </left>
      <right/>
      <top style="double">
        <color indexed="64"/>
      </top>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rgb="FF000000"/>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medium">
        <color indexed="64"/>
      </left>
      <right/>
      <top style="double">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double">
        <color indexed="64"/>
      </bottom>
      <diagonal/>
    </border>
    <border>
      <left style="thin">
        <color indexed="64"/>
      </left>
      <right style="medium">
        <color rgb="FF000000"/>
      </right>
      <top style="double">
        <color indexed="64"/>
      </top>
      <bottom style="thin">
        <color indexed="64"/>
      </bottom>
      <diagonal/>
    </border>
    <border>
      <left style="thin">
        <color indexed="64"/>
      </left>
      <right style="medium">
        <color rgb="FF000000"/>
      </right>
      <top style="thin">
        <color indexed="64"/>
      </top>
      <bottom/>
      <diagonal/>
    </border>
    <border>
      <left style="thin">
        <color indexed="64"/>
      </left>
      <right style="medium">
        <color rgb="FF000000"/>
      </right>
      <top/>
      <bottom/>
      <diagonal/>
    </border>
    <border>
      <left/>
      <right style="medium">
        <color rgb="FF000000"/>
      </right>
      <top style="thin">
        <color indexed="64"/>
      </top>
      <bottom/>
      <diagonal/>
    </border>
    <border>
      <left/>
      <right style="medium">
        <color rgb="FF000000"/>
      </right>
      <top style="thin">
        <color indexed="64"/>
      </top>
      <bottom style="double">
        <color indexed="64"/>
      </bottom>
      <diagonal/>
    </border>
    <border>
      <left style="medium">
        <color rgb="FF000000"/>
      </left>
      <right style="thin">
        <color indexed="64"/>
      </right>
      <top style="thin">
        <color indexed="64"/>
      </top>
      <bottom/>
      <diagonal/>
    </border>
    <border>
      <left style="medium">
        <color rgb="FF000000"/>
      </left>
      <right style="thin">
        <color indexed="64"/>
      </right>
      <top/>
      <bottom/>
      <diagonal/>
    </border>
    <border>
      <left style="medium">
        <color rgb="FF000000"/>
      </left>
      <right style="thin">
        <color indexed="64"/>
      </right>
      <top style="double">
        <color indexed="64"/>
      </top>
      <bottom style="thin">
        <color indexed="64"/>
      </bottom>
      <diagonal/>
    </border>
    <border>
      <left/>
      <right style="medium">
        <color rgb="FF000000"/>
      </right>
      <top style="double">
        <color indexed="64"/>
      </top>
      <bottom style="thin">
        <color indexed="64"/>
      </bottom>
      <diagonal/>
    </border>
    <border>
      <left style="medium">
        <color indexed="64"/>
      </left>
      <right style="medium">
        <color rgb="FF000000"/>
      </right>
      <top/>
      <bottom/>
      <diagonal/>
    </border>
    <border>
      <left style="thin">
        <color rgb="FF000000"/>
      </left>
      <right style="medium">
        <color rgb="FF000000"/>
      </right>
      <top/>
      <bottom style="thin">
        <color rgb="FF000000"/>
      </bottom>
      <diagonal/>
    </border>
    <border>
      <left/>
      <right style="medium">
        <color rgb="FF000000"/>
      </right>
      <top/>
      <bottom style="thin">
        <color indexed="64"/>
      </bottom>
      <diagonal/>
    </border>
    <border>
      <left style="medium">
        <color rgb="FF000000"/>
      </left>
      <right style="medium">
        <color rgb="FF000000"/>
      </right>
      <top/>
      <bottom/>
      <diagonal/>
    </border>
    <border>
      <left style="medium">
        <color rgb="FF000000"/>
      </left>
      <right/>
      <top style="medium">
        <color auto="1"/>
      </top>
      <bottom/>
      <diagonal/>
    </border>
    <border>
      <left/>
      <right style="medium">
        <color rgb="FF000000"/>
      </right>
      <top/>
      <bottom style="medium">
        <color indexed="64"/>
      </bottom>
      <diagonal/>
    </border>
    <border>
      <left style="medium">
        <color indexed="64"/>
      </left>
      <right style="medium">
        <color rgb="FF000000"/>
      </right>
      <top/>
      <bottom style="double">
        <color indexed="64"/>
      </bottom>
      <diagonal/>
    </border>
    <border>
      <left style="thin">
        <color indexed="64"/>
      </left>
      <right style="medium">
        <color rgb="FF000000"/>
      </right>
      <top style="medium">
        <color indexed="64"/>
      </top>
      <bottom style="thin">
        <color indexed="64"/>
      </bottom>
      <diagonal/>
    </border>
    <border>
      <left/>
      <right/>
      <top/>
      <bottom style="double">
        <color rgb="FF000000"/>
      </bottom>
      <diagonal/>
    </border>
    <border>
      <left style="thin">
        <color indexed="64"/>
      </left>
      <right style="thin">
        <color indexed="64"/>
      </right>
      <top style="thin">
        <color indexed="64"/>
      </top>
      <bottom style="double">
        <color rgb="FF000000"/>
      </bottom>
      <diagonal/>
    </border>
    <border>
      <left style="medium">
        <color indexed="64"/>
      </left>
      <right/>
      <top style="thin">
        <color indexed="64"/>
      </top>
      <bottom style="double">
        <color rgb="FF000000"/>
      </bottom>
      <diagonal/>
    </border>
    <border>
      <left style="thin">
        <color rgb="FF000000"/>
      </left>
      <right style="medium">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right style="thin">
        <color indexed="64"/>
      </right>
      <top style="thin">
        <color indexed="64"/>
      </top>
      <bottom style="double">
        <color rgb="FF000000"/>
      </bottom>
      <diagonal/>
    </border>
    <border>
      <left style="thin">
        <color indexed="64"/>
      </left>
      <right style="medium">
        <color rgb="FF000000"/>
      </right>
      <top style="thin">
        <color indexed="64"/>
      </top>
      <bottom style="double">
        <color rgb="FF000000"/>
      </bottom>
      <diagonal/>
    </border>
    <border>
      <left style="thin">
        <color indexed="64"/>
      </left>
      <right/>
      <top style="thin">
        <color indexed="64"/>
      </top>
      <bottom style="double">
        <color rgb="FF000000"/>
      </bottom>
      <diagonal/>
    </border>
    <border>
      <left style="medium">
        <color rgb="FF000000"/>
      </left>
      <right style="thin">
        <color indexed="64"/>
      </right>
      <top style="thin">
        <color indexed="64"/>
      </top>
      <bottom style="double">
        <color rgb="FF000000"/>
      </bottom>
      <diagonal/>
    </border>
    <border>
      <left/>
      <right style="medium">
        <color rgb="FF000000"/>
      </right>
      <top style="thin">
        <color indexed="64"/>
      </top>
      <bottom style="double">
        <color rgb="FF000000"/>
      </bottom>
      <diagonal/>
    </border>
    <border>
      <left style="thin">
        <color indexed="64"/>
      </left>
      <right style="medium">
        <color indexed="64"/>
      </right>
      <top/>
      <bottom style="double">
        <color rgb="FF000000"/>
      </bottom>
      <diagonal/>
    </border>
    <border>
      <left style="thin">
        <color indexed="64"/>
      </left>
      <right style="thin">
        <color rgb="FF000000"/>
      </right>
      <top/>
      <bottom/>
      <diagonal/>
    </border>
    <border>
      <left style="thin">
        <color indexed="64"/>
      </left>
      <right style="thin">
        <color rgb="FF000000"/>
      </right>
      <top style="double">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style="thin">
        <color indexed="64"/>
      </top>
      <bottom style="double">
        <color indexed="64"/>
      </bottom>
      <diagonal/>
    </border>
    <border>
      <left style="thin">
        <color indexed="64"/>
      </left>
      <right style="thin">
        <color rgb="FF000000"/>
      </right>
      <top style="medium">
        <color auto="1"/>
      </top>
      <bottom/>
      <diagonal/>
    </border>
    <border>
      <left style="thin">
        <color indexed="64"/>
      </left>
      <right style="thin">
        <color rgb="FF000000"/>
      </right>
      <top/>
      <bottom style="thin">
        <color indexed="64"/>
      </bottom>
      <diagonal/>
    </border>
    <border>
      <left/>
      <right style="thin">
        <color rgb="FF000000"/>
      </right>
      <top style="thin">
        <color indexed="64"/>
      </top>
      <bottom/>
      <diagonal/>
    </border>
    <border>
      <left/>
      <right style="medium">
        <color rgb="FF000000"/>
      </right>
      <top style="medium">
        <color indexed="64"/>
      </top>
      <bottom style="medium">
        <color indexed="64"/>
      </bottom>
      <diagonal/>
    </border>
    <border>
      <left/>
      <right style="medium">
        <color rgb="FF000000"/>
      </right>
      <top style="medium">
        <color indexed="64"/>
      </top>
      <bottom style="medium">
        <color rgb="FF000000"/>
      </bottom>
      <diagonal/>
    </border>
    <border>
      <left/>
      <right/>
      <top style="medium">
        <color indexed="64"/>
      </top>
      <bottom style="medium">
        <color rgb="FF000000"/>
      </bottom>
      <diagonal/>
    </border>
    <border>
      <left/>
      <right/>
      <top/>
      <bottom style="thin">
        <color rgb="FF000000"/>
      </bottom>
      <diagonal/>
    </border>
    <border>
      <left style="thin">
        <color indexed="64"/>
      </left>
      <right style="thin">
        <color indexed="64"/>
      </right>
      <top/>
      <bottom style="double">
        <color rgb="FF000000"/>
      </bottom>
      <diagonal/>
    </border>
    <border>
      <left style="thin">
        <color indexed="64"/>
      </left>
      <right style="medium">
        <color rgb="FF000000"/>
      </right>
      <top/>
      <bottom style="double">
        <color indexed="64"/>
      </bottom>
      <diagonal/>
    </border>
    <border>
      <left style="thin">
        <color indexed="64"/>
      </left>
      <right style="thin">
        <color rgb="FF000000"/>
      </right>
      <top/>
      <bottom style="double">
        <color indexed="64"/>
      </bottom>
      <diagonal/>
    </border>
    <border>
      <left style="medium">
        <color indexed="64"/>
      </left>
      <right/>
      <top/>
      <bottom style="double">
        <color rgb="FF000000"/>
      </bottom>
      <diagonal/>
    </border>
    <border>
      <left style="thin">
        <color rgb="FF000000"/>
      </left>
      <right style="medium">
        <color rgb="FF000000"/>
      </right>
      <top/>
      <bottom style="double">
        <color rgb="FF000000"/>
      </bottom>
      <diagonal/>
    </border>
    <border>
      <left style="thin">
        <color rgb="FF000000"/>
      </left>
      <right style="thin">
        <color rgb="FF000000"/>
      </right>
      <top style="medium">
        <color indexed="64"/>
      </top>
      <bottom/>
      <diagonal/>
    </border>
    <border>
      <left/>
      <right style="thin">
        <color rgb="FF000000"/>
      </right>
      <top style="medium">
        <color indexed="64"/>
      </top>
      <bottom/>
      <diagonal/>
    </border>
    <border>
      <left style="thin">
        <color rgb="FF000000"/>
      </left>
      <right style="thin">
        <color rgb="FF000000"/>
      </right>
      <top style="thin">
        <color indexed="64"/>
      </top>
      <bottom/>
      <diagonal/>
    </border>
    <border>
      <left/>
      <right style="thin">
        <color indexed="64"/>
      </right>
      <top style="double">
        <color rgb="FF000000"/>
      </top>
      <bottom/>
      <diagonal/>
    </border>
    <border>
      <left/>
      <right style="thin">
        <color rgb="FF000000"/>
      </right>
      <top/>
      <bottom/>
      <diagonal/>
    </border>
    <border>
      <left/>
      <right style="thin">
        <color rgb="FF000000"/>
      </right>
      <top/>
      <bottom style="thin">
        <color indexed="64"/>
      </bottom>
      <diagonal/>
    </border>
    <border>
      <left style="thin">
        <color rgb="FF000000"/>
      </left>
      <right style="medium">
        <color rgb="FF000000"/>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rgb="FF000000"/>
      </top>
      <bottom/>
      <diagonal/>
    </border>
    <border>
      <left style="medium">
        <color rgb="FF000000"/>
      </left>
      <right style="medium">
        <color indexed="64"/>
      </right>
      <top/>
      <bottom/>
      <diagonal/>
    </border>
    <border>
      <left/>
      <right style="thin">
        <color rgb="FF000000"/>
      </right>
      <top/>
      <bottom style="thin">
        <color rgb="FF000000"/>
      </bottom>
      <diagonal/>
    </border>
    <border>
      <left style="thin">
        <color indexed="64"/>
      </left>
      <right style="thin">
        <color indexed="64"/>
      </right>
      <top style="medium">
        <color rgb="FF000000"/>
      </top>
      <bottom style="thin">
        <color indexed="64"/>
      </bottom>
      <diagonal/>
    </border>
    <border>
      <left/>
      <right/>
      <top style="thin">
        <color rgb="FF000000"/>
      </top>
      <bottom/>
      <diagonal/>
    </border>
    <border>
      <left/>
      <right style="thin">
        <color indexed="64"/>
      </right>
      <top style="thin">
        <color rgb="FF000000"/>
      </top>
      <bottom style="double">
        <color rgb="FF000000"/>
      </bottom>
      <diagonal/>
    </border>
    <border>
      <left/>
      <right style="medium">
        <color rgb="FF000000"/>
      </right>
      <top style="thin">
        <color rgb="FF000000"/>
      </top>
      <bottom style="double">
        <color rgb="FF000000"/>
      </bottom>
      <diagonal/>
    </border>
    <border>
      <left/>
      <right/>
      <top style="thin">
        <color rgb="FF000000"/>
      </top>
      <bottom style="double">
        <color rgb="FF000000"/>
      </bottom>
      <diagonal/>
    </border>
    <border>
      <left style="thin">
        <color indexed="64"/>
      </left>
      <right style="medium">
        <color indexed="64"/>
      </right>
      <top style="thin">
        <color rgb="FF000000"/>
      </top>
      <bottom style="double">
        <color rgb="FF000000"/>
      </bottom>
      <diagonal/>
    </border>
    <border>
      <left/>
      <right style="thin">
        <color rgb="FF000000"/>
      </right>
      <top style="thin">
        <color rgb="FF000000"/>
      </top>
      <bottom style="double">
        <color rgb="FF000000"/>
      </bottom>
      <diagonal/>
    </border>
    <border>
      <left style="thin">
        <color indexed="64"/>
      </left>
      <right style="thin">
        <color indexed="64"/>
      </right>
      <top style="thin">
        <color rgb="FF000000"/>
      </top>
      <bottom style="double">
        <color rgb="FF000000"/>
      </bottom>
      <diagonal/>
    </border>
    <border>
      <left style="medium">
        <color rgb="FF000000"/>
      </left>
      <right style="thin">
        <color indexed="64"/>
      </right>
      <top style="thin">
        <color rgb="FF000000"/>
      </top>
      <bottom style="double">
        <color rgb="FF000000"/>
      </bottom>
      <diagonal/>
    </border>
    <border>
      <left style="thin">
        <color indexed="64"/>
      </left>
      <right style="thin">
        <color rgb="FF000000"/>
      </right>
      <top style="thin">
        <color rgb="FF000000"/>
      </top>
      <bottom style="double">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bottom style="medium">
        <color rgb="FF000000"/>
      </bottom>
      <diagonal/>
    </border>
    <border>
      <left/>
      <right style="medium">
        <color indexed="64"/>
      </right>
      <top/>
      <bottom style="double">
        <color rgb="FF000000"/>
      </bottom>
      <diagonal/>
    </border>
    <border>
      <left style="thin">
        <color rgb="FF000000"/>
      </left>
      <right style="medium">
        <color rgb="FF000000"/>
      </right>
      <top style="thin">
        <color rgb="FF000000"/>
      </top>
      <bottom/>
      <diagonal/>
    </border>
    <border>
      <left/>
      <right/>
      <top style="medium">
        <color indexed="64"/>
      </top>
      <bottom style="thin">
        <color indexed="64"/>
      </bottom>
      <diagonal/>
    </border>
    <border>
      <left style="thin">
        <color indexed="64"/>
      </left>
      <right style="medium">
        <color indexed="64"/>
      </right>
      <top style="double">
        <color rgb="FF000000"/>
      </top>
      <bottom style="thin">
        <color indexed="64"/>
      </bottom>
      <diagonal/>
    </border>
    <border>
      <left/>
      <right style="medium">
        <color indexed="64"/>
      </right>
      <top style="double">
        <color rgb="FF000000"/>
      </top>
      <bottom style="thin">
        <color indexed="64"/>
      </bottom>
      <diagonal/>
    </border>
    <border>
      <left style="double">
        <color indexed="64"/>
      </left>
      <right/>
      <top/>
      <bottom style="thin">
        <color auto="1"/>
      </bottom>
      <diagonal/>
    </border>
    <border>
      <left style="double">
        <color indexed="64"/>
      </left>
      <right/>
      <top style="thin">
        <color indexed="64"/>
      </top>
      <bottom/>
      <diagonal/>
    </border>
    <border>
      <left style="thin">
        <color indexed="64"/>
      </left>
      <right style="thick">
        <color theme="4"/>
      </right>
      <top/>
      <bottom style="thin">
        <color indexed="64"/>
      </bottom>
      <diagonal/>
    </border>
    <border>
      <left style="thin">
        <color indexed="64"/>
      </left>
      <right style="thick">
        <color theme="4"/>
      </right>
      <top style="thin">
        <color indexed="64"/>
      </top>
      <bottom style="thin">
        <color indexed="64"/>
      </bottom>
      <diagonal/>
    </border>
    <border>
      <left style="thin">
        <color indexed="64"/>
      </left>
      <right style="thick">
        <color theme="4"/>
      </right>
      <top style="thin">
        <color indexed="64"/>
      </top>
      <bottom/>
      <diagonal/>
    </border>
    <border>
      <left style="thin">
        <color indexed="64"/>
      </left>
      <right style="thick">
        <color theme="4"/>
      </right>
      <top style="double">
        <color indexed="64"/>
      </top>
      <bottom style="thin">
        <color indexed="64"/>
      </bottom>
      <diagonal/>
    </border>
    <border>
      <left style="thick">
        <color indexed="64"/>
      </left>
      <right style="double">
        <color indexed="64"/>
      </right>
      <top/>
      <bottom style="double">
        <color auto="1"/>
      </bottom>
      <diagonal/>
    </border>
    <border>
      <left style="thin">
        <color indexed="64"/>
      </left>
      <right style="thick">
        <color theme="4"/>
      </right>
      <top style="thin">
        <color indexed="64"/>
      </top>
      <bottom style="double">
        <color indexed="64"/>
      </bottom>
      <diagonal/>
    </border>
    <border>
      <left style="medium">
        <color indexed="64"/>
      </left>
      <right style="double">
        <color indexed="64"/>
      </right>
      <top style="medium">
        <color indexed="64"/>
      </top>
      <bottom style="medium">
        <color indexed="64"/>
      </bottom>
      <diagonal/>
    </border>
    <border>
      <left style="thick">
        <color indexed="64"/>
      </left>
      <right style="double">
        <color indexed="64"/>
      </right>
      <top/>
      <bottom/>
      <diagonal/>
    </border>
    <border>
      <left style="thick">
        <color indexed="64"/>
      </left>
      <right style="double">
        <color indexed="64"/>
      </right>
      <top/>
      <bottom style="thin">
        <color indexed="64"/>
      </bottom>
      <diagonal/>
    </border>
    <border>
      <left style="thick">
        <color indexed="64"/>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medium">
        <color indexed="64"/>
      </bottom>
      <diagonal/>
    </border>
    <border>
      <left style="thick">
        <color theme="4"/>
      </left>
      <right style="medium">
        <color auto="1"/>
      </right>
      <top style="medium">
        <color indexed="64"/>
      </top>
      <bottom/>
      <diagonal/>
    </border>
    <border>
      <left style="thick">
        <color theme="4"/>
      </left>
      <right style="medium">
        <color auto="1"/>
      </right>
      <top/>
      <bottom/>
      <diagonal/>
    </border>
    <border>
      <left style="thick">
        <color theme="4"/>
      </left>
      <right style="medium">
        <color auto="1"/>
      </right>
      <top/>
      <bottom style="double">
        <color indexed="64"/>
      </bottom>
      <diagonal/>
    </border>
    <border>
      <left style="double">
        <color indexed="64"/>
      </left>
      <right/>
      <top style="medium">
        <color indexed="64"/>
      </top>
      <bottom style="medium">
        <color indexed="64"/>
      </bottom>
      <diagonal/>
    </border>
    <border>
      <left style="medium">
        <color indexed="64"/>
      </left>
      <right/>
      <top style="thick">
        <color indexed="64"/>
      </top>
      <bottom/>
      <diagonal/>
    </border>
    <border>
      <left style="medium">
        <color indexed="64"/>
      </left>
      <right/>
      <top/>
      <bottom style="double">
        <color indexed="64"/>
      </bottom>
      <diagonal/>
    </border>
    <border>
      <left style="thin">
        <color indexed="64"/>
      </left>
      <right/>
      <top style="thin">
        <color rgb="FF000000"/>
      </top>
      <bottom style="medium">
        <color rgb="FF000000"/>
      </bottom>
      <diagonal/>
    </border>
    <border>
      <left style="thin">
        <color indexed="64"/>
      </left>
      <right style="thin">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thin">
        <color indexed="64"/>
      </right>
      <top style="double">
        <color rgb="FF000000"/>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double">
        <color rgb="FF000000"/>
      </top>
      <bottom/>
      <diagonal/>
    </border>
    <border>
      <left style="thin">
        <color rgb="FF000000"/>
      </left>
      <right style="medium">
        <color indexed="64"/>
      </right>
      <top style="thin">
        <color indexed="64"/>
      </top>
      <bottom/>
      <diagonal/>
    </border>
    <border>
      <left style="thin">
        <color indexed="64"/>
      </left>
      <right/>
      <top style="medium">
        <color indexed="64"/>
      </top>
      <bottom/>
      <diagonal/>
    </border>
    <border>
      <left style="thin">
        <color rgb="FF000000"/>
      </left>
      <right style="medium">
        <color indexed="64"/>
      </right>
      <top style="medium">
        <color indexed="64"/>
      </top>
      <bottom/>
      <diagonal/>
    </border>
    <border>
      <left/>
      <right style="thin">
        <color indexed="64"/>
      </right>
      <top style="thin">
        <color rgb="FF000000"/>
      </top>
      <bottom/>
      <diagonal/>
    </border>
    <border>
      <left/>
      <right style="medium">
        <color rgb="FF000000"/>
      </right>
      <top style="thin">
        <color rgb="FF000000"/>
      </top>
      <bottom/>
      <diagonal/>
    </border>
    <border>
      <left style="thin">
        <color indexed="64"/>
      </left>
      <right style="medium">
        <color indexed="64"/>
      </right>
      <top style="thin">
        <color rgb="FF000000"/>
      </top>
      <bottom/>
      <diagonal/>
    </border>
    <border>
      <left style="thin">
        <color indexed="64"/>
      </left>
      <right style="thin">
        <color indexed="64"/>
      </right>
      <top style="thin">
        <color rgb="FF000000"/>
      </top>
      <bottom/>
      <diagonal/>
    </border>
    <border>
      <left style="medium">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medium">
        <color rgb="FF000000"/>
      </left>
      <right style="medium">
        <color rgb="FF000000"/>
      </right>
      <top style="medium">
        <color rgb="FF000000"/>
      </top>
      <bottom/>
      <diagonal/>
    </border>
    <border>
      <left style="double">
        <color auto="1"/>
      </left>
      <right style="thin">
        <color auto="1"/>
      </right>
      <top style="medium">
        <color auto="1"/>
      </top>
      <bottom style="thin">
        <color indexed="64"/>
      </bottom>
      <diagonal/>
    </border>
    <border>
      <left style="thin">
        <color indexed="64"/>
      </left>
      <right style="medium">
        <color indexed="64"/>
      </right>
      <top style="double">
        <color indexed="64"/>
      </top>
      <bottom style="medium">
        <color auto="1"/>
      </bottom>
      <diagonal/>
    </border>
    <border>
      <left/>
      <right/>
      <top style="double">
        <color indexed="64"/>
      </top>
      <bottom style="medium">
        <color auto="1"/>
      </bottom>
      <diagonal/>
    </border>
    <border>
      <left style="thick">
        <color auto="1"/>
      </left>
      <right style="double">
        <color auto="1"/>
      </right>
      <top style="thin">
        <color auto="1"/>
      </top>
      <bottom style="medium">
        <color indexed="64"/>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style="medium">
        <color indexed="64"/>
      </left>
      <right style="thin">
        <color indexed="64"/>
      </right>
      <top style="thin">
        <color indexed="64"/>
      </top>
      <bottom style="medium">
        <color theme="1" tint="0.499984740745262"/>
      </bottom>
      <diagonal/>
    </border>
    <border>
      <left style="medium">
        <color indexed="64"/>
      </left>
      <right style="thin">
        <color indexed="64"/>
      </right>
      <top/>
      <bottom style="medium">
        <color theme="1" tint="0.499984740745262"/>
      </bottom>
      <diagonal/>
    </border>
    <border>
      <left style="thin">
        <color auto="1"/>
      </left>
      <right/>
      <top style="double">
        <color auto="1"/>
      </top>
      <bottom style="medium">
        <color indexed="64"/>
      </bottom>
      <diagonal/>
    </border>
    <border>
      <left style="thin">
        <color auto="1"/>
      </left>
      <right style="double">
        <color auto="1"/>
      </right>
      <top style="thin">
        <color auto="1"/>
      </top>
      <bottom style="thin">
        <color indexed="64"/>
      </bottom>
      <diagonal/>
    </border>
    <border>
      <left style="thin">
        <color auto="1"/>
      </left>
      <right style="double">
        <color auto="1"/>
      </right>
      <top style="thin">
        <color auto="1"/>
      </top>
      <bottom/>
      <diagonal/>
    </border>
    <border>
      <left style="thin">
        <color rgb="FF000000"/>
      </left>
      <right style="medium">
        <color rgb="FF000000"/>
      </right>
      <top style="medium">
        <color rgb="FF000000"/>
      </top>
      <bottom style="thin">
        <color rgb="FF000000"/>
      </bottom>
      <diagonal/>
    </border>
    <border>
      <left style="double">
        <color rgb="FF000000"/>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indexed="64"/>
      </left>
      <right style="thin">
        <color indexed="64"/>
      </right>
      <top style="thin">
        <color indexed="64"/>
      </top>
      <bottom style="thin">
        <color rgb="FF000000"/>
      </bottom>
      <diagonal/>
    </border>
    <border>
      <left style="thin">
        <color indexed="64"/>
      </left>
      <right style="medium">
        <color auto="1"/>
      </right>
      <top style="thin">
        <color indexed="64"/>
      </top>
      <bottom style="thin">
        <color rgb="FF000000"/>
      </bottom>
      <diagonal/>
    </border>
    <border>
      <left/>
      <right/>
      <top style="thin">
        <color indexed="64"/>
      </top>
      <bottom style="thin">
        <color rgb="FF000000"/>
      </bottom>
      <diagonal/>
    </border>
    <border>
      <left style="double">
        <color rgb="FF000000"/>
      </left>
      <right style="thin">
        <color indexed="64"/>
      </right>
      <top style="double">
        <color rgb="FF000000"/>
      </top>
      <bottom style="thin">
        <color indexed="64"/>
      </bottom>
      <diagonal/>
    </border>
    <border>
      <left/>
      <right style="thin">
        <color indexed="64"/>
      </right>
      <top style="double">
        <color rgb="FF000000"/>
      </top>
      <bottom style="thin">
        <color indexed="64"/>
      </bottom>
      <diagonal/>
    </border>
    <border>
      <left style="thin">
        <color indexed="64"/>
      </left>
      <right/>
      <top style="double">
        <color rgb="FF000000"/>
      </top>
      <bottom style="thin">
        <color indexed="64"/>
      </bottom>
      <diagonal/>
    </border>
    <border>
      <left style="medium">
        <color indexed="64"/>
      </left>
      <right style="thin">
        <color indexed="64"/>
      </right>
      <top style="double">
        <color rgb="FF000000"/>
      </top>
      <bottom style="thin">
        <color indexed="64"/>
      </bottom>
      <diagonal/>
    </border>
    <border>
      <left style="medium">
        <color indexed="64"/>
      </left>
      <right style="thin">
        <color indexed="64"/>
      </right>
      <top style="double">
        <color rgb="FF000000"/>
      </top>
      <bottom/>
      <diagonal/>
    </border>
    <border>
      <left style="thin">
        <color indexed="64"/>
      </left>
      <right style="medium">
        <color indexed="64"/>
      </right>
      <top style="double">
        <color rgb="FF000000"/>
      </top>
      <bottom/>
      <diagonal/>
    </border>
    <border>
      <left style="thin">
        <color indexed="64"/>
      </left>
      <right/>
      <top style="double">
        <color rgb="FF000000"/>
      </top>
      <bottom/>
      <diagonal/>
    </border>
    <border>
      <left/>
      <right/>
      <top style="double">
        <color rgb="FF000000"/>
      </top>
      <bottom style="thin">
        <color indexed="64"/>
      </bottom>
      <diagonal/>
    </border>
    <border>
      <left style="medium">
        <color rgb="FF000000"/>
      </left>
      <right style="double">
        <color auto="1"/>
      </right>
      <top style="thin">
        <color auto="1"/>
      </top>
      <bottom style="thin">
        <color auto="1"/>
      </bottom>
      <diagonal/>
    </border>
    <border>
      <left/>
      <right style="medium">
        <color indexed="64"/>
      </right>
      <top style="double">
        <color rgb="FF000000"/>
      </top>
      <bottom/>
      <diagonal/>
    </border>
    <border>
      <left/>
      <right/>
      <top style="double">
        <color rgb="FF000000"/>
      </top>
      <bottom/>
      <diagonal/>
    </border>
    <border>
      <left style="thin">
        <color rgb="FF000000"/>
      </left>
      <right style="thin">
        <color rgb="FF000000"/>
      </right>
      <top style="double">
        <color rgb="FF000000"/>
      </top>
      <bottom/>
      <diagonal/>
    </border>
    <border>
      <left/>
      <right style="thin">
        <color rgb="FF000000"/>
      </right>
      <top style="double">
        <color rgb="FF000000"/>
      </top>
      <bottom/>
      <diagonal/>
    </border>
    <border>
      <left style="medium">
        <color rgb="FF000000"/>
      </left>
      <right style="thin">
        <color rgb="FF000000"/>
      </right>
      <top style="double">
        <color rgb="FF000000"/>
      </top>
      <bottom/>
      <diagonal/>
    </border>
    <border>
      <left style="thin">
        <color indexed="64"/>
      </left>
      <right style="medium">
        <color rgb="FF000000"/>
      </right>
      <top style="double">
        <color rgb="FF000000"/>
      </top>
      <bottom/>
      <diagonal/>
    </border>
    <border>
      <left style="medium">
        <color rgb="FF000000"/>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medium">
        <color rgb="FF000000"/>
      </right>
      <top style="thin">
        <color rgb="FF000000"/>
      </top>
      <bottom style="thin">
        <color indexed="64"/>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indexed="64"/>
      </left>
      <right style="thin">
        <color indexed="64"/>
      </right>
      <top/>
      <bottom style="medium">
        <color indexed="64"/>
      </bottom>
      <diagonal/>
    </border>
    <border>
      <left style="double">
        <color indexed="64"/>
      </left>
      <right/>
      <top style="thin">
        <color indexed="64"/>
      </top>
      <bottom style="medium">
        <color indexed="64"/>
      </bottom>
      <diagonal/>
    </border>
    <border>
      <left style="thin">
        <color auto="1"/>
      </left>
      <right style="double">
        <color auto="1"/>
      </right>
      <top style="thin">
        <color indexed="64"/>
      </top>
      <bottom style="medium">
        <color indexed="64"/>
      </bottom>
      <diagonal/>
    </border>
    <border>
      <left style="thin">
        <color rgb="FF000000"/>
      </left>
      <right style="medium">
        <color indexed="64"/>
      </right>
      <top/>
      <bottom/>
      <diagonal/>
    </border>
    <border>
      <left style="medium">
        <color indexed="64"/>
      </left>
      <right style="double">
        <color indexed="64"/>
      </right>
      <top style="thin">
        <color rgb="FF000000"/>
      </top>
      <bottom style="thin">
        <color rgb="FF000000"/>
      </bottom>
      <diagonal/>
    </border>
    <border>
      <left style="medium">
        <color indexed="64"/>
      </left>
      <right style="double">
        <color rgb="FF000000"/>
      </right>
      <top style="medium">
        <color rgb="FF000000"/>
      </top>
      <bottom style="thin">
        <color rgb="FF000000"/>
      </bottom>
      <diagonal/>
    </border>
    <border>
      <left style="medium">
        <color indexed="64"/>
      </left>
      <right style="double">
        <color rgb="FF000000"/>
      </right>
      <top style="thin">
        <color rgb="FF000000"/>
      </top>
      <bottom style="thin">
        <color rgb="FF000000"/>
      </bottom>
      <diagonal/>
    </border>
    <border>
      <left style="medium">
        <color indexed="64"/>
      </left>
      <right style="double">
        <color rgb="FF000000"/>
      </right>
      <top style="double">
        <color rgb="FF000000"/>
      </top>
      <bottom style="thin">
        <color rgb="FF000000"/>
      </bottom>
      <diagonal/>
    </border>
    <border>
      <left style="medium">
        <color rgb="FF000000"/>
      </left>
      <right style="double">
        <color rgb="FF000000"/>
      </right>
      <top style="thin">
        <color rgb="FF000000"/>
      </top>
      <bottom style="thin">
        <color rgb="FF000000"/>
      </bottom>
      <diagonal/>
    </border>
    <border>
      <left style="medium">
        <color rgb="FF000000"/>
      </left>
      <right style="double">
        <color auto="1"/>
      </right>
      <top style="thin">
        <color auto="1"/>
      </top>
      <bottom/>
      <diagonal/>
    </border>
    <border>
      <left style="double">
        <color auto="1"/>
      </left>
      <right style="thin">
        <color rgb="FF000000"/>
      </right>
      <top style="thin">
        <color auto="1"/>
      </top>
      <bottom style="thin">
        <color auto="1"/>
      </bottom>
      <diagonal/>
    </border>
    <border>
      <left style="medium">
        <color rgb="FF000000"/>
      </left>
      <right style="thin">
        <color rgb="FF000000"/>
      </right>
      <top style="double">
        <color rgb="FF000000"/>
      </top>
      <bottom style="thin">
        <color indexed="64"/>
      </bottom>
      <diagonal/>
    </border>
    <border>
      <left style="medium">
        <color rgb="FF000000"/>
      </left>
      <right style="thin">
        <color rgb="FF000000"/>
      </right>
      <top style="thin">
        <color indexed="64"/>
      </top>
      <bottom style="thin">
        <color indexed="64"/>
      </bottom>
      <diagonal/>
    </border>
    <border>
      <left style="medium">
        <color rgb="FF000000"/>
      </left>
      <right style="thin">
        <color rgb="FF000000"/>
      </right>
      <top style="thin">
        <color indexed="64"/>
      </top>
      <bottom style="medium">
        <color indexed="64"/>
      </bottom>
      <diagonal/>
    </border>
    <border>
      <left style="thin">
        <color indexed="64"/>
      </left>
      <right style="medium">
        <color rgb="FFFF0000"/>
      </right>
      <top style="thin">
        <color indexed="64"/>
      </top>
      <bottom style="thin">
        <color indexed="64"/>
      </bottom>
      <diagonal/>
    </border>
  </borders>
  <cellStyleXfs count="6">
    <xf numFmtId="0" fontId="0" fillId="0" borderId="0"/>
    <xf numFmtId="43" fontId="2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 fillId="0" borderId="0"/>
    <xf numFmtId="9" fontId="21" fillId="0" borderId="0" applyFont="0" applyFill="0" applyBorder="0" applyAlignment="0" applyProtection="0"/>
  </cellStyleXfs>
  <cellXfs count="1838">
    <xf numFmtId="0" fontId="0" fillId="0" borderId="0" xfId="0"/>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center" vertical="center"/>
    </xf>
    <xf numFmtId="0" fontId="7" fillId="4" borderId="3" xfId="0"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4" fillId="0" borderId="6" xfId="0" applyFont="1" applyBorder="1" applyAlignment="1">
      <alignment horizontal="center" vertical="center"/>
    </xf>
    <xf numFmtId="0" fontId="7" fillId="4" borderId="6"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7" fillId="4" borderId="7" xfId="0" applyFont="1" applyFill="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9" fillId="4" borderId="13"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7" fillId="4" borderId="17"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7" fillId="4" borderId="18" xfId="0" applyFont="1" applyFill="1" applyBorder="1" applyAlignment="1">
      <alignment horizontal="center" vertical="center"/>
    </xf>
    <xf numFmtId="0" fontId="11" fillId="0" borderId="13" xfId="0" applyFont="1" applyBorder="1" applyAlignment="1">
      <alignment horizontal="center" vertical="center"/>
    </xf>
    <xf numFmtId="0" fontId="11" fillId="0" borderId="15" xfId="0" applyFont="1" applyBorder="1" applyAlignment="1">
      <alignment horizontal="center" vertical="center"/>
    </xf>
    <xf numFmtId="0" fontId="11" fillId="0" borderId="6" xfId="0" applyFont="1" applyBorder="1" applyAlignment="1">
      <alignment horizontal="center" vertical="center"/>
    </xf>
    <xf numFmtId="0" fontId="11" fillId="0" borderId="14" xfId="0" applyFont="1" applyBorder="1" applyAlignment="1">
      <alignment horizontal="center" vertical="center"/>
    </xf>
    <xf numFmtId="0" fontId="11" fillId="3" borderId="13" xfId="0" applyFont="1" applyFill="1" applyBorder="1" applyAlignment="1">
      <alignment horizontal="center" vertical="center"/>
    </xf>
    <xf numFmtId="0" fontId="11" fillId="3" borderId="15" xfId="0" applyFont="1" applyFill="1" applyBorder="1" applyAlignment="1">
      <alignment horizontal="center" vertical="center"/>
    </xf>
    <xf numFmtId="0" fontId="11" fillId="0" borderId="10" xfId="0" applyFont="1" applyBorder="1" applyAlignment="1">
      <alignment horizontal="center" vertical="center"/>
    </xf>
    <xf numFmtId="0" fontId="11" fillId="3" borderId="14" xfId="0" applyFont="1" applyFill="1" applyBorder="1" applyAlignment="1">
      <alignment horizontal="center" vertical="center"/>
    </xf>
    <xf numFmtId="0" fontId="7" fillId="4" borderId="20" xfId="0" applyFont="1" applyFill="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0" fontId="11" fillId="3" borderId="11" xfId="0" applyFont="1" applyFill="1" applyBorder="1" applyAlignment="1">
      <alignment horizontal="center" vertical="center"/>
    </xf>
    <xf numFmtId="0" fontId="11" fillId="3" borderId="21" xfId="0" applyFont="1" applyFill="1" applyBorder="1" applyAlignment="1">
      <alignment horizontal="center" vertical="center"/>
    </xf>
    <xf numFmtId="0" fontId="7" fillId="4" borderId="24" xfId="0" applyFont="1" applyFill="1" applyBorder="1" applyAlignment="1">
      <alignment horizontal="center" vertical="center"/>
    </xf>
    <xf numFmtId="0" fontId="0" fillId="0" borderId="0" xfId="0" applyAlignment="1">
      <alignment horizontal="center" vertical="center"/>
    </xf>
    <xf numFmtId="0" fontId="12" fillId="0" borderId="8"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3" borderId="6"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8" xfId="0" applyFont="1" applyFill="1" applyBorder="1" applyAlignment="1">
      <alignment horizontal="center" vertical="center"/>
    </xf>
    <xf numFmtId="0" fontId="13" fillId="0" borderId="6" xfId="0" applyFont="1" applyBorder="1" applyAlignment="1">
      <alignment horizontal="center" vertical="center"/>
    </xf>
    <xf numFmtId="0" fontId="2" fillId="0" borderId="0" xfId="0" applyFont="1" applyAlignment="1">
      <alignment horizontal="center" vertical="center" wrapText="1"/>
    </xf>
    <xf numFmtId="0" fontId="0" fillId="0" borderId="0" xfId="0" applyAlignment="1">
      <alignment vertical="center"/>
    </xf>
    <xf numFmtId="0" fontId="11" fillId="0" borderId="0" xfId="0" applyFont="1" applyAlignment="1">
      <alignment horizontal="center" vertical="center"/>
    </xf>
    <xf numFmtId="0" fontId="0" fillId="0" borderId="0" xfId="0" quotePrefix="1" applyAlignment="1">
      <alignment horizontal="center" vertical="center"/>
    </xf>
    <xf numFmtId="0" fontId="0" fillId="0" borderId="28" xfId="0" applyBorder="1" applyAlignment="1">
      <alignment vertical="center"/>
    </xf>
    <xf numFmtId="0" fontId="0" fillId="0" borderId="28" xfId="0" applyBorder="1" applyAlignment="1">
      <alignment horizontal="center" vertical="center"/>
    </xf>
    <xf numFmtId="0" fontId="11" fillId="0" borderId="28" xfId="0" applyFont="1" applyBorder="1" applyAlignment="1">
      <alignment horizontal="center" vertical="center"/>
    </xf>
    <xf numFmtId="0" fontId="13" fillId="0" borderId="28" xfId="0" applyFont="1" applyBorder="1" applyAlignment="1">
      <alignment horizontal="center" vertical="center"/>
    </xf>
    <xf numFmtId="0" fontId="10" fillId="0" borderId="30" xfId="0" applyFont="1" applyBorder="1" applyAlignment="1">
      <alignment horizontal="center" vertical="center" wrapText="1"/>
    </xf>
    <xf numFmtId="0" fontId="14" fillId="4" borderId="33" xfId="0" applyFont="1" applyFill="1" applyBorder="1" applyAlignment="1">
      <alignment horizontal="center" vertical="center"/>
    </xf>
    <xf numFmtId="0" fontId="7" fillId="4" borderId="2"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2" fillId="4" borderId="37" xfId="0" applyFont="1" applyFill="1" applyBorder="1" applyAlignment="1">
      <alignment horizontal="center" vertical="center" wrapText="1"/>
    </xf>
    <xf numFmtId="0" fontId="2" fillId="0" borderId="28" xfId="0" applyFont="1" applyBorder="1" applyAlignment="1">
      <alignment horizontal="center" vertical="center" wrapText="1"/>
    </xf>
    <xf numFmtId="0" fontId="14" fillId="0" borderId="0" xfId="0" applyFont="1" applyAlignment="1">
      <alignment horizontal="center" vertical="center"/>
    </xf>
    <xf numFmtId="0" fontId="10" fillId="0" borderId="32" xfId="0" applyFont="1" applyBorder="1" applyAlignment="1">
      <alignment horizontal="center" vertical="center" wrapText="1"/>
    </xf>
    <xf numFmtId="0" fontId="12" fillId="0" borderId="5" xfId="0" applyFont="1" applyBorder="1" applyAlignment="1">
      <alignment horizontal="center" vertical="center"/>
    </xf>
    <xf numFmtId="0" fontId="13" fillId="3" borderId="7" xfId="0" applyFont="1" applyFill="1" applyBorder="1" applyAlignment="1">
      <alignment horizontal="center" vertical="center"/>
    </xf>
    <xf numFmtId="0" fontId="12" fillId="0" borderId="21" xfId="0" applyFont="1" applyBorder="1" applyAlignment="1">
      <alignment horizontal="center" vertical="center"/>
    </xf>
    <xf numFmtId="0" fontId="13" fillId="0" borderId="0" xfId="0" applyFont="1" applyAlignment="1">
      <alignment horizontal="center" vertical="center"/>
    </xf>
    <xf numFmtId="0" fontId="13" fillId="0" borderId="0" xfId="0" applyFont="1" applyAlignment="1">
      <alignment horizontal="right" vertical="center"/>
    </xf>
    <xf numFmtId="0" fontId="10" fillId="0" borderId="39" xfId="0" applyFont="1" applyBorder="1" applyAlignment="1">
      <alignment horizontal="center" vertical="center" wrapText="1"/>
    </xf>
    <xf numFmtId="0" fontId="10" fillId="0" borderId="40" xfId="0" applyFont="1" applyBorder="1" applyAlignment="1">
      <alignment horizontal="center" vertical="center" wrapText="1"/>
    </xf>
    <xf numFmtId="0" fontId="3" fillId="0" borderId="32" xfId="0" applyFont="1" applyBorder="1" applyAlignment="1">
      <alignment horizontal="right" vertical="center"/>
    </xf>
    <xf numFmtId="0" fontId="3" fillId="0" borderId="32" xfId="0" applyFont="1" applyBorder="1" applyAlignment="1">
      <alignment horizontal="right" vertical="center" wrapText="1"/>
    </xf>
    <xf numFmtId="0" fontId="3" fillId="0" borderId="39" xfId="0" applyFont="1" applyBorder="1" applyAlignment="1">
      <alignment horizontal="right" vertical="center"/>
    </xf>
    <xf numFmtId="0" fontId="13" fillId="0" borderId="13" xfId="0" applyFont="1" applyBorder="1" applyAlignment="1">
      <alignment horizontal="center" vertical="center"/>
    </xf>
    <xf numFmtId="0" fontId="17" fillId="6" borderId="32" xfId="0" applyFont="1" applyFill="1" applyBorder="1" applyAlignment="1">
      <alignment horizontal="right" vertical="center"/>
    </xf>
    <xf numFmtId="0" fontId="18" fillId="7" borderId="41" xfId="0" applyFont="1" applyFill="1" applyBorder="1" applyAlignment="1">
      <alignment horizontal="right" vertical="center"/>
    </xf>
    <xf numFmtId="0" fontId="14" fillId="4" borderId="44" xfId="0" applyFont="1" applyFill="1" applyBorder="1" applyAlignment="1">
      <alignment horizontal="center" vertical="center"/>
    </xf>
    <xf numFmtId="0" fontId="13" fillId="0" borderId="46" xfId="0" applyFont="1" applyBorder="1" applyAlignment="1">
      <alignment horizontal="center" vertical="center"/>
    </xf>
    <xf numFmtId="0" fontId="13" fillId="0" borderId="47" xfId="0" applyFont="1" applyBorder="1" applyAlignment="1">
      <alignment horizontal="center" vertical="center"/>
    </xf>
    <xf numFmtId="0" fontId="13" fillId="0" borderId="48" xfId="0" applyFont="1" applyBorder="1" applyAlignment="1">
      <alignment horizontal="center" vertical="center"/>
    </xf>
    <xf numFmtId="0" fontId="12" fillId="0" borderId="38" xfId="0" applyFont="1" applyBorder="1" applyAlignment="1">
      <alignment horizontal="center" vertical="center"/>
    </xf>
    <xf numFmtId="2" fontId="0" fillId="0" borderId="50" xfId="0" applyNumberForma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49" xfId="0" applyFont="1" applyBorder="1" applyAlignment="1">
      <alignment horizontal="center"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50" xfId="0" applyFont="1" applyBorder="1" applyAlignment="1">
      <alignment horizontal="center" vertical="center"/>
    </xf>
    <xf numFmtId="164" fontId="13" fillId="0" borderId="5" xfId="0" applyNumberFormat="1" applyFont="1" applyBorder="1" applyAlignment="1">
      <alignment horizontal="center" vertical="center"/>
    </xf>
    <xf numFmtId="0" fontId="13" fillId="0" borderId="14" xfId="0" applyFont="1" applyBorder="1" applyAlignment="1">
      <alignment horizontal="center" vertical="center"/>
    </xf>
    <xf numFmtId="164" fontId="13" fillId="0" borderId="6" xfId="0" applyNumberFormat="1" applyFont="1" applyBorder="1" applyAlignment="1">
      <alignment horizontal="center" vertical="center"/>
    </xf>
    <xf numFmtId="164" fontId="13" fillId="0" borderId="8" xfId="0" applyNumberFormat="1" applyFont="1" applyBorder="1" applyAlignment="1">
      <alignment horizontal="center" vertical="center"/>
    </xf>
    <xf numFmtId="164" fontId="13" fillId="0" borderId="7" xfId="0" applyNumberFormat="1" applyFont="1" applyBorder="1" applyAlignment="1">
      <alignment horizontal="center" vertical="center"/>
    </xf>
    <xf numFmtId="164" fontId="13" fillId="0" borderId="33" xfId="0" applyNumberFormat="1" applyFont="1" applyBorder="1" applyAlignment="1">
      <alignment horizontal="center" vertical="center"/>
    </xf>
    <xf numFmtId="0" fontId="12" fillId="0" borderId="53" xfId="0" applyFont="1" applyBorder="1" applyAlignment="1">
      <alignment horizontal="center" vertical="center"/>
    </xf>
    <xf numFmtId="2" fontId="0" fillId="0" borderId="54" xfId="0" applyNumberFormat="1" applyBorder="1" applyAlignment="1">
      <alignment horizontal="center" vertical="center"/>
    </xf>
    <xf numFmtId="2" fontId="0" fillId="0" borderId="61" xfId="0" applyNumberFormat="1" applyBorder="1" applyAlignment="1">
      <alignment horizontal="center" vertical="center"/>
    </xf>
    <xf numFmtId="0" fontId="0" fillId="0" borderId="0" xfId="0" applyAlignment="1">
      <alignment horizontal="right"/>
    </xf>
    <xf numFmtId="0" fontId="2" fillId="4" borderId="62" xfId="0" applyFont="1" applyFill="1" applyBorder="1" applyAlignment="1">
      <alignment horizontal="center" vertical="center"/>
    </xf>
    <xf numFmtId="0" fontId="2" fillId="7" borderId="33" xfId="0" applyFont="1" applyFill="1" applyBorder="1" applyAlignment="1">
      <alignment horizontal="center" vertical="center"/>
    </xf>
    <xf numFmtId="0" fontId="19" fillId="4" borderId="55" xfId="0" applyFont="1" applyFill="1" applyBorder="1" applyAlignment="1">
      <alignment horizontal="center" vertical="center"/>
    </xf>
    <xf numFmtId="0" fontId="12" fillId="3" borderId="21" xfId="0" applyFont="1" applyFill="1" applyBorder="1" applyAlignment="1">
      <alignment horizontal="center" vertical="center"/>
    </xf>
    <xf numFmtId="2" fontId="0" fillId="0" borderId="63" xfId="0" applyNumberFormat="1" applyBorder="1" applyAlignment="1">
      <alignment horizontal="center" vertical="center"/>
    </xf>
    <xf numFmtId="0" fontId="13" fillId="3" borderId="51" xfId="0" applyFont="1" applyFill="1" applyBorder="1" applyAlignment="1">
      <alignment vertical="center"/>
    </xf>
    <xf numFmtId="0" fontId="13" fillId="3" borderId="10" xfId="0" applyFont="1" applyFill="1" applyBorder="1" applyAlignment="1">
      <alignment vertical="center"/>
    </xf>
    <xf numFmtId="0" fontId="13" fillId="3" borderId="20" xfId="0" applyFont="1" applyFill="1" applyBorder="1" applyAlignment="1">
      <alignment vertical="center"/>
    </xf>
    <xf numFmtId="0" fontId="13" fillId="3" borderId="2" xfId="0" applyFont="1" applyFill="1" applyBorder="1" applyAlignment="1">
      <alignment vertical="center"/>
    </xf>
    <xf numFmtId="0" fontId="20" fillId="0" borderId="32" xfId="0" applyFont="1" applyBorder="1" applyAlignment="1">
      <alignment horizontal="center" vertical="center" wrapText="1"/>
    </xf>
    <xf numFmtId="2" fontId="0" fillId="0" borderId="0" xfId="0" applyNumberFormat="1"/>
    <xf numFmtId="0" fontId="15" fillId="0" borderId="0" xfId="0" applyFont="1"/>
    <xf numFmtId="164" fontId="13" fillId="0" borderId="25" xfId="0" applyNumberFormat="1" applyFont="1" applyBorder="1" applyAlignment="1">
      <alignment horizontal="center" vertical="center"/>
    </xf>
    <xf numFmtId="0" fontId="13" fillId="0" borderId="70" xfId="0" applyFont="1" applyBorder="1" applyAlignment="1">
      <alignment horizontal="center" vertical="center"/>
    </xf>
    <xf numFmtId="0" fontId="13" fillId="3" borderId="9" xfId="0" applyFont="1" applyFill="1" applyBorder="1" applyAlignment="1">
      <alignment vertical="center"/>
    </xf>
    <xf numFmtId="164" fontId="13" fillId="0" borderId="50" xfId="0" applyNumberFormat="1" applyFont="1" applyBorder="1" applyAlignment="1">
      <alignment horizontal="center" vertical="center"/>
    </xf>
    <xf numFmtId="164" fontId="13" fillId="0" borderId="14" xfId="0" applyNumberFormat="1" applyFont="1" applyBorder="1" applyAlignment="1">
      <alignment horizontal="center" vertical="center"/>
    </xf>
    <xf numFmtId="0" fontId="12" fillId="0" borderId="9" xfId="0" applyFont="1" applyBorder="1" applyAlignment="1">
      <alignment horizontal="center" vertical="center"/>
    </xf>
    <xf numFmtId="0" fontId="12" fillId="3" borderId="9" xfId="0" applyFont="1" applyFill="1" applyBorder="1" applyAlignment="1">
      <alignment vertical="center"/>
    </xf>
    <xf numFmtId="0" fontId="14" fillId="4" borderId="72" xfId="0" applyFont="1" applyFill="1" applyBorder="1" applyAlignment="1">
      <alignment horizontal="center" vertical="center"/>
    </xf>
    <xf numFmtId="0" fontId="12" fillId="3" borderId="20" xfId="0" applyFont="1" applyFill="1" applyBorder="1" applyAlignment="1">
      <alignment vertical="center"/>
    </xf>
    <xf numFmtId="0" fontId="12" fillId="0" borderId="13" xfId="0" applyFont="1" applyBorder="1" applyAlignment="1">
      <alignment horizontal="center" vertical="center"/>
    </xf>
    <xf numFmtId="0" fontId="12" fillId="3" borderId="73" xfId="0" applyFont="1" applyFill="1" applyBorder="1" applyAlignment="1">
      <alignment vertical="center"/>
    </xf>
    <xf numFmtId="0" fontId="12" fillId="10" borderId="6" xfId="0" applyFont="1" applyFill="1" applyBorder="1" applyAlignment="1">
      <alignment horizontal="center" vertical="center"/>
    </xf>
    <xf numFmtId="0" fontId="25" fillId="0" borderId="0" xfId="0" applyFont="1" applyAlignment="1">
      <alignment horizontal="center" vertical="center"/>
    </xf>
    <xf numFmtId="164" fontId="13" fillId="0" borderId="13" xfId="0" applyNumberFormat="1" applyFont="1" applyBorder="1" applyAlignment="1">
      <alignment horizontal="center" vertical="center"/>
    </xf>
    <xf numFmtId="164" fontId="8" fillId="0" borderId="53" xfId="0" applyNumberFormat="1" applyFont="1" applyBorder="1" applyAlignment="1">
      <alignment horizontal="center" vertical="center"/>
    </xf>
    <xf numFmtId="164" fontId="8" fillId="3" borderId="53" xfId="0" applyNumberFormat="1" applyFont="1" applyFill="1" applyBorder="1" applyAlignment="1">
      <alignment horizontal="center" vertical="center"/>
    </xf>
    <xf numFmtId="0" fontId="26" fillId="0" borderId="0" xfId="0" applyFont="1" applyAlignment="1">
      <alignment horizontal="center" vertical="center"/>
    </xf>
    <xf numFmtId="164" fontId="8" fillId="6" borderId="53" xfId="0" applyNumberFormat="1" applyFont="1" applyFill="1" applyBorder="1" applyAlignment="1">
      <alignment horizontal="center" vertical="center"/>
    </xf>
    <xf numFmtId="0" fontId="12" fillId="11" borderId="6" xfId="0" applyFont="1" applyFill="1" applyBorder="1" applyAlignment="1">
      <alignment horizontal="center" vertical="center"/>
    </xf>
    <xf numFmtId="0" fontId="12" fillId="11" borderId="8" xfId="0" applyFont="1" applyFill="1" applyBorder="1" applyAlignment="1">
      <alignment horizontal="center" vertical="center"/>
    </xf>
    <xf numFmtId="0" fontId="12" fillId="11" borderId="7" xfId="0" applyFont="1" applyFill="1" applyBorder="1" applyAlignment="1">
      <alignment horizontal="center" vertical="center"/>
    </xf>
    <xf numFmtId="0" fontId="1" fillId="0" borderId="60" xfId="0" applyFont="1" applyBorder="1" applyAlignment="1">
      <alignment horizontal="center" vertical="center" wrapText="1"/>
    </xf>
    <xf numFmtId="0" fontId="1" fillId="0" borderId="0" xfId="0" applyFont="1" applyAlignment="1">
      <alignment horizontal="center" vertical="center" wrapText="1"/>
    </xf>
    <xf numFmtId="0" fontId="8" fillId="0" borderId="0" xfId="0" applyFont="1" applyAlignment="1">
      <alignment vertical="center" textRotation="255"/>
    </xf>
    <xf numFmtId="0" fontId="4" fillId="0" borderId="0" xfId="0" applyFont="1" applyAlignment="1">
      <alignment horizontal="center" vertical="center"/>
    </xf>
    <xf numFmtId="0" fontId="27" fillId="0" borderId="0" xfId="0" applyFont="1" applyAlignment="1">
      <alignment horizontal="right" vertical="center"/>
    </xf>
    <xf numFmtId="0" fontId="0" fillId="4" borderId="0" xfId="0" applyFill="1"/>
    <xf numFmtId="0" fontId="12" fillId="3" borderId="80" xfId="0" applyFont="1" applyFill="1" applyBorder="1" applyAlignment="1">
      <alignment vertical="center"/>
    </xf>
    <xf numFmtId="0" fontId="12" fillId="3" borderId="81" xfId="0" applyFont="1" applyFill="1" applyBorder="1" applyAlignment="1">
      <alignment vertical="center"/>
    </xf>
    <xf numFmtId="0" fontId="13" fillId="0" borderId="3" xfId="0" applyFont="1" applyBorder="1" applyAlignment="1">
      <alignment horizontal="center" vertical="center"/>
    </xf>
    <xf numFmtId="0" fontId="3" fillId="0" borderId="79" xfId="0" applyFont="1" applyBorder="1" applyAlignment="1">
      <alignment horizontal="right" vertical="center"/>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2" fillId="0" borderId="83" xfId="0" applyFont="1" applyBorder="1" applyAlignment="1">
      <alignment horizontal="center" vertical="center"/>
    </xf>
    <xf numFmtId="0" fontId="13" fillId="0" borderId="86" xfId="0" applyFont="1" applyBorder="1" applyAlignment="1">
      <alignment horizontal="center" vertical="center"/>
    </xf>
    <xf numFmtId="0" fontId="13" fillId="0" borderId="87" xfId="0" applyFont="1" applyBorder="1" applyAlignment="1">
      <alignment horizontal="center" vertical="center"/>
    </xf>
    <xf numFmtId="0" fontId="29" fillId="3" borderId="76" xfId="0" applyFont="1" applyFill="1" applyBorder="1" applyAlignment="1">
      <alignment vertical="center"/>
    </xf>
    <xf numFmtId="0" fontId="26" fillId="0" borderId="0" xfId="0" quotePrefix="1" applyFont="1" applyAlignment="1">
      <alignment horizontal="center" vertical="center"/>
    </xf>
    <xf numFmtId="0" fontId="29" fillId="0" borderId="0" xfId="0" applyFont="1" applyAlignment="1">
      <alignment vertical="center"/>
    </xf>
    <xf numFmtId="0" fontId="27" fillId="0" borderId="0" xfId="2" applyFont="1" applyFill="1" applyBorder="1" applyAlignment="1">
      <alignment horizontal="right" vertical="center" wrapText="1"/>
    </xf>
    <xf numFmtId="0" fontId="13" fillId="0" borderId="15" xfId="0" applyFont="1" applyBorder="1" applyAlignment="1">
      <alignment horizontal="center" vertical="center"/>
    </xf>
    <xf numFmtId="0" fontId="4" fillId="0" borderId="11" xfId="0" applyFont="1" applyBorder="1" applyAlignment="1">
      <alignment horizontal="center" vertical="center"/>
    </xf>
    <xf numFmtId="0" fontId="13" fillId="3" borderId="82" xfId="0" applyFont="1" applyFill="1" applyBorder="1" applyAlignment="1">
      <alignment horizontal="center" vertical="center"/>
    </xf>
    <xf numFmtId="0" fontId="1" fillId="0" borderId="90" xfId="0" applyFont="1" applyBorder="1" applyAlignment="1">
      <alignment horizontal="center" vertical="center" wrapText="1"/>
    </xf>
    <xf numFmtId="0" fontId="20" fillId="0" borderId="50" xfId="0" applyFont="1" applyBorder="1" applyAlignment="1">
      <alignment horizontal="center" vertical="center" wrapText="1"/>
    </xf>
    <xf numFmtId="0" fontId="13" fillId="0" borderId="89" xfId="0" applyFont="1" applyBorder="1" applyAlignment="1">
      <alignment horizontal="center" vertical="center"/>
    </xf>
    <xf numFmtId="0" fontId="13" fillId="0" borderId="25" xfId="0" applyFont="1" applyBorder="1" applyAlignment="1">
      <alignment horizontal="center" vertical="center"/>
    </xf>
    <xf numFmtId="0" fontId="1" fillId="0" borderId="91" xfId="0" applyFont="1" applyBorder="1" applyAlignment="1">
      <alignment horizontal="center" vertical="center" wrapText="1"/>
    </xf>
    <xf numFmtId="0" fontId="3" fillId="0" borderId="47" xfId="0" applyFont="1" applyBorder="1" applyAlignment="1">
      <alignment horizontal="center" vertical="center"/>
    </xf>
    <xf numFmtId="0" fontId="3" fillId="0" borderId="33"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3" fillId="3" borderId="33" xfId="0" applyFont="1" applyFill="1" applyBorder="1" applyAlignment="1">
      <alignment horizontal="center" vertical="center"/>
    </xf>
    <xf numFmtId="0" fontId="3" fillId="3" borderId="8" xfId="0" applyFont="1" applyFill="1" applyBorder="1" applyAlignment="1">
      <alignment horizontal="center" vertical="center"/>
    </xf>
    <xf numFmtId="0" fontId="6" fillId="0" borderId="92" xfId="0" applyFont="1" applyBorder="1" applyAlignment="1">
      <alignment horizontal="center" vertical="center"/>
    </xf>
    <xf numFmtId="0" fontId="6" fillId="0" borderId="62" xfId="0" applyFont="1" applyBorder="1" applyAlignment="1">
      <alignment horizontal="center" vertical="center"/>
    </xf>
    <xf numFmtId="0" fontId="6" fillId="3" borderId="62" xfId="0" applyFont="1" applyFill="1" applyBorder="1" applyAlignment="1">
      <alignment horizontal="center" vertical="center"/>
    </xf>
    <xf numFmtId="0" fontId="6" fillId="3" borderId="14" xfId="0" applyFont="1" applyFill="1" applyBorder="1" applyAlignment="1">
      <alignment horizontal="center" vertical="center"/>
    </xf>
    <xf numFmtId="0" fontId="11" fillId="0" borderId="46" xfId="0" applyFont="1" applyBorder="1" applyAlignment="1">
      <alignment horizontal="center" vertical="center"/>
    </xf>
    <xf numFmtId="0" fontId="11" fillId="0" borderId="77"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xf>
    <xf numFmtId="0" fontId="11" fillId="3" borderId="77" xfId="0" applyFont="1" applyFill="1" applyBorder="1" applyAlignment="1">
      <alignment horizontal="center" vertical="center"/>
    </xf>
    <xf numFmtId="0" fontId="11" fillId="3" borderId="19" xfId="0" applyFont="1" applyFill="1" applyBorder="1" applyAlignment="1">
      <alignment horizontal="center" vertical="center"/>
    </xf>
    <xf numFmtId="0" fontId="11" fillId="0" borderId="86" xfId="0" applyFont="1" applyBorder="1" applyAlignment="1">
      <alignment horizontal="center" vertical="center"/>
    </xf>
    <xf numFmtId="0" fontId="11" fillId="0" borderId="62" xfId="0" applyFont="1" applyBorder="1" applyAlignment="1">
      <alignment horizontal="center" vertical="center"/>
    </xf>
    <xf numFmtId="0" fontId="11" fillId="0" borderId="7" xfId="0" applyFont="1" applyBorder="1" applyAlignment="1">
      <alignment horizontal="center" vertical="center"/>
    </xf>
    <xf numFmtId="0" fontId="11" fillId="3" borderId="62" xfId="0" applyFont="1" applyFill="1" applyBorder="1" applyAlignment="1">
      <alignment horizontal="center" vertical="center"/>
    </xf>
    <xf numFmtId="0" fontId="6" fillId="0" borderId="7" xfId="0" applyFont="1" applyBorder="1" applyAlignment="1">
      <alignment vertical="center"/>
    </xf>
    <xf numFmtId="0" fontId="4" fillId="0" borderId="14" xfId="0" applyFont="1" applyBorder="1" applyAlignment="1">
      <alignment horizontal="center" vertical="center"/>
    </xf>
    <xf numFmtId="0" fontId="11" fillId="3" borderId="33" xfId="0" applyFont="1" applyFill="1" applyBorder="1" applyAlignment="1">
      <alignment horizontal="center" vertical="center"/>
    </xf>
    <xf numFmtId="0" fontId="11" fillId="0" borderId="47" xfId="0" applyFont="1" applyBorder="1" applyAlignment="1">
      <alignment horizontal="center" vertical="center"/>
    </xf>
    <xf numFmtId="0" fontId="11" fillId="0" borderId="92" xfId="0" applyFont="1" applyBorder="1" applyAlignment="1">
      <alignment horizontal="center" vertical="center"/>
    </xf>
    <xf numFmtId="0" fontId="11" fillId="0" borderId="93" xfId="0" applyFont="1" applyBorder="1" applyAlignment="1">
      <alignment horizontal="center" vertical="center"/>
    </xf>
    <xf numFmtId="0" fontId="6" fillId="0" borderId="12" xfId="0" applyFont="1" applyBorder="1" applyAlignment="1">
      <alignment vertical="center"/>
    </xf>
    <xf numFmtId="0" fontId="4" fillId="0" borderId="21" xfId="0" applyFont="1" applyBorder="1" applyAlignment="1">
      <alignment horizontal="center" vertical="center"/>
    </xf>
    <xf numFmtId="0" fontId="11" fillId="3" borderId="93" xfId="0" applyFont="1" applyFill="1" applyBorder="1" applyAlignment="1">
      <alignment horizontal="center" vertical="center"/>
    </xf>
    <xf numFmtId="0" fontId="12" fillId="3" borderId="95" xfId="0" applyFont="1" applyFill="1" applyBorder="1" applyAlignment="1">
      <alignment vertical="center"/>
    </xf>
    <xf numFmtId="0" fontId="12" fillId="0" borderId="6" xfId="0" applyFont="1" applyBorder="1" applyAlignment="1">
      <alignment vertical="center"/>
    </xf>
    <xf numFmtId="0" fontId="12" fillId="0" borderId="83" xfId="0" applyFont="1" applyBorder="1" applyAlignment="1">
      <alignment vertical="center"/>
    </xf>
    <xf numFmtId="0" fontId="12" fillId="0" borderId="46" xfId="0" applyFont="1" applyBorder="1" applyAlignment="1">
      <alignment horizontal="center" vertical="center"/>
    </xf>
    <xf numFmtId="0" fontId="12" fillId="0" borderId="47" xfId="0" applyFont="1" applyBorder="1" applyAlignment="1">
      <alignment horizontal="center" vertical="center"/>
    </xf>
    <xf numFmtId="0" fontId="12" fillId="0" borderId="48" xfId="0" applyFont="1" applyBorder="1" applyAlignment="1">
      <alignment horizontal="center" vertical="center"/>
    </xf>
    <xf numFmtId="0" fontId="4" fillId="0" borderId="12" xfId="0" applyFont="1" applyBorder="1" applyAlignment="1">
      <alignment horizontal="center" vertical="center"/>
    </xf>
    <xf numFmtId="0" fontId="12" fillId="0" borderId="19" xfId="0" applyFont="1" applyBorder="1" applyAlignment="1">
      <alignment horizontal="center" vertical="center"/>
    </xf>
    <xf numFmtId="0" fontId="12" fillId="0" borderId="17" xfId="0" applyFont="1" applyBorder="1" applyAlignment="1">
      <alignment horizontal="center" vertical="center"/>
    </xf>
    <xf numFmtId="0" fontId="12" fillId="0" borderId="77" xfId="0" applyFont="1" applyBorder="1" applyAlignment="1">
      <alignment horizontal="center" vertical="center"/>
    </xf>
    <xf numFmtId="0" fontId="12" fillId="0" borderId="33" xfId="0" applyFont="1" applyBorder="1" applyAlignment="1">
      <alignment horizontal="center" vertical="center"/>
    </xf>
    <xf numFmtId="0" fontId="13" fillId="3" borderId="46" xfId="0" applyFont="1" applyFill="1" applyBorder="1" applyAlignment="1">
      <alignment horizontal="center" vertical="center"/>
    </xf>
    <xf numFmtId="0" fontId="13" fillId="3" borderId="47" xfId="0" applyFont="1" applyFill="1" applyBorder="1" applyAlignment="1">
      <alignment horizontal="center" vertical="center"/>
    </xf>
    <xf numFmtId="0" fontId="13" fillId="3" borderId="48" xfId="0" applyFont="1" applyFill="1" applyBorder="1" applyAlignment="1">
      <alignment horizontal="center" vertical="center"/>
    </xf>
    <xf numFmtId="0" fontId="13" fillId="3" borderId="75" xfId="0" applyFont="1" applyFill="1" applyBorder="1" applyAlignment="1">
      <alignment vertical="center"/>
    </xf>
    <xf numFmtId="0" fontId="13" fillId="0" borderId="67" xfId="0" applyFont="1" applyBorder="1" applyAlignment="1">
      <alignment horizontal="center" vertical="center"/>
    </xf>
    <xf numFmtId="164" fontId="13" fillId="0" borderId="47" xfId="0" applyNumberFormat="1" applyFont="1" applyBorder="1" applyAlignment="1">
      <alignment horizontal="center" vertical="center"/>
    </xf>
    <xf numFmtId="164" fontId="24" fillId="0" borderId="47" xfId="0" applyNumberFormat="1" applyFont="1" applyBorder="1" applyAlignment="1">
      <alignment horizontal="center" vertical="center"/>
    </xf>
    <xf numFmtId="0" fontId="13" fillId="0" borderId="77" xfId="0" applyFont="1" applyBorder="1" applyAlignment="1">
      <alignment horizontal="center" vertical="center"/>
    </xf>
    <xf numFmtId="0" fontId="13" fillId="0" borderId="33" xfId="0" applyFont="1" applyBorder="1" applyAlignment="1">
      <alignment horizontal="center" vertical="center"/>
    </xf>
    <xf numFmtId="0" fontId="12" fillId="0" borderId="18" xfId="0" applyFont="1" applyBorder="1" applyAlignment="1">
      <alignment vertical="center"/>
    </xf>
    <xf numFmtId="0" fontId="12" fillId="0" borderId="7" xfId="0" applyFont="1" applyBorder="1" applyAlignment="1">
      <alignment vertical="center"/>
    </xf>
    <xf numFmtId="0" fontId="13" fillId="3" borderId="85" xfId="0" applyFont="1" applyFill="1" applyBorder="1" applyAlignment="1">
      <alignment vertical="center"/>
    </xf>
    <xf numFmtId="0" fontId="13" fillId="3" borderId="72" xfId="0" applyFont="1" applyFill="1" applyBorder="1" applyAlignment="1">
      <alignment vertical="center"/>
    </xf>
    <xf numFmtId="0" fontId="13" fillId="3" borderId="78" xfId="0" applyFont="1" applyFill="1" applyBorder="1" applyAlignment="1">
      <alignment vertical="center"/>
    </xf>
    <xf numFmtId="0" fontId="13" fillId="3" borderId="88" xfId="0" applyFont="1" applyFill="1" applyBorder="1" applyAlignment="1">
      <alignment vertical="center"/>
    </xf>
    <xf numFmtId="0" fontId="13" fillId="3" borderId="28" xfId="0" applyFont="1" applyFill="1" applyBorder="1" applyAlignment="1">
      <alignment vertical="center"/>
    </xf>
    <xf numFmtId="0" fontId="13" fillId="3" borderId="81" xfId="0" applyFont="1" applyFill="1" applyBorder="1" applyAlignment="1">
      <alignment vertical="center"/>
    </xf>
    <xf numFmtId="0" fontId="13" fillId="3" borderId="94" xfId="0" applyFont="1" applyFill="1" applyBorder="1" applyAlignment="1">
      <alignment vertical="center"/>
    </xf>
    <xf numFmtId="0" fontId="13" fillId="3" borderId="23" xfId="0" applyFont="1" applyFill="1" applyBorder="1" applyAlignment="1">
      <alignment vertical="center"/>
    </xf>
    <xf numFmtId="0" fontId="16" fillId="0" borderId="96" xfId="0" applyFont="1" applyBorder="1" applyAlignment="1">
      <alignment horizontal="center" vertical="center"/>
    </xf>
    <xf numFmtId="0" fontId="16" fillId="0" borderId="97" xfId="0" applyFont="1" applyBorder="1" applyAlignment="1">
      <alignment horizontal="right" vertical="center"/>
    </xf>
    <xf numFmtId="0" fontId="12" fillId="0" borderId="98" xfId="0" applyFont="1" applyBorder="1" applyAlignment="1">
      <alignment horizontal="center" vertical="center"/>
    </xf>
    <xf numFmtId="0" fontId="12" fillId="3" borderId="98" xfId="0" applyFont="1" applyFill="1" applyBorder="1" applyAlignment="1">
      <alignment horizontal="center" vertical="center"/>
    </xf>
    <xf numFmtId="0" fontId="2" fillId="7" borderId="100" xfId="0" applyFont="1" applyFill="1" applyBorder="1" applyAlignment="1">
      <alignment horizontal="center" vertical="center"/>
    </xf>
    <xf numFmtId="0" fontId="0" fillId="0" borderId="100" xfId="0" applyBorder="1"/>
    <xf numFmtId="0" fontId="2" fillId="4" borderId="100" xfId="0" applyFont="1" applyFill="1" applyBorder="1" applyAlignment="1">
      <alignment horizontal="center" vertical="center"/>
    </xf>
    <xf numFmtId="0" fontId="13" fillId="0" borderId="99" xfId="0" applyFont="1" applyBorder="1" applyAlignment="1">
      <alignment horizontal="center" vertical="center"/>
    </xf>
    <xf numFmtId="0" fontId="13" fillId="0" borderId="101" xfId="0" applyFont="1" applyBorder="1" applyAlignment="1">
      <alignment horizontal="center" vertical="center"/>
    </xf>
    <xf numFmtId="0" fontId="3" fillId="0" borderId="87" xfId="0" applyFont="1" applyBorder="1" applyAlignment="1">
      <alignment horizontal="center" vertical="center"/>
    </xf>
    <xf numFmtId="0" fontId="4" fillId="0" borderId="3" xfId="0" applyFont="1" applyBorder="1" applyAlignment="1">
      <alignment horizontal="center" vertical="center"/>
    </xf>
    <xf numFmtId="0" fontId="3" fillId="0" borderId="63" xfId="0" applyFont="1" applyBorder="1" applyAlignment="1">
      <alignment horizontal="center" vertical="center"/>
    </xf>
    <xf numFmtId="0" fontId="4" fillId="0" borderId="4" xfId="0" applyFont="1" applyBorder="1" applyAlignment="1">
      <alignment horizontal="center" vertical="center"/>
    </xf>
    <xf numFmtId="0" fontId="3" fillId="3" borderId="63"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37" xfId="0" applyFont="1" applyFill="1" applyBorder="1" applyAlignment="1">
      <alignment horizontal="center" vertical="center" wrapText="1"/>
    </xf>
    <xf numFmtId="0" fontId="1" fillId="0" borderId="0" xfId="0" applyFont="1" applyAlignment="1">
      <alignment vertical="center" wrapText="1"/>
    </xf>
    <xf numFmtId="0" fontId="7" fillId="0" borderId="0" xfId="0" applyFont="1" applyAlignment="1">
      <alignment horizontal="center" vertical="center"/>
    </xf>
    <xf numFmtId="0" fontId="9" fillId="0" borderId="0" xfId="0" applyFont="1" applyAlignment="1">
      <alignment horizontal="center" vertical="center"/>
    </xf>
    <xf numFmtId="0" fontId="6" fillId="0" borderId="21" xfId="0" applyFont="1" applyBorder="1" applyAlignment="1">
      <alignment horizontal="center" vertical="center"/>
    </xf>
    <xf numFmtId="0" fontId="1" fillId="0" borderId="102" xfId="0" applyFont="1" applyBorder="1" applyAlignment="1">
      <alignment horizontal="center" vertical="center" wrapText="1"/>
    </xf>
    <xf numFmtId="0" fontId="1" fillId="0" borderId="105" xfId="0" applyFont="1" applyBorder="1" applyAlignment="1">
      <alignment horizontal="center" vertical="center" wrapText="1"/>
    </xf>
    <xf numFmtId="0" fontId="29" fillId="3" borderId="0" xfId="0" applyFont="1" applyFill="1" applyAlignment="1">
      <alignment horizontal="center" vertical="center"/>
    </xf>
    <xf numFmtId="0" fontId="31" fillId="0" borderId="0" xfId="0" applyFont="1" applyAlignment="1">
      <alignment wrapText="1"/>
    </xf>
    <xf numFmtId="0" fontId="12" fillId="3" borderId="72" xfId="0" applyFont="1" applyFill="1" applyBorder="1" applyAlignment="1">
      <alignment vertical="center"/>
    </xf>
    <xf numFmtId="0" fontId="12" fillId="0" borderId="25" xfId="0" applyFont="1" applyBorder="1" applyAlignment="1">
      <alignment horizontal="center" vertical="center"/>
    </xf>
    <xf numFmtId="0" fontId="12" fillId="3" borderId="81" xfId="0" applyFont="1" applyFill="1" applyBorder="1" applyAlignment="1">
      <alignment horizontal="center" vertical="center"/>
    </xf>
    <xf numFmtId="0" fontId="12" fillId="3" borderId="72" xfId="0" applyFont="1" applyFill="1" applyBorder="1" applyAlignment="1">
      <alignment horizontal="center" vertical="center"/>
    </xf>
    <xf numFmtId="0" fontId="12" fillId="3" borderId="20" xfId="0" applyFont="1" applyFill="1" applyBorder="1" applyAlignment="1">
      <alignment horizontal="center" vertical="center"/>
    </xf>
    <xf numFmtId="0" fontId="12" fillId="0" borderId="86" xfId="0" applyFont="1" applyBorder="1" applyAlignment="1">
      <alignment horizontal="center" vertical="center"/>
    </xf>
    <xf numFmtId="0" fontId="12" fillId="0" borderId="62" xfId="0" applyFont="1" applyBorder="1" applyAlignment="1">
      <alignment horizontal="center" vertical="center"/>
    </xf>
    <xf numFmtId="0" fontId="12" fillId="0" borderId="14" xfId="0" applyFont="1" applyBorder="1" applyAlignment="1">
      <alignment horizontal="center" vertical="center"/>
    </xf>
    <xf numFmtId="0" fontId="13" fillId="3" borderId="86" xfId="0" applyFont="1" applyFill="1" applyBorder="1" applyAlignment="1">
      <alignment horizontal="center" vertical="center"/>
    </xf>
    <xf numFmtId="0" fontId="1" fillId="0" borderId="32" xfId="0" applyFont="1" applyBorder="1" applyAlignment="1">
      <alignment horizontal="center" vertical="center" wrapText="1"/>
    </xf>
    <xf numFmtId="0" fontId="1" fillId="0" borderId="109" xfId="0" applyFont="1" applyBorder="1" applyAlignment="1">
      <alignment horizontal="center" vertical="center" wrapText="1"/>
    </xf>
    <xf numFmtId="0" fontId="32" fillId="0" borderId="32" xfId="0" applyFont="1" applyBorder="1" applyAlignment="1">
      <alignment horizontal="center" vertical="center" wrapText="1"/>
    </xf>
    <xf numFmtId="0" fontId="20" fillId="0" borderId="110" xfId="0" applyFont="1" applyBorder="1" applyAlignment="1">
      <alignment horizontal="center" vertical="center" wrapText="1"/>
    </xf>
    <xf numFmtId="0" fontId="12" fillId="0" borderId="114" xfId="0" applyFont="1" applyBorder="1" applyAlignment="1">
      <alignment horizontal="center" vertical="center"/>
    </xf>
    <xf numFmtId="0" fontId="12" fillId="0" borderId="115" xfId="0" applyFont="1" applyBorder="1" applyAlignment="1">
      <alignment horizontal="center" vertical="center"/>
    </xf>
    <xf numFmtId="0" fontId="12" fillId="0" borderId="116" xfId="0" applyFont="1" applyBorder="1" applyAlignment="1">
      <alignment horizontal="center" vertical="center"/>
    </xf>
    <xf numFmtId="0" fontId="12" fillId="0" borderId="117" xfId="0" applyFont="1" applyBorder="1" applyAlignment="1">
      <alignment horizontal="center" vertical="center"/>
    </xf>
    <xf numFmtId="0" fontId="12" fillId="0" borderId="61" xfId="0" applyFont="1" applyBorder="1" applyAlignment="1">
      <alignment horizontal="center" vertical="center"/>
    </xf>
    <xf numFmtId="0" fontId="13" fillId="0" borderId="19" xfId="0" applyFont="1" applyBorder="1" applyAlignment="1">
      <alignment vertical="center"/>
    </xf>
    <xf numFmtId="0" fontId="13" fillId="0" borderId="8" xfId="0" applyFont="1" applyBorder="1" applyAlignment="1">
      <alignment vertical="center"/>
    </xf>
    <xf numFmtId="0" fontId="13" fillId="3" borderId="24" xfId="0" applyFont="1" applyFill="1" applyBorder="1" applyAlignment="1">
      <alignment vertical="center"/>
    </xf>
    <xf numFmtId="0" fontId="3" fillId="0" borderId="112" xfId="0" applyFont="1" applyBorder="1" applyAlignment="1">
      <alignment horizontal="right" vertical="center"/>
    </xf>
    <xf numFmtId="0" fontId="3" fillId="0" borderId="120" xfId="0" applyFont="1" applyBorder="1" applyAlignment="1">
      <alignment horizontal="right" vertical="center"/>
    </xf>
    <xf numFmtId="0" fontId="3" fillId="0" borderId="113" xfId="0" applyFont="1" applyBorder="1" applyAlignment="1">
      <alignment horizontal="right" vertical="center"/>
    </xf>
    <xf numFmtId="0" fontId="3" fillId="0" borderId="113" xfId="0" applyFont="1" applyBorder="1" applyAlignment="1">
      <alignment horizontal="right" vertical="center" wrapText="1"/>
    </xf>
    <xf numFmtId="0" fontId="3" fillId="0" borderId="121" xfId="0" applyFont="1" applyBorder="1" applyAlignment="1">
      <alignment horizontal="right" vertical="center"/>
    </xf>
    <xf numFmtId="0" fontId="30" fillId="0" borderId="0" xfId="2" applyFont="1" applyFill="1" applyBorder="1" applyAlignment="1">
      <alignment horizontal="center" vertical="center" wrapText="1"/>
    </xf>
    <xf numFmtId="0" fontId="0" fillId="3" borderId="100" xfId="0" quotePrefix="1" applyFill="1" applyBorder="1" applyAlignment="1">
      <alignment horizontal="center" vertical="center"/>
    </xf>
    <xf numFmtId="0" fontId="29" fillId="3" borderId="76" xfId="0" applyFont="1" applyFill="1" applyBorder="1" applyAlignment="1">
      <alignment horizontal="center" vertical="center"/>
    </xf>
    <xf numFmtId="0" fontId="12" fillId="3" borderId="80" xfId="0" applyFont="1" applyFill="1" applyBorder="1" applyAlignment="1">
      <alignment horizontal="center" vertical="center"/>
    </xf>
    <xf numFmtId="0" fontId="26" fillId="0" borderId="0" xfId="2" quotePrefix="1" applyFont="1" applyFill="1" applyBorder="1" applyAlignment="1">
      <alignment horizontal="center" vertical="center" wrapText="1"/>
    </xf>
    <xf numFmtId="0" fontId="12" fillId="0" borderId="2" xfId="0" applyFont="1" applyBorder="1" applyAlignment="1">
      <alignment horizontal="center" vertical="center"/>
    </xf>
    <xf numFmtId="0" fontId="12" fillId="0" borderId="57" xfId="0" applyFont="1" applyBorder="1" applyAlignment="1">
      <alignment horizontal="center" vertical="center"/>
    </xf>
    <xf numFmtId="0" fontId="12" fillId="0" borderId="107" xfId="0" applyFont="1" applyBorder="1" applyAlignment="1">
      <alignment horizontal="center" vertical="center"/>
    </xf>
    <xf numFmtId="0" fontId="12" fillId="0" borderId="106" xfId="0" applyFont="1" applyBorder="1" applyAlignment="1">
      <alignment horizontal="center" vertical="center"/>
    </xf>
    <xf numFmtId="0" fontId="12" fillId="14" borderId="106" xfId="0" applyFont="1" applyFill="1" applyBorder="1" applyAlignment="1">
      <alignment vertical="center"/>
    </xf>
    <xf numFmtId="0" fontId="12" fillId="0" borderId="57" xfId="0" applyFont="1" applyBorder="1" applyAlignment="1">
      <alignment vertical="center"/>
    </xf>
    <xf numFmtId="0" fontId="12" fillId="14" borderId="107" xfId="0" applyFont="1" applyFill="1" applyBorder="1" applyAlignment="1">
      <alignment vertical="center"/>
    </xf>
    <xf numFmtId="0" fontId="12" fillId="14" borderId="81" xfId="0" applyFont="1" applyFill="1" applyBorder="1" applyAlignment="1">
      <alignment vertical="center"/>
    </xf>
    <xf numFmtId="0" fontId="12" fillId="0" borderId="128" xfId="0" applyFont="1" applyBorder="1" applyAlignment="1">
      <alignment horizontal="center" vertical="center"/>
    </xf>
    <xf numFmtId="0" fontId="12" fillId="0" borderId="129" xfId="0" applyFont="1" applyBorder="1" applyAlignment="1">
      <alignment horizontal="center" vertical="center"/>
    </xf>
    <xf numFmtId="0" fontId="12" fillId="0" borderId="13" xfId="0" applyFont="1" applyBorder="1" applyAlignment="1">
      <alignment vertical="center"/>
    </xf>
    <xf numFmtId="0" fontId="12" fillId="14" borderId="72" xfId="0" applyFont="1" applyFill="1" applyBorder="1" applyAlignment="1">
      <alignment vertical="center"/>
    </xf>
    <xf numFmtId="0" fontId="12" fillId="0" borderId="128" xfId="0" applyFont="1" applyBorder="1" applyAlignment="1">
      <alignment vertical="center"/>
    </xf>
    <xf numFmtId="0" fontId="12" fillId="4" borderId="13" xfId="0" applyFont="1" applyFill="1" applyBorder="1" applyAlignment="1">
      <alignment horizontal="center" vertical="center"/>
    </xf>
    <xf numFmtId="0" fontId="33" fillId="0" borderId="13" xfId="0" applyFont="1" applyBorder="1" applyAlignment="1">
      <alignment vertical="center"/>
    </xf>
    <xf numFmtId="0" fontId="12" fillId="12" borderId="6"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131" xfId="0" applyFont="1" applyBorder="1" applyAlignment="1">
      <alignment horizontal="center" vertical="center"/>
    </xf>
    <xf numFmtId="0" fontId="12" fillId="0" borderId="14" xfId="0" applyFont="1" applyBorder="1" applyAlignment="1">
      <alignment vertical="center"/>
    </xf>
    <xf numFmtId="0" fontId="12" fillId="0" borderId="8" xfId="0" applyFont="1" applyBorder="1" applyAlignment="1">
      <alignment vertical="center"/>
    </xf>
    <xf numFmtId="0" fontId="33" fillId="0" borderId="6" xfId="0" applyFont="1" applyBorder="1" applyAlignment="1">
      <alignment vertical="center"/>
    </xf>
    <xf numFmtId="0" fontId="12" fillId="0" borderId="15" xfId="0" applyFont="1" applyBorder="1" applyAlignment="1">
      <alignment horizontal="center" vertical="center"/>
    </xf>
    <xf numFmtId="0" fontId="12" fillId="14" borderId="9" xfId="0" applyFont="1" applyFill="1" applyBorder="1" applyAlignment="1">
      <alignment vertical="center"/>
    </xf>
    <xf numFmtId="0" fontId="15" fillId="0" borderId="0" xfId="0" applyFont="1" applyAlignment="1">
      <alignment horizontal="center"/>
    </xf>
    <xf numFmtId="0" fontId="12" fillId="14" borderId="6" xfId="0" applyFont="1" applyFill="1" applyBorder="1" applyAlignment="1">
      <alignment vertical="center"/>
    </xf>
    <xf numFmtId="0" fontId="12" fillId="12" borderId="13" xfId="0" applyFont="1" applyFill="1" applyBorder="1" applyAlignment="1">
      <alignment horizontal="center" vertical="center" wrapText="1"/>
    </xf>
    <xf numFmtId="0" fontId="33" fillId="0" borderId="6" xfId="0" applyFont="1" applyBorder="1" applyAlignment="1">
      <alignment horizontal="center" vertical="center"/>
    </xf>
    <xf numFmtId="0" fontId="10" fillId="0" borderId="110" xfId="0" applyFont="1" applyBorder="1" applyAlignment="1">
      <alignment horizontal="center" vertical="center" wrapText="1"/>
    </xf>
    <xf numFmtId="0" fontId="13" fillId="3" borderId="87" xfId="0" applyFont="1" applyFill="1" applyBorder="1" applyAlignment="1">
      <alignment horizontal="center" vertical="center"/>
    </xf>
    <xf numFmtId="0" fontId="0" fillId="3" borderId="100" xfId="0" applyFill="1" applyBorder="1" applyAlignment="1">
      <alignment horizontal="center" vertical="center"/>
    </xf>
    <xf numFmtId="0" fontId="12" fillId="0" borderId="132" xfId="0" applyFont="1" applyBorder="1" applyAlignment="1">
      <alignment horizontal="center" vertical="center"/>
    </xf>
    <xf numFmtId="0" fontId="13" fillId="3" borderId="13" xfId="0" applyFont="1" applyFill="1" applyBorder="1" applyAlignment="1">
      <alignment horizontal="center" vertical="center"/>
    </xf>
    <xf numFmtId="0" fontId="1" fillId="0" borderId="133" xfId="0" applyFont="1" applyBorder="1" applyAlignment="1">
      <alignment horizontal="center" vertical="center" wrapText="1"/>
    </xf>
    <xf numFmtId="0" fontId="12" fillId="0" borderId="70" xfId="0" applyFont="1" applyBorder="1" applyAlignment="1">
      <alignment horizontal="center" vertical="center"/>
    </xf>
    <xf numFmtId="0" fontId="12" fillId="3" borderId="85" xfId="0" applyFont="1" applyFill="1" applyBorder="1" applyAlignment="1">
      <alignment vertical="center"/>
    </xf>
    <xf numFmtId="0" fontId="12" fillId="3" borderId="134" xfId="0" applyFont="1" applyFill="1" applyBorder="1" applyAlignment="1">
      <alignment vertical="center"/>
    </xf>
    <xf numFmtId="0" fontId="13" fillId="3" borderId="3" xfId="0" applyFont="1" applyFill="1" applyBorder="1" applyAlignment="1">
      <alignment horizontal="center" vertical="center"/>
    </xf>
    <xf numFmtId="0" fontId="0" fillId="17" borderId="0" xfId="0" applyFill="1"/>
    <xf numFmtId="0" fontId="0" fillId="18" borderId="0" xfId="0" applyFill="1"/>
    <xf numFmtId="0" fontId="0" fillId="19" borderId="0" xfId="0" applyFill="1"/>
    <xf numFmtId="0" fontId="0" fillId="20" borderId="0" xfId="0" applyFill="1"/>
    <xf numFmtId="0" fontId="0" fillId="21" borderId="0" xfId="0" applyFill="1"/>
    <xf numFmtId="0" fontId="0" fillId="22" borderId="0" xfId="0" applyFill="1"/>
    <xf numFmtId="0" fontId="13" fillId="3" borderId="15" xfId="0" applyFont="1" applyFill="1" applyBorder="1" applyAlignment="1">
      <alignment horizontal="center" vertical="center"/>
    </xf>
    <xf numFmtId="0" fontId="13" fillId="3" borderId="14" xfId="0" applyFont="1" applyFill="1" applyBorder="1" applyAlignment="1">
      <alignment horizontal="center" vertical="center"/>
    </xf>
    <xf numFmtId="0" fontId="13" fillId="3" borderId="2"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0" xfId="0" applyFont="1" applyFill="1" applyAlignment="1">
      <alignment horizontal="center" vertical="center"/>
    </xf>
    <xf numFmtId="0" fontId="13" fillId="3" borderId="20" xfId="0" applyFont="1" applyFill="1" applyBorder="1" applyAlignment="1">
      <alignment horizontal="center" vertical="center"/>
    </xf>
    <xf numFmtId="0" fontId="13" fillId="3" borderId="9" xfId="0" applyFont="1" applyFill="1" applyBorder="1" applyAlignment="1">
      <alignment horizontal="center" vertical="center"/>
    </xf>
    <xf numFmtId="0" fontId="26" fillId="0" borderId="0" xfId="2" applyFont="1" applyFill="1" applyBorder="1" applyAlignment="1">
      <alignment horizontal="center" vertical="center" wrapText="1"/>
    </xf>
    <xf numFmtId="0" fontId="0" fillId="0" borderId="7" xfId="0" applyBorder="1" applyAlignment="1">
      <alignment horizontal="center" vertical="center"/>
    </xf>
    <xf numFmtId="0" fontId="7" fillId="4" borderId="10" xfId="0" applyFont="1" applyFill="1" applyBorder="1" applyAlignment="1">
      <alignment horizontal="center" vertical="center"/>
    </xf>
    <xf numFmtId="0" fontId="7" fillId="4" borderId="23" xfId="0" applyFont="1" applyFill="1" applyBorder="1" applyAlignment="1">
      <alignment horizontal="center" vertical="center"/>
    </xf>
    <xf numFmtId="0" fontId="0" fillId="0" borderId="9" xfId="0" applyBorder="1" applyAlignment="1">
      <alignment horizontal="center" vertical="center"/>
    </xf>
    <xf numFmtId="0" fontId="26" fillId="4" borderId="0" xfId="0" applyFont="1" applyFill="1" applyAlignment="1">
      <alignment horizontal="center" vertical="center"/>
    </xf>
    <xf numFmtId="0" fontId="12" fillId="0" borderId="0" xfId="0" applyFont="1" applyAlignment="1">
      <alignment horizontal="center" vertical="center"/>
    </xf>
    <xf numFmtId="0" fontId="14" fillId="4" borderId="62" xfId="0" applyFont="1" applyFill="1" applyBorder="1" applyAlignment="1">
      <alignment horizontal="center" vertical="center"/>
    </xf>
    <xf numFmtId="0" fontId="30" fillId="0" borderId="0" xfId="0" applyFont="1" applyAlignment="1">
      <alignment horizontal="center" vertical="center"/>
    </xf>
    <xf numFmtId="0" fontId="12" fillId="23" borderId="13" xfId="0" applyFont="1" applyFill="1" applyBorder="1" applyAlignment="1">
      <alignment horizontal="center" vertical="center"/>
    </xf>
    <xf numFmtId="0" fontId="12" fillId="23" borderId="62" xfId="0" applyFont="1" applyFill="1" applyBorder="1" applyAlignment="1">
      <alignment horizontal="center" vertical="center"/>
    </xf>
    <xf numFmtId="0" fontId="0" fillId="25" borderId="0" xfId="0" applyFill="1" applyAlignment="1">
      <alignment horizontal="center" vertical="center"/>
    </xf>
    <xf numFmtId="0" fontId="0" fillId="26" borderId="0" xfId="0" applyFill="1" applyAlignment="1">
      <alignment horizontal="center" vertical="center"/>
    </xf>
    <xf numFmtId="165" fontId="0" fillId="0" borderId="0" xfId="0" applyNumberFormat="1" applyAlignment="1">
      <alignment horizontal="center" vertical="center"/>
    </xf>
    <xf numFmtId="9" fontId="0" fillId="0" borderId="0" xfId="0" applyNumberFormat="1" applyAlignment="1">
      <alignment horizontal="center" vertical="center"/>
    </xf>
    <xf numFmtId="1" fontId="0" fillId="0" borderId="0" xfId="0" applyNumberFormat="1" applyAlignment="1">
      <alignment horizontal="center" vertical="center"/>
    </xf>
    <xf numFmtId="0" fontId="0" fillId="0" borderId="0" xfId="0" applyAlignment="1">
      <alignment horizontal="center"/>
    </xf>
    <xf numFmtId="0" fontId="12" fillId="0" borderId="82" xfId="0" applyFont="1" applyBorder="1" applyAlignment="1">
      <alignment horizontal="center" vertical="center"/>
    </xf>
    <xf numFmtId="0" fontId="12" fillId="3" borderId="82" xfId="0" applyFont="1" applyFill="1" applyBorder="1" applyAlignment="1">
      <alignment horizontal="center" vertical="center"/>
    </xf>
    <xf numFmtId="0" fontId="12" fillId="14" borderId="27" xfId="0" applyFont="1" applyFill="1" applyBorder="1" applyAlignment="1">
      <alignment vertical="center"/>
    </xf>
    <xf numFmtId="0" fontId="12" fillId="0" borderId="5" xfId="0" applyFont="1" applyBorder="1" applyAlignment="1">
      <alignment horizontal="center" vertical="center" wrapText="1"/>
    </xf>
    <xf numFmtId="0" fontId="13" fillId="0" borderId="82" xfId="0" applyFont="1" applyBorder="1" applyAlignment="1">
      <alignment horizontal="center" vertical="center"/>
    </xf>
    <xf numFmtId="0" fontId="13" fillId="3" borderId="10" xfId="0" applyFont="1" applyFill="1" applyBorder="1" applyAlignment="1">
      <alignment horizontal="center" vertical="center"/>
    </xf>
    <xf numFmtId="0" fontId="12" fillId="0" borderId="141" xfId="0" applyFont="1" applyBorder="1" applyAlignment="1">
      <alignment horizontal="center" vertical="center"/>
    </xf>
    <xf numFmtId="0" fontId="20" fillId="0" borderId="90" xfId="0" applyFont="1" applyBorder="1" applyAlignment="1">
      <alignment horizontal="center" vertical="center" wrapText="1"/>
    </xf>
    <xf numFmtId="0" fontId="12" fillId="20" borderId="8" xfId="0" applyFont="1" applyFill="1" applyBorder="1" applyAlignment="1">
      <alignment horizontal="center" vertical="center"/>
    </xf>
    <xf numFmtId="0" fontId="12" fillId="0" borderId="22" xfId="0" applyFont="1" applyBorder="1" applyAlignment="1">
      <alignment horizontal="center" vertical="center"/>
    </xf>
    <xf numFmtId="0" fontId="13" fillId="0" borderId="140" xfId="0" applyFont="1" applyBorder="1" applyAlignment="1">
      <alignment horizontal="center" vertical="center"/>
    </xf>
    <xf numFmtId="2" fontId="3" fillId="11" borderId="7" xfId="0" applyNumberFormat="1" applyFont="1" applyFill="1" applyBorder="1" applyAlignment="1">
      <alignment horizontal="center" vertical="center"/>
    </xf>
    <xf numFmtId="0" fontId="3" fillId="11" borderId="7" xfId="0" applyFont="1" applyFill="1" applyBorder="1" applyAlignment="1">
      <alignment horizontal="center" vertical="center"/>
    </xf>
    <xf numFmtId="0" fontId="3" fillId="27" borderId="7" xfId="0" applyFont="1" applyFill="1" applyBorder="1" applyAlignment="1">
      <alignment horizontal="center" vertical="center"/>
    </xf>
    <xf numFmtId="0" fontId="13" fillId="3" borderId="33" xfId="0" applyFont="1" applyFill="1" applyBorder="1" applyAlignment="1">
      <alignment horizontal="center" vertical="center"/>
    </xf>
    <xf numFmtId="0" fontId="19" fillId="26" borderId="0" xfId="0" applyFont="1" applyFill="1" applyAlignment="1">
      <alignment horizontal="center" vertical="center"/>
    </xf>
    <xf numFmtId="0" fontId="12" fillId="20" borderId="7" xfId="0" applyFont="1" applyFill="1" applyBorder="1" applyAlignment="1">
      <alignment horizontal="center" vertical="center"/>
    </xf>
    <xf numFmtId="0" fontId="34" fillId="0" borderId="0" xfId="0" applyFont="1" applyAlignment="1">
      <alignment horizontal="center" vertical="center"/>
    </xf>
    <xf numFmtId="0" fontId="26" fillId="0" borderId="0" xfId="0" applyFont="1"/>
    <xf numFmtId="164" fontId="26" fillId="0" borderId="0" xfId="0" applyNumberFormat="1" applyFont="1" applyAlignment="1">
      <alignment horizontal="center" vertical="center"/>
    </xf>
    <xf numFmtId="0" fontId="0" fillId="0" borderId="0" xfId="0" applyAlignment="1">
      <alignment horizontal="left" vertical="center" wrapText="1"/>
    </xf>
    <xf numFmtId="0" fontId="12" fillId="0" borderId="20" xfId="0" applyFont="1" applyBorder="1" applyAlignment="1">
      <alignment horizontal="center" vertical="center"/>
    </xf>
    <xf numFmtId="2" fontId="0" fillId="0" borderId="82" xfId="0" applyNumberFormat="1" applyBorder="1" applyAlignment="1">
      <alignment horizontal="center" vertical="center"/>
    </xf>
    <xf numFmtId="0" fontId="19" fillId="4" borderId="82" xfId="0" applyFont="1" applyFill="1" applyBorder="1" applyAlignment="1">
      <alignment horizontal="center" vertical="center"/>
    </xf>
    <xf numFmtId="0" fontId="0" fillId="0" borderId="82" xfId="0" applyBorder="1" applyAlignment="1">
      <alignment horizontal="right"/>
    </xf>
    <xf numFmtId="0" fontId="2" fillId="7" borderId="82" xfId="0" applyFont="1" applyFill="1" applyBorder="1" applyAlignment="1">
      <alignment horizontal="center" vertical="center"/>
    </xf>
    <xf numFmtId="0" fontId="2" fillId="4" borderId="82" xfId="0" applyFont="1" applyFill="1" applyBorder="1" applyAlignment="1">
      <alignment horizontal="center" vertical="center"/>
    </xf>
    <xf numFmtId="2" fontId="0" fillId="0" borderId="82" xfId="0" applyNumberFormat="1" applyBorder="1"/>
    <xf numFmtId="0" fontId="12" fillId="0" borderId="140" xfId="0" applyFont="1" applyBorder="1" applyAlignment="1">
      <alignment horizontal="center" vertical="center"/>
    </xf>
    <xf numFmtId="0" fontId="13" fillId="0" borderId="145" xfId="0" applyFont="1" applyBorder="1" applyAlignment="1">
      <alignment horizontal="center" vertical="center"/>
    </xf>
    <xf numFmtId="0" fontId="13" fillId="0" borderId="80" xfId="0" applyFont="1" applyBorder="1" applyAlignment="1">
      <alignment horizontal="center" vertical="center"/>
    </xf>
    <xf numFmtId="0" fontId="3" fillId="0" borderId="113" xfId="0" applyFont="1" applyBorder="1" applyAlignment="1">
      <alignment horizontal="center" vertical="center"/>
    </xf>
    <xf numFmtId="0" fontId="13" fillId="11" borderId="82" xfId="0" applyFont="1" applyFill="1" applyBorder="1" applyAlignment="1">
      <alignment horizontal="center" vertical="center"/>
    </xf>
    <xf numFmtId="0" fontId="12" fillId="11" borderId="82" xfId="0" applyFont="1" applyFill="1" applyBorder="1" applyAlignment="1">
      <alignment horizontal="center" vertical="center"/>
    </xf>
    <xf numFmtId="0" fontId="3" fillId="0" borderId="50" xfId="0" applyFont="1" applyBorder="1" applyAlignment="1">
      <alignment horizontal="right" vertical="center"/>
    </xf>
    <xf numFmtId="0" fontId="3" fillId="0" borderId="50" xfId="0" applyFont="1" applyBorder="1" applyAlignment="1">
      <alignment horizontal="right" vertical="center" wrapText="1"/>
    </xf>
    <xf numFmtId="0" fontId="12" fillId="0" borderId="145" xfId="0" applyFont="1" applyBorder="1" applyAlignment="1">
      <alignment horizontal="center" vertical="center"/>
    </xf>
    <xf numFmtId="0" fontId="13" fillId="11" borderId="145" xfId="0" applyFont="1" applyFill="1" applyBorder="1" applyAlignment="1">
      <alignment horizontal="center" vertical="center"/>
    </xf>
    <xf numFmtId="0" fontId="33" fillId="0" borderId="8" xfId="0" applyFont="1" applyBorder="1"/>
    <xf numFmtId="0" fontId="33" fillId="0" borderId="6" xfId="0" applyFont="1" applyBorder="1"/>
    <xf numFmtId="0" fontId="33" fillId="0" borderId="7" xfId="0" applyFont="1" applyBorder="1"/>
    <xf numFmtId="0" fontId="33" fillId="0" borderId="47" xfId="0" applyFont="1" applyBorder="1"/>
    <xf numFmtId="0" fontId="12" fillId="11" borderId="13" xfId="0" applyFont="1" applyFill="1" applyBorder="1" applyAlignment="1">
      <alignment horizontal="center" vertical="center"/>
    </xf>
    <xf numFmtId="0" fontId="13" fillId="3" borderId="72" xfId="0" applyFont="1" applyFill="1" applyBorder="1" applyAlignment="1">
      <alignment horizontal="center" vertical="center"/>
    </xf>
    <xf numFmtId="1" fontId="26" fillId="0" borderId="0" xfId="0" applyNumberFormat="1" applyFont="1" applyAlignment="1">
      <alignment horizontal="center" vertical="center"/>
    </xf>
    <xf numFmtId="0" fontId="26" fillId="27" borderId="0" xfId="0" applyFont="1" applyFill="1" applyAlignment="1">
      <alignment horizontal="center" vertical="center"/>
    </xf>
    <xf numFmtId="0" fontId="4" fillId="3" borderId="6" xfId="0" applyFont="1" applyFill="1" applyBorder="1" applyAlignment="1">
      <alignment horizontal="center" vertical="center"/>
    </xf>
    <xf numFmtId="0" fontId="11" fillId="3" borderId="6" xfId="0" applyFont="1" applyFill="1" applyBorder="1" applyAlignment="1">
      <alignment horizontal="center" vertical="center"/>
    </xf>
    <xf numFmtId="0" fontId="5" fillId="0" borderId="13" xfId="0" applyFont="1" applyBorder="1" applyAlignment="1">
      <alignment horizontal="center" vertical="center"/>
    </xf>
    <xf numFmtId="0" fontId="4" fillId="3" borderId="115"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23" xfId="0" applyFont="1" applyFill="1" applyBorder="1" applyAlignment="1">
      <alignment horizontal="center" vertical="center"/>
    </xf>
    <xf numFmtId="0" fontId="13" fillId="3" borderId="80" xfId="0" applyFont="1" applyFill="1" applyBorder="1" applyAlignment="1">
      <alignment horizontal="center" vertical="center"/>
    </xf>
    <xf numFmtId="0" fontId="34" fillId="0" borderId="70" xfId="2" applyFont="1" applyFill="1" applyBorder="1" applyAlignment="1">
      <alignment horizontal="right" vertical="center" wrapText="1"/>
    </xf>
    <xf numFmtId="0" fontId="12" fillId="15" borderId="81" xfId="0" applyFont="1" applyFill="1" applyBorder="1" applyAlignment="1">
      <alignment vertical="center"/>
    </xf>
    <xf numFmtId="0" fontId="12" fillId="0" borderId="140" xfId="0" applyFont="1" applyBorder="1" applyAlignment="1">
      <alignment vertical="center"/>
    </xf>
    <xf numFmtId="0" fontId="12" fillId="0" borderId="145" xfId="0" applyFont="1" applyBorder="1" applyAlignment="1">
      <alignment vertical="center"/>
    </xf>
    <xf numFmtId="0" fontId="6" fillId="3" borderId="0" xfId="0" applyFont="1" applyFill="1" applyAlignment="1">
      <alignment horizontal="center" vertical="center"/>
    </xf>
    <xf numFmtId="164" fontId="13" fillId="3" borderId="10" xfId="0" applyNumberFormat="1" applyFont="1" applyFill="1" applyBorder="1" applyAlignment="1">
      <alignment vertical="center"/>
    </xf>
    <xf numFmtId="164" fontId="12" fillId="0" borderId="7" xfId="0" applyNumberFormat="1" applyFont="1" applyBorder="1" applyAlignment="1">
      <alignment vertical="center"/>
    </xf>
    <xf numFmtId="164" fontId="13" fillId="3" borderId="72" xfId="0" applyNumberFormat="1" applyFont="1" applyFill="1" applyBorder="1" applyAlignment="1">
      <alignment vertical="center"/>
    </xf>
    <xf numFmtId="164" fontId="13" fillId="0" borderId="8" xfId="0" applyNumberFormat="1" applyFont="1" applyBorder="1" applyAlignment="1">
      <alignment vertical="center"/>
    </xf>
    <xf numFmtId="164" fontId="13" fillId="3" borderId="20" xfId="0" applyNumberFormat="1" applyFont="1" applyFill="1" applyBorder="1" applyAlignment="1">
      <alignment vertical="center"/>
    </xf>
    <xf numFmtId="1" fontId="8" fillId="0" borderId="53" xfId="0" applyNumberFormat="1" applyFont="1" applyBorder="1" applyAlignment="1">
      <alignment horizontal="center" vertical="center"/>
    </xf>
    <xf numFmtId="1" fontId="8" fillId="3" borderId="53" xfId="0" applyNumberFormat="1" applyFont="1" applyFill="1" applyBorder="1" applyAlignment="1">
      <alignment horizontal="center" vertical="center"/>
    </xf>
    <xf numFmtId="1" fontId="0" fillId="3" borderId="122" xfId="0" applyNumberFormat="1" applyFill="1" applyBorder="1"/>
    <xf numFmtId="0" fontId="0" fillId="0" borderId="6" xfId="0" applyBorder="1"/>
    <xf numFmtId="9" fontId="26" fillId="0" borderId="0" xfId="0" applyNumberFormat="1" applyFont="1" applyAlignment="1">
      <alignment horizontal="center" vertical="center"/>
    </xf>
    <xf numFmtId="0" fontId="1" fillId="3" borderId="0" xfId="0" applyFont="1" applyFill="1" applyAlignment="1">
      <alignment horizontal="center" vertical="center" wrapText="1"/>
    </xf>
    <xf numFmtId="0" fontId="4" fillId="3" borderId="0" xfId="0" applyFont="1" applyFill="1" applyAlignment="1">
      <alignment horizontal="center" vertical="center"/>
    </xf>
    <xf numFmtId="0" fontId="11" fillId="3" borderId="0" xfId="0" applyFont="1" applyFill="1" applyAlignment="1">
      <alignment horizontal="center" vertical="center"/>
    </xf>
    <xf numFmtId="0" fontId="12" fillId="0" borderId="147" xfId="0" applyFont="1" applyBorder="1" applyAlignment="1">
      <alignment horizontal="center" vertical="center"/>
    </xf>
    <xf numFmtId="0" fontId="12" fillId="11" borderId="6" xfId="0" applyFont="1" applyFill="1" applyBorder="1" applyAlignment="1">
      <alignment vertical="center"/>
    </xf>
    <xf numFmtId="0" fontId="12" fillId="3" borderId="6" xfId="0" applyFont="1" applyFill="1" applyBorder="1" applyAlignment="1">
      <alignment vertical="center"/>
    </xf>
    <xf numFmtId="0" fontId="6" fillId="2" borderId="72" xfId="0" applyFont="1" applyFill="1" applyBorder="1" applyAlignment="1">
      <alignment horizontal="center" vertical="center"/>
    </xf>
    <xf numFmtId="0" fontId="6" fillId="2" borderId="78" xfId="0" applyFont="1" applyFill="1" applyBorder="1" applyAlignment="1">
      <alignment horizontal="center" vertical="center"/>
    </xf>
    <xf numFmtId="0" fontId="5" fillId="3" borderId="81" xfId="0" applyFont="1" applyFill="1" applyBorder="1" applyAlignment="1">
      <alignment horizontal="center" vertical="center"/>
    </xf>
    <xf numFmtId="0" fontId="5" fillId="3" borderId="94" xfId="0" applyFont="1" applyFill="1" applyBorder="1" applyAlignment="1">
      <alignment horizontal="center" vertical="center"/>
    </xf>
    <xf numFmtId="0" fontId="1" fillId="2" borderId="36" xfId="0" applyFont="1" applyFill="1" applyBorder="1" applyAlignment="1">
      <alignment horizontal="center" vertical="center" wrapText="1"/>
    </xf>
    <xf numFmtId="0" fontId="1" fillId="13"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3" fillId="0" borderId="13" xfId="0" applyFont="1" applyBorder="1" applyAlignment="1">
      <alignment horizontal="center" vertical="center"/>
    </xf>
    <xf numFmtId="0" fontId="1" fillId="3" borderId="149" xfId="0" applyFont="1" applyFill="1" applyBorder="1" applyAlignment="1">
      <alignment horizontal="center" vertical="center" wrapText="1"/>
    </xf>
    <xf numFmtId="0" fontId="1" fillId="3" borderId="151" xfId="0" applyFont="1" applyFill="1" applyBorder="1" applyAlignment="1">
      <alignment horizontal="center" vertical="center" wrapText="1"/>
    </xf>
    <xf numFmtId="0" fontId="0" fillId="3" borderId="82" xfId="0" applyFill="1" applyBorder="1"/>
    <xf numFmtId="0" fontId="0" fillId="3" borderId="139" xfId="0" applyFill="1" applyBorder="1"/>
    <xf numFmtId="0" fontId="13" fillId="3" borderId="70" xfId="0" applyFont="1" applyFill="1" applyBorder="1" applyAlignment="1">
      <alignment horizontal="center" vertical="center"/>
    </xf>
    <xf numFmtId="0" fontId="5" fillId="3" borderId="0" xfId="0" applyFont="1" applyFill="1" applyAlignment="1">
      <alignment horizontal="center" vertical="center"/>
    </xf>
    <xf numFmtId="0" fontId="3" fillId="0" borderId="157" xfId="0" applyFont="1" applyBorder="1" applyAlignment="1">
      <alignment horizontal="center" vertical="center"/>
    </xf>
    <xf numFmtId="0" fontId="3" fillId="0" borderId="158" xfId="0" applyFont="1" applyBorder="1" applyAlignment="1">
      <alignment horizontal="center" vertical="center"/>
    </xf>
    <xf numFmtId="0" fontId="6" fillId="0" borderId="159" xfId="0" applyFont="1" applyBorder="1" applyAlignment="1">
      <alignment horizontal="center" vertical="center"/>
    </xf>
    <xf numFmtId="0" fontId="11" fillId="0" borderId="160" xfId="0" applyFont="1" applyBorder="1" applyAlignment="1">
      <alignment horizontal="center" vertical="center"/>
    </xf>
    <xf numFmtId="0" fontId="11" fillId="0" borderId="161" xfId="0" applyFont="1" applyBorder="1" applyAlignment="1">
      <alignment horizontal="center" vertical="center"/>
    </xf>
    <xf numFmtId="0" fontId="11" fillId="0" borderId="159" xfId="0" applyFont="1" applyBorder="1" applyAlignment="1">
      <alignment horizontal="center" vertical="center"/>
    </xf>
    <xf numFmtId="0" fontId="11" fillId="0" borderId="165" xfId="0" applyFont="1" applyBorder="1" applyAlignment="1">
      <alignment horizontal="center" vertical="center"/>
    </xf>
    <xf numFmtId="0" fontId="6" fillId="0" borderId="163" xfId="0" applyFont="1" applyBorder="1" applyAlignment="1">
      <alignment horizontal="center" vertical="center"/>
    </xf>
    <xf numFmtId="0" fontId="11" fillId="0" borderId="168" xfId="0" applyFont="1" applyBorder="1" applyAlignment="1">
      <alignment horizontal="center" vertical="center"/>
    </xf>
    <xf numFmtId="0" fontId="11" fillId="0" borderId="163" xfId="0" applyFont="1" applyBorder="1" applyAlignment="1">
      <alignment horizontal="center" vertical="center"/>
    </xf>
    <xf numFmtId="0" fontId="11" fillId="0" borderId="164" xfId="0" applyFont="1" applyBorder="1" applyAlignment="1">
      <alignment horizontal="center" vertical="center"/>
    </xf>
    <xf numFmtId="0" fontId="4" fillId="11" borderId="147" xfId="0" applyFont="1" applyFill="1" applyBorder="1" applyAlignment="1">
      <alignment vertical="center"/>
    </xf>
    <xf numFmtId="0" fontId="11" fillId="0" borderId="158" xfId="0" applyFont="1" applyBorder="1" applyAlignment="1">
      <alignment horizontal="center" vertical="center"/>
    </xf>
    <xf numFmtId="0" fontId="3" fillId="0" borderId="67" xfId="0" applyFont="1" applyBorder="1" applyAlignment="1">
      <alignment horizontal="center" vertical="center"/>
    </xf>
    <xf numFmtId="0" fontId="3" fillId="0" borderId="156" xfId="0" applyFont="1" applyBorder="1" applyAlignment="1">
      <alignment horizontal="center" vertical="center"/>
    </xf>
    <xf numFmtId="0" fontId="3" fillId="0" borderId="146" xfId="0" applyFont="1" applyBorder="1" applyAlignment="1">
      <alignment horizontal="center" vertical="center"/>
    </xf>
    <xf numFmtId="0" fontId="6" fillId="0" borderId="165" xfId="0" applyFont="1" applyBorder="1" applyAlignment="1">
      <alignment horizontal="center" vertical="center"/>
    </xf>
    <xf numFmtId="0" fontId="11" fillId="0" borderId="167" xfId="0" applyFont="1" applyBorder="1" applyAlignment="1">
      <alignment horizontal="center" vertical="center"/>
    </xf>
    <xf numFmtId="0" fontId="11" fillId="0" borderId="146" xfId="0" applyFont="1" applyBorder="1" applyAlignment="1">
      <alignment horizontal="center" vertical="center"/>
    </xf>
    <xf numFmtId="0" fontId="13" fillId="3" borderId="8" xfId="0" applyFont="1" applyFill="1" applyBorder="1" applyAlignment="1">
      <alignment vertical="center"/>
    </xf>
    <xf numFmtId="0" fontId="3" fillId="0" borderId="171" xfId="0" applyFont="1" applyBorder="1" applyAlignment="1">
      <alignment horizontal="center" vertical="center"/>
    </xf>
    <xf numFmtId="0" fontId="6" fillId="11" borderId="145" xfId="0" applyFont="1" applyFill="1" applyBorder="1" applyAlignment="1">
      <alignment horizontal="center" vertical="center"/>
    </xf>
    <xf numFmtId="0" fontId="12" fillId="11" borderId="145" xfId="0" applyFont="1" applyFill="1" applyBorder="1" applyAlignment="1">
      <alignment vertical="center"/>
    </xf>
    <xf numFmtId="0" fontId="13" fillId="11" borderId="145" xfId="0" applyFont="1" applyFill="1" applyBorder="1" applyAlignment="1">
      <alignment vertical="center"/>
    </xf>
    <xf numFmtId="0" fontId="6" fillId="3" borderId="163" xfId="0" applyFont="1" applyFill="1" applyBorder="1" applyAlignment="1">
      <alignment horizontal="center" vertical="center"/>
    </xf>
    <xf numFmtId="0" fontId="4" fillId="0" borderId="157" xfId="0" applyFont="1" applyBorder="1" applyAlignment="1">
      <alignment horizontal="center" vertical="center"/>
    </xf>
    <xf numFmtId="0" fontId="3" fillId="11" borderId="66" xfId="0" applyFont="1" applyFill="1" applyBorder="1" applyAlignment="1">
      <alignment horizontal="center" vertical="center"/>
    </xf>
    <xf numFmtId="0" fontId="3" fillId="11" borderId="8" xfId="0" applyFont="1" applyFill="1" applyBorder="1" applyAlignment="1">
      <alignment horizontal="center" vertical="center"/>
    </xf>
    <xf numFmtId="0" fontId="33" fillId="0" borderId="131" xfId="0" applyFont="1" applyBorder="1" applyAlignment="1">
      <alignment vertical="center"/>
    </xf>
    <xf numFmtId="0" fontId="3" fillId="11" borderId="157" xfId="0" applyFont="1" applyFill="1" applyBorder="1" applyAlignment="1">
      <alignment horizontal="center" vertical="center"/>
    </xf>
    <xf numFmtId="0" fontId="3" fillId="11" borderId="158" xfId="0" applyFont="1" applyFill="1" applyBorder="1" applyAlignment="1">
      <alignment horizontal="center" vertical="center"/>
    </xf>
    <xf numFmtId="0" fontId="4" fillId="0" borderId="163" xfId="0" applyFont="1" applyBorder="1" applyAlignment="1">
      <alignment horizontal="center" vertical="center"/>
    </xf>
    <xf numFmtId="0" fontId="4" fillId="0" borderId="164" xfId="0" applyFont="1" applyBorder="1" applyAlignment="1">
      <alignment horizontal="center" vertical="center"/>
    </xf>
    <xf numFmtId="164" fontId="8" fillId="3" borderId="174" xfId="0" applyNumberFormat="1" applyFont="1" applyFill="1" applyBorder="1" applyAlignment="1">
      <alignment horizontal="center" vertical="center"/>
    </xf>
    <xf numFmtId="0" fontId="5" fillId="3" borderId="169" xfId="0" applyFont="1" applyFill="1" applyBorder="1" applyAlignment="1">
      <alignment horizontal="center" vertical="center"/>
    </xf>
    <xf numFmtId="0" fontId="5" fillId="3" borderId="175" xfId="0" applyFont="1" applyFill="1" applyBorder="1" applyAlignment="1">
      <alignment horizontal="center" vertical="center"/>
    </xf>
    <xf numFmtId="0" fontId="3" fillId="0" borderId="176" xfId="0" applyFont="1" applyBorder="1" applyAlignment="1">
      <alignment horizontal="center" vertical="center"/>
    </xf>
    <xf numFmtId="0" fontId="6" fillId="0" borderId="178" xfId="0" applyFont="1" applyBorder="1" applyAlignment="1">
      <alignment horizontal="center" vertical="center"/>
    </xf>
    <xf numFmtId="0" fontId="11" fillId="0" borderId="157" xfId="0" applyFont="1" applyBorder="1" applyAlignment="1">
      <alignment horizontal="center" vertical="center"/>
    </xf>
    <xf numFmtId="0" fontId="5" fillId="0" borderId="179" xfId="0" applyFont="1" applyBorder="1" applyAlignment="1">
      <alignment horizontal="center" vertical="center"/>
    </xf>
    <xf numFmtId="0" fontId="4" fillId="11" borderId="180" xfId="0" applyFont="1" applyFill="1" applyBorder="1" applyAlignment="1">
      <alignment vertical="center"/>
    </xf>
    <xf numFmtId="0" fontId="6" fillId="11" borderId="181" xfId="0" applyFont="1" applyFill="1" applyBorder="1" applyAlignment="1">
      <alignment horizontal="center" vertical="center"/>
    </xf>
    <xf numFmtId="0" fontId="10" fillId="0" borderId="2" xfId="0" applyFont="1" applyBorder="1" applyAlignment="1">
      <alignment horizontal="center" vertical="center" wrapText="1"/>
    </xf>
    <xf numFmtId="0" fontId="6" fillId="0" borderId="178" xfId="0" applyFont="1" applyBorder="1" applyAlignment="1">
      <alignment horizontal="center" vertical="center" wrapText="1"/>
    </xf>
    <xf numFmtId="0" fontId="10" fillId="0" borderId="178" xfId="0" applyFont="1" applyBorder="1" applyAlignment="1">
      <alignment horizontal="center" vertical="center" wrapText="1"/>
    </xf>
    <xf numFmtId="0" fontId="11" fillId="0" borderId="182" xfId="0" applyFont="1" applyBorder="1" applyAlignment="1">
      <alignment horizontal="center" vertical="center"/>
    </xf>
    <xf numFmtId="0" fontId="11" fillId="0" borderId="178" xfId="0" applyFont="1" applyBorder="1" applyAlignment="1">
      <alignment horizontal="center" vertical="center"/>
    </xf>
    <xf numFmtId="0" fontId="11" fillId="0" borderId="183" xfId="0" applyFont="1" applyBorder="1" applyAlignment="1">
      <alignment horizontal="center" vertical="center"/>
    </xf>
    <xf numFmtId="0" fontId="6" fillId="0" borderId="184" xfId="0" applyFont="1" applyBorder="1" applyAlignment="1">
      <alignment vertical="center"/>
    </xf>
    <xf numFmtId="0" fontId="3" fillId="0" borderId="184" xfId="0" applyFont="1" applyBorder="1" applyAlignment="1">
      <alignment horizontal="center" vertical="center"/>
    </xf>
    <xf numFmtId="0" fontId="5" fillId="3" borderId="177" xfId="0" applyFont="1" applyFill="1" applyBorder="1" applyAlignment="1">
      <alignment horizontal="center" vertical="center"/>
    </xf>
    <xf numFmtId="0" fontId="11" fillId="0" borderId="185" xfId="0" applyFont="1" applyBorder="1" applyAlignment="1">
      <alignment horizontal="center" vertical="center"/>
    </xf>
    <xf numFmtId="0" fontId="11" fillId="0" borderId="184" xfId="0" applyFont="1" applyBorder="1" applyAlignment="1">
      <alignment horizontal="center" vertical="center"/>
    </xf>
    <xf numFmtId="0" fontId="11" fillId="0" borderId="186" xfId="0" applyFont="1" applyBorder="1" applyAlignment="1">
      <alignment horizontal="center" vertical="center"/>
    </xf>
    <xf numFmtId="0" fontId="4" fillId="0" borderId="178" xfId="0" applyFont="1" applyBorder="1" applyAlignment="1">
      <alignment horizontal="center" vertical="center"/>
    </xf>
    <xf numFmtId="0" fontId="6" fillId="2" borderId="187" xfId="0" applyFont="1" applyFill="1" applyBorder="1" applyAlignment="1">
      <alignment horizontal="center" vertical="center"/>
    </xf>
    <xf numFmtId="0" fontId="11" fillId="0" borderId="189" xfId="0" applyFont="1" applyBorder="1" applyAlignment="1">
      <alignment horizontal="center" vertical="center"/>
    </xf>
    <xf numFmtId="0" fontId="11" fillId="0" borderId="188" xfId="0" applyFont="1" applyBorder="1" applyAlignment="1">
      <alignment horizontal="center" vertical="center"/>
    </xf>
    <xf numFmtId="0" fontId="11" fillId="0" borderId="190" xfId="0" applyFont="1" applyBorder="1" applyAlignment="1">
      <alignment horizontal="center" vertical="center"/>
    </xf>
    <xf numFmtId="0" fontId="6" fillId="0" borderId="191" xfId="0" applyFont="1" applyBorder="1" applyAlignment="1">
      <alignment horizontal="center" vertical="center"/>
    </xf>
    <xf numFmtId="0" fontId="11" fillId="0" borderId="191" xfId="0" applyFont="1" applyBorder="1" applyAlignment="1">
      <alignment horizontal="center" vertical="center"/>
    </xf>
    <xf numFmtId="0" fontId="12" fillId="0" borderId="192" xfId="0" applyFont="1" applyBorder="1" applyAlignment="1">
      <alignment horizontal="center" vertical="center"/>
    </xf>
    <xf numFmtId="164" fontId="24" fillId="0" borderId="25" xfId="0" applyNumberFormat="1" applyFont="1" applyBorder="1" applyAlignment="1">
      <alignment horizontal="center" vertical="center"/>
    </xf>
    <xf numFmtId="164" fontId="8" fillId="0" borderId="137" xfId="0" applyNumberFormat="1" applyFont="1" applyBorder="1" applyAlignment="1">
      <alignment horizontal="center" vertical="center"/>
    </xf>
    <xf numFmtId="0" fontId="6" fillId="0" borderId="190" xfId="0" applyFont="1" applyBorder="1" applyAlignment="1">
      <alignment horizontal="center" vertical="center"/>
    </xf>
    <xf numFmtId="0" fontId="1" fillId="3" borderId="102" xfId="0" applyFont="1" applyFill="1" applyBorder="1" applyAlignment="1">
      <alignment horizontal="center" vertical="center" wrapText="1"/>
    </xf>
    <xf numFmtId="0" fontId="12" fillId="11" borderId="57" xfId="0" applyFont="1" applyFill="1" applyBorder="1" applyAlignment="1">
      <alignment horizontal="center" vertical="center"/>
    </xf>
    <xf numFmtId="0" fontId="1" fillId="28" borderId="155" xfId="0" applyFont="1" applyFill="1" applyBorder="1" applyAlignment="1">
      <alignment wrapText="1"/>
    </xf>
    <xf numFmtId="0" fontId="1" fillId="29" borderId="36" xfId="0" applyFont="1" applyFill="1" applyBorder="1" applyAlignment="1">
      <alignment wrapText="1"/>
    </xf>
    <xf numFmtId="0" fontId="4" fillId="0" borderId="2" xfId="0" applyFont="1" applyBorder="1" applyAlignment="1">
      <alignment wrapText="1"/>
    </xf>
    <xf numFmtId="0" fontId="37" fillId="0" borderId="4" xfId="0" applyFont="1" applyBorder="1"/>
    <xf numFmtId="0" fontId="37" fillId="0" borderId="67" xfId="0" applyFont="1" applyBorder="1"/>
    <xf numFmtId="0" fontId="37" fillId="0" borderId="157" xfId="0" applyFont="1" applyBorder="1"/>
    <xf numFmtId="0" fontId="38" fillId="14" borderId="169" xfId="0" applyFont="1" applyFill="1" applyBorder="1"/>
    <xf numFmtId="0" fontId="37" fillId="0" borderId="8" xfId="0" applyFont="1" applyBorder="1"/>
    <xf numFmtId="0" fontId="37" fillId="30" borderId="171" xfId="0" applyFont="1" applyFill="1" applyBorder="1"/>
    <xf numFmtId="0" fontId="4" fillId="0" borderId="67" xfId="0" applyFont="1" applyBorder="1"/>
    <xf numFmtId="0" fontId="6" fillId="29" borderId="72" xfId="0" applyFont="1" applyFill="1" applyBorder="1"/>
    <xf numFmtId="0" fontId="38" fillId="14" borderId="9" xfId="0" applyFont="1" applyFill="1" applyBorder="1"/>
    <xf numFmtId="0" fontId="37" fillId="0" borderId="3" xfId="0" applyFont="1" applyBorder="1"/>
    <xf numFmtId="0" fontId="37" fillId="0" borderId="2" xfId="0" applyFont="1" applyBorder="1"/>
    <xf numFmtId="0" fontId="4" fillId="30" borderId="147" xfId="0" applyFont="1" applyFill="1" applyBorder="1"/>
    <xf numFmtId="0" fontId="38" fillId="14" borderId="154" xfId="0" applyFont="1" applyFill="1" applyBorder="1"/>
    <xf numFmtId="0" fontId="37" fillId="0" borderId="156" xfId="0" applyFont="1" applyBorder="1"/>
    <xf numFmtId="0" fontId="37" fillId="0" borderId="171" xfId="0" applyFont="1" applyBorder="1"/>
    <xf numFmtId="0" fontId="6" fillId="31" borderId="145" xfId="0" applyFont="1" applyFill="1" applyBorder="1"/>
    <xf numFmtId="0" fontId="4" fillId="0" borderId="171" xfId="0" applyFont="1" applyBorder="1"/>
    <xf numFmtId="0" fontId="37" fillId="30" borderId="63" xfId="0" applyFont="1" applyFill="1" applyBorder="1"/>
    <xf numFmtId="0" fontId="4" fillId="0" borderId="4" xfId="0" applyFont="1" applyBorder="1"/>
    <xf numFmtId="0" fontId="37" fillId="31" borderId="171" xfId="0" applyFont="1" applyFill="1" applyBorder="1"/>
    <xf numFmtId="0" fontId="37" fillId="31" borderId="66" xfId="0" applyFont="1" applyFill="1" applyBorder="1"/>
    <xf numFmtId="0" fontId="37" fillId="14" borderId="4" xfId="0" applyFont="1" applyFill="1" applyBorder="1"/>
    <xf numFmtId="0" fontId="37" fillId="0" borderId="9" xfId="0" applyFont="1" applyBorder="1"/>
    <xf numFmtId="0" fontId="6" fillId="29" borderId="27" xfId="0" applyFont="1" applyFill="1" applyBorder="1"/>
    <xf numFmtId="0" fontId="4" fillId="30" borderId="170" xfId="0" applyFont="1" applyFill="1" applyBorder="1"/>
    <xf numFmtId="0" fontId="38" fillId="14" borderId="0" xfId="0" applyFont="1" applyFill="1"/>
    <xf numFmtId="0" fontId="6" fillId="31" borderId="198" xfId="0" applyFont="1" applyFill="1" applyBorder="1"/>
    <xf numFmtId="0" fontId="37" fillId="30" borderId="4" xfId="0" applyFont="1" applyFill="1" applyBorder="1"/>
    <xf numFmtId="0" fontId="37" fillId="31" borderId="4" xfId="0" applyFont="1" applyFill="1" applyBorder="1"/>
    <xf numFmtId="0" fontId="6" fillId="0" borderId="199" xfId="0" applyFont="1" applyBorder="1" applyAlignment="1">
      <alignment wrapText="1"/>
    </xf>
    <xf numFmtId="0" fontId="6" fillId="0" borderId="22" xfId="0" applyFont="1" applyBorder="1"/>
    <xf numFmtId="0" fontId="6" fillId="0" borderId="59" xfId="0" applyFont="1" applyBorder="1"/>
    <xf numFmtId="0" fontId="6" fillId="0" borderId="200" xfId="0" applyFont="1" applyBorder="1"/>
    <xf numFmtId="0" fontId="6" fillId="0" borderId="9" xfId="0" applyFont="1" applyBorder="1"/>
    <xf numFmtId="0" fontId="6" fillId="0" borderId="0" xfId="0" applyFont="1"/>
    <xf numFmtId="0" fontId="6" fillId="0" borderId="178" xfId="0" applyFont="1" applyBorder="1"/>
    <xf numFmtId="0" fontId="6" fillId="30" borderId="153" xfId="0" applyFont="1" applyFill="1" applyBorder="1"/>
    <xf numFmtId="0" fontId="6" fillId="0" borderId="201" xfId="0" applyFont="1" applyBorder="1"/>
    <xf numFmtId="0" fontId="6" fillId="0" borderId="153" xfId="0" applyFont="1" applyBorder="1"/>
    <xf numFmtId="0" fontId="6" fillId="0" borderId="10" xfId="0" applyFont="1" applyBorder="1"/>
    <xf numFmtId="0" fontId="38" fillId="0" borderId="202" xfId="0" applyFont="1" applyBorder="1"/>
    <xf numFmtId="0" fontId="4" fillId="30" borderId="203" xfId="0" applyFont="1" applyFill="1" applyBorder="1"/>
    <xf numFmtId="0" fontId="6" fillId="0" borderId="166" xfId="0" applyFont="1" applyBorder="1"/>
    <xf numFmtId="0" fontId="6" fillId="0" borderId="72" xfId="0" applyFont="1" applyBorder="1"/>
    <xf numFmtId="0" fontId="4" fillId="0" borderId="23" xfId="0" applyFont="1" applyBorder="1"/>
    <xf numFmtId="0" fontId="6" fillId="31" borderId="177" xfId="0" applyFont="1" applyFill="1" applyBorder="1"/>
    <xf numFmtId="0" fontId="6" fillId="14" borderId="152" xfId="0" applyFont="1" applyFill="1" applyBorder="1"/>
    <xf numFmtId="0" fontId="6" fillId="14" borderId="163" xfId="0" applyFont="1" applyFill="1" applyBorder="1"/>
    <xf numFmtId="0" fontId="6" fillId="0" borderId="20" xfId="0" applyFont="1" applyBorder="1"/>
    <xf numFmtId="0" fontId="6" fillId="30" borderId="9" xfId="0" applyFont="1" applyFill="1" applyBorder="1"/>
    <xf numFmtId="0" fontId="6" fillId="0" borderId="188" xfId="0" applyFont="1" applyBorder="1"/>
    <xf numFmtId="0" fontId="6" fillId="14" borderId="9" xfId="0" applyFont="1" applyFill="1" applyBorder="1"/>
    <xf numFmtId="0" fontId="6" fillId="14" borderId="27" xfId="0" applyFont="1" applyFill="1" applyBorder="1"/>
    <xf numFmtId="0" fontId="10" fillId="0" borderId="2" xfId="0" applyFont="1" applyBorder="1" applyAlignment="1">
      <alignment wrapText="1"/>
    </xf>
    <xf numFmtId="0" fontId="11" fillId="0" borderId="4" xfId="0" applyFont="1" applyBorder="1"/>
    <xf numFmtId="0" fontId="11" fillId="0" borderId="67" xfId="0" applyFont="1" applyBorder="1"/>
    <xf numFmtId="0" fontId="11" fillId="0" borderId="157" xfId="0" applyFont="1" applyBorder="1"/>
    <xf numFmtId="0" fontId="11" fillId="0" borderId="19" xfId="0" applyFont="1" applyBorder="1"/>
    <xf numFmtId="0" fontId="11" fillId="30" borderId="168" xfId="0" applyFont="1" applyFill="1" applyBorder="1"/>
    <xf numFmtId="0" fontId="11" fillId="0" borderId="89" xfId="0" applyFont="1" applyBorder="1"/>
    <xf numFmtId="0" fontId="11" fillId="0" borderId="193" xfId="0" applyFont="1" applyBorder="1"/>
    <xf numFmtId="0" fontId="11" fillId="0" borderId="168" xfId="0" applyFont="1" applyBorder="1"/>
    <xf numFmtId="0" fontId="11" fillId="0" borderId="17" xfId="0" applyFont="1" applyBorder="1"/>
    <xf numFmtId="0" fontId="11" fillId="30" borderId="157" xfId="0" applyFont="1" applyFill="1" applyBorder="1"/>
    <xf numFmtId="0" fontId="11" fillId="0" borderId="167" xfId="0" applyFont="1" applyBorder="1"/>
    <xf numFmtId="0" fontId="11" fillId="0" borderId="189" xfId="0" applyFont="1" applyBorder="1"/>
    <xf numFmtId="0" fontId="11" fillId="0" borderId="2" xfId="0" applyFont="1" applyBorder="1"/>
    <xf numFmtId="0" fontId="11" fillId="14" borderId="172" xfId="0" applyFont="1" applyFill="1" applyBorder="1"/>
    <xf numFmtId="0" fontId="11" fillId="0" borderId="18" xfId="0" applyFont="1" applyBorder="1"/>
    <xf numFmtId="0" fontId="11" fillId="0" borderId="77" xfId="0" applyFont="1" applyBorder="1"/>
    <xf numFmtId="0" fontId="11" fillId="30" borderId="19" xfId="0" applyFont="1" applyFill="1" applyBorder="1"/>
    <xf numFmtId="0" fontId="11" fillId="14" borderId="19" xfId="0" applyFont="1" applyFill="1" applyBorder="1"/>
    <xf numFmtId="0" fontId="11" fillId="14" borderId="127" xfId="0" applyFont="1" applyFill="1" applyBorder="1"/>
    <xf numFmtId="0" fontId="11" fillId="0" borderId="9" xfId="0" applyFont="1" applyBorder="1"/>
    <xf numFmtId="0" fontId="11" fillId="0" borderId="0" xfId="0" applyFont="1"/>
    <xf numFmtId="0" fontId="11" fillId="0" borderId="162" xfId="0" applyFont="1" applyBorder="1"/>
    <xf numFmtId="0" fontId="11" fillId="30" borderId="153" xfId="0" applyFont="1" applyFill="1" applyBorder="1"/>
    <xf numFmtId="0" fontId="11" fillId="0" borderId="188" xfId="0" applyFont="1" applyBorder="1"/>
    <xf numFmtId="0" fontId="11" fillId="0" borderId="153" xfId="0" applyFont="1" applyBorder="1"/>
    <xf numFmtId="0" fontId="11" fillId="0" borderId="10" xfId="0" applyFont="1" applyBorder="1"/>
    <xf numFmtId="0" fontId="11" fillId="0" borderId="166" xfId="0" applyFont="1" applyBorder="1"/>
    <xf numFmtId="0" fontId="11" fillId="0" borderId="20" xfId="0" applyFont="1" applyBorder="1"/>
    <xf numFmtId="0" fontId="11" fillId="0" borderId="72" xfId="0" applyFont="1" applyBorder="1"/>
    <xf numFmtId="0" fontId="11" fillId="30" borderId="9" xfId="0" applyFont="1" applyFill="1" applyBorder="1"/>
    <xf numFmtId="0" fontId="11" fillId="14" borderId="9" xfId="0" applyFont="1" applyFill="1" applyBorder="1"/>
    <xf numFmtId="0" fontId="11" fillId="14" borderId="27" xfId="0" applyFont="1" applyFill="1" applyBorder="1"/>
    <xf numFmtId="0" fontId="11" fillId="0" borderId="14" xfId="0" applyFont="1" applyBorder="1"/>
    <xf numFmtId="0" fontId="11" fillId="0" borderId="70" xfId="0" applyFont="1" applyBorder="1"/>
    <xf numFmtId="0" fontId="11" fillId="0" borderId="161" xfId="0" applyFont="1" applyBorder="1"/>
    <xf numFmtId="0" fontId="11" fillId="30" borderId="163" xfId="0" applyFont="1" applyFill="1" applyBorder="1"/>
    <xf numFmtId="0" fontId="6" fillId="0" borderId="67" xfId="0" applyFont="1" applyBorder="1"/>
    <xf numFmtId="0" fontId="11" fillId="0" borderId="190" xfId="0" applyFont="1" applyBorder="1"/>
    <xf numFmtId="0" fontId="11" fillId="0" borderId="163" xfId="0" applyFont="1" applyBorder="1"/>
    <xf numFmtId="0" fontId="11" fillId="0" borderId="13" xfId="0" applyFont="1" applyBorder="1"/>
    <xf numFmtId="0" fontId="11" fillId="0" borderId="165" xfId="0" applyFont="1" applyBorder="1"/>
    <xf numFmtId="0" fontId="4" fillId="0" borderId="2" xfId="0" applyFont="1" applyBorder="1"/>
    <xf numFmtId="0" fontId="11" fillId="0" borderId="7" xfId="0" applyFont="1" applyBorder="1"/>
    <xf numFmtId="0" fontId="11" fillId="0" borderId="62" xfId="0" applyFont="1" applyBorder="1"/>
    <xf numFmtId="0" fontId="11" fillId="30" borderId="14" xfId="0" applyFont="1" applyFill="1" applyBorder="1"/>
    <xf numFmtId="0" fontId="11" fillId="0" borderId="25" xfId="0" applyFont="1" applyBorder="1"/>
    <xf numFmtId="0" fontId="4" fillId="0" borderId="163" xfId="0" applyFont="1" applyBorder="1"/>
    <xf numFmtId="0" fontId="11" fillId="14" borderId="14" xfId="0" applyFont="1" applyFill="1" applyBorder="1"/>
    <xf numFmtId="0" fontId="11" fillId="14" borderId="108" xfId="0" applyFont="1" applyFill="1" applyBorder="1"/>
    <xf numFmtId="0" fontId="11" fillId="0" borderId="8" xfId="0" applyFont="1" applyBorder="1"/>
    <xf numFmtId="0" fontId="11" fillId="0" borderId="146" xfId="0" applyFont="1" applyBorder="1"/>
    <xf numFmtId="0" fontId="11" fillId="14" borderId="66" xfId="0" applyFont="1" applyFill="1" applyBorder="1"/>
    <xf numFmtId="0" fontId="11" fillId="0" borderId="21" xfId="0" applyFont="1" applyBorder="1"/>
    <xf numFmtId="0" fontId="11" fillId="0" borderId="38" xfId="0" applyFont="1" applyBorder="1"/>
    <xf numFmtId="0" fontId="11" fillId="0" borderId="159" xfId="0" applyFont="1" applyBorder="1"/>
    <xf numFmtId="0" fontId="11" fillId="0" borderId="22" xfId="0" applyFont="1" applyBorder="1"/>
    <xf numFmtId="0" fontId="4" fillId="0" borderId="59" xfId="0" applyFont="1" applyBorder="1"/>
    <xf numFmtId="0" fontId="38" fillId="14" borderId="175" xfId="0" applyFont="1" applyFill="1" applyBorder="1"/>
    <xf numFmtId="0" fontId="6" fillId="29" borderId="78" xfId="0" applyFont="1" applyFill="1" applyBorder="1"/>
    <xf numFmtId="0" fontId="6" fillId="31" borderId="0" xfId="0" applyFont="1" applyFill="1"/>
    <xf numFmtId="0" fontId="11" fillId="0" borderId="59" xfId="0" applyFont="1" applyBorder="1"/>
    <xf numFmtId="0" fontId="11" fillId="0" borderId="93" xfId="0" applyFont="1" applyBorder="1"/>
    <xf numFmtId="0" fontId="11" fillId="0" borderId="191" xfId="0" applyFont="1" applyBorder="1"/>
    <xf numFmtId="0" fontId="4" fillId="0" borderId="164" xfId="0" applyFont="1" applyBorder="1"/>
    <xf numFmtId="0" fontId="11" fillId="14" borderId="21" xfId="0" applyFont="1" applyFill="1" applyBorder="1"/>
    <xf numFmtId="0" fontId="11" fillId="14" borderId="31" xfId="0" applyFont="1" applyFill="1" applyBorder="1"/>
    <xf numFmtId="0" fontId="12" fillId="31" borderId="6" xfId="0" applyFont="1" applyFill="1" applyBorder="1" applyAlignment="1">
      <alignment wrapText="1"/>
    </xf>
    <xf numFmtId="0" fontId="12" fillId="0" borderId="131" xfId="0" applyFont="1" applyBorder="1"/>
    <xf numFmtId="0" fontId="12" fillId="0" borderId="64" xfId="0" applyFont="1" applyBorder="1"/>
    <xf numFmtId="0" fontId="12" fillId="14" borderId="131" xfId="0" applyFont="1" applyFill="1" applyBorder="1"/>
    <xf numFmtId="0" fontId="12" fillId="30" borderId="64" xfId="0" applyFont="1" applyFill="1" applyBorder="1"/>
    <xf numFmtId="0" fontId="12" fillId="14" borderId="64" xfId="0" applyFont="1" applyFill="1" applyBorder="1"/>
    <xf numFmtId="0" fontId="12" fillId="0" borderId="58" xfId="0" applyFont="1" applyBorder="1"/>
    <xf numFmtId="0" fontId="12" fillId="0" borderId="204" xfId="0" applyFont="1" applyBorder="1"/>
    <xf numFmtId="0" fontId="12" fillId="0" borderId="205" xfId="0" applyFont="1" applyBorder="1"/>
    <xf numFmtId="0" fontId="12" fillId="31" borderId="118" xfId="0" applyFont="1" applyFill="1" applyBorder="1"/>
    <xf numFmtId="0" fontId="12" fillId="31" borderId="131" xfId="0" applyFont="1" applyFill="1" applyBorder="1"/>
    <xf numFmtId="0" fontId="12" fillId="30" borderId="131" xfId="0" applyFont="1" applyFill="1" applyBorder="1"/>
    <xf numFmtId="0" fontId="33" fillId="0" borderId="131" xfId="0" applyFont="1" applyBorder="1"/>
    <xf numFmtId="0" fontId="12" fillId="31" borderId="2" xfId="0" applyFont="1" applyFill="1" applyBorder="1" applyAlignment="1">
      <alignment wrapText="1"/>
    </xf>
    <xf numFmtId="0" fontId="12" fillId="0" borderId="14" xfId="0" applyFont="1" applyBorder="1"/>
    <xf numFmtId="0" fontId="12" fillId="0" borderId="135" xfId="0" applyFont="1" applyBorder="1"/>
    <xf numFmtId="0" fontId="12" fillId="14" borderId="9" xfId="0" applyFont="1" applyFill="1" applyBorder="1"/>
    <xf numFmtId="0" fontId="12" fillId="30" borderId="135" xfId="0" applyFont="1" applyFill="1" applyBorder="1"/>
    <xf numFmtId="0" fontId="12" fillId="14" borderId="27" xfId="0" applyFont="1" applyFill="1" applyBorder="1"/>
    <xf numFmtId="0" fontId="12" fillId="0" borderId="70" xfId="0" applyFont="1" applyBorder="1"/>
    <xf numFmtId="0" fontId="12" fillId="0" borderId="206" xfId="0" applyFont="1" applyBorder="1"/>
    <xf numFmtId="0" fontId="12" fillId="0" borderId="194" xfId="0" applyFont="1" applyBorder="1"/>
    <xf numFmtId="0" fontId="12" fillId="31" borderId="66" xfId="0" applyFont="1" applyFill="1" applyBorder="1"/>
    <xf numFmtId="0" fontId="12" fillId="31" borderId="14" xfId="0" applyFont="1" applyFill="1" applyBorder="1"/>
    <xf numFmtId="0" fontId="12" fillId="30" borderId="14" xfId="0" applyFont="1" applyFill="1" applyBorder="1"/>
    <xf numFmtId="0" fontId="33" fillId="0" borderId="14" xfId="0" applyFont="1" applyBorder="1"/>
    <xf numFmtId="0" fontId="12" fillId="31" borderId="108" xfId="0" applyFont="1" applyFill="1" applyBorder="1"/>
    <xf numFmtId="0" fontId="12" fillId="31" borderId="8" xfId="0" applyFont="1" applyFill="1" applyBorder="1"/>
    <xf numFmtId="0" fontId="12" fillId="14" borderId="0" xfId="0" applyFont="1" applyFill="1"/>
    <xf numFmtId="0" fontId="12" fillId="31" borderId="13" xfId="0" applyFont="1" applyFill="1" applyBorder="1"/>
    <xf numFmtId="0" fontId="12" fillId="0" borderId="2" xfId="0" applyFont="1" applyBorder="1" applyAlignment="1">
      <alignment wrapText="1"/>
    </xf>
    <xf numFmtId="0" fontId="12" fillId="0" borderId="8" xfId="0" applyFont="1" applyBorder="1"/>
    <xf numFmtId="0" fontId="12" fillId="0" borderId="4" xfId="0" applyFont="1" applyBorder="1"/>
    <xf numFmtId="0" fontId="12" fillId="30" borderId="108" xfId="0" applyFont="1" applyFill="1" applyBorder="1"/>
    <xf numFmtId="0" fontId="12" fillId="0" borderId="9" xfId="0" applyFont="1" applyBorder="1"/>
    <xf numFmtId="0" fontId="12" fillId="0" borderId="27" xfId="0" applyFont="1" applyBorder="1"/>
    <xf numFmtId="0" fontId="12" fillId="0" borderId="208" xfId="0" applyFont="1" applyBorder="1"/>
    <xf numFmtId="0" fontId="12" fillId="31" borderId="9" xfId="0" applyFont="1" applyFill="1" applyBorder="1"/>
    <xf numFmtId="0" fontId="12" fillId="30" borderId="9" xfId="0" applyFont="1" applyFill="1" applyBorder="1"/>
    <xf numFmtId="0" fontId="33" fillId="0" borderId="9" xfId="0" applyFont="1" applyBorder="1"/>
    <xf numFmtId="0" fontId="12" fillId="0" borderId="6" xfId="0" applyFont="1" applyBorder="1"/>
    <xf numFmtId="0" fontId="12" fillId="0" borderId="108" xfId="0" applyFont="1" applyBorder="1"/>
    <xf numFmtId="0" fontId="12" fillId="31" borderId="6" xfId="0" applyFont="1" applyFill="1" applyBorder="1"/>
    <xf numFmtId="0" fontId="12" fillId="0" borderId="66" xfId="0" applyFont="1" applyBorder="1"/>
    <xf numFmtId="0" fontId="12" fillId="30" borderId="66" xfId="0" applyFont="1" applyFill="1" applyBorder="1"/>
    <xf numFmtId="0" fontId="12" fillId="0" borderId="67" xfId="0" applyFont="1" applyBorder="1"/>
    <xf numFmtId="0" fontId="12" fillId="0" borderId="209" xfId="0" applyFont="1" applyBorder="1"/>
    <xf numFmtId="0" fontId="12" fillId="14" borderId="4" xfId="0" applyFont="1" applyFill="1" applyBorder="1"/>
    <xf numFmtId="0" fontId="0" fillId="11" borderId="0" xfId="0" applyFill="1"/>
    <xf numFmtId="0" fontId="12" fillId="0" borderId="7" xfId="0" applyFont="1" applyBorder="1"/>
    <xf numFmtId="0" fontId="12" fillId="0" borderId="33" xfId="0" applyFont="1" applyBorder="1"/>
    <xf numFmtId="0" fontId="12" fillId="3" borderId="82" xfId="0" applyFont="1" applyFill="1" applyBorder="1" applyAlignment="1">
      <alignment vertical="center"/>
    </xf>
    <xf numFmtId="0" fontId="1" fillId="0" borderId="43" xfId="0" applyFont="1" applyBorder="1" applyAlignment="1">
      <alignment horizontal="center" vertical="center" wrapText="1"/>
    </xf>
    <xf numFmtId="0" fontId="4" fillId="0" borderId="15" xfId="0" applyFont="1" applyBorder="1" applyAlignment="1">
      <alignment horizontal="center" vertical="center"/>
    </xf>
    <xf numFmtId="0" fontId="6" fillId="0" borderId="15" xfId="0" applyFont="1" applyBorder="1" applyAlignment="1">
      <alignment vertical="center"/>
    </xf>
    <xf numFmtId="0" fontId="4" fillId="0" borderId="13" xfId="0" applyFont="1" applyBorder="1" applyAlignment="1">
      <alignment horizontal="center" vertical="center"/>
    </xf>
    <xf numFmtId="0" fontId="12" fillId="3" borderId="22" xfId="0" applyFont="1" applyFill="1" applyBorder="1" applyAlignment="1">
      <alignment horizontal="center" vertical="center"/>
    </xf>
    <xf numFmtId="0" fontId="37" fillId="0" borderId="0" xfId="0" applyFont="1"/>
    <xf numFmtId="0" fontId="4" fillId="0" borderId="10" xfId="0" applyFont="1" applyBorder="1"/>
    <xf numFmtId="0" fontId="12" fillId="12" borderId="82" xfId="0" applyFont="1" applyFill="1" applyBorder="1" applyAlignment="1">
      <alignment horizontal="center" vertical="center"/>
    </xf>
    <xf numFmtId="0" fontId="12" fillId="0" borderId="82" xfId="0" applyFont="1" applyBorder="1"/>
    <xf numFmtId="0" fontId="12" fillId="14" borderId="82" xfId="0" applyFont="1" applyFill="1" applyBorder="1"/>
    <xf numFmtId="0" fontId="12" fillId="30" borderId="82" xfId="0" applyFont="1" applyFill="1" applyBorder="1"/>
    <xf numFmtId="0" fontId="12" fillId="31" borderId="82" xfId="0" applyFont="1" applyFill="1" applyBorder="1"/>
    <xf numFmtId="0" fontId="33" fillId="0" borderId="82" xfId="0" applyFont="1" applyBorder="1"/>
    <xf numFmtId="0" fontId="0" fillId="3" borderId="23" xfId="0" quotePrefix="1" applyFill="1" applyBorder="1" applyAlignment="1">
      <alignment horizontal="center" vertical="center"/>
    </xf>
    <xf numFmtId="0" fontId="4" fillId="11" borderId="6" xfId="0" applyFont="1" applyFill="1" applyBorder="1" applyAlignment="1">
      <alignment horizontal="center" vertical="center"/>
    </xf>
    <xf numFmtId="0" fontId="4" fillId="11" borderId="170" xfId="0" applyFont="1" applyFill="1" applyBorder="1" applyAlignment="1">
      <alignment vertical="center"/>
    </xf>
    <xf numFmtId="0" fontId="5" fillId="3" borderId="208" xfId="0" applyFont="1" applyFill="1" applyBorder="1" applyAlignment="1">
      <alignment horizontal="center" vertical="center"/>
    </xf>
    <xf numFmtId="0" fontId="6" fillId="2" borderId="27" xfId="0" applyFont="1" applyFill="1" applyBorder="1" applyAlignment="1">
      <alignment horizontal="center" vertical="center"/>
    </xf>
    <xf numFmtId="0" fontId="11" fillId="3" borderId="153" xfId="0" applyFont="1" applyFill="1" applyBorder="1" applyAlignment="1">
      <alignment horizontal="center" vertical="center"/>
    </xf>
    <xf numFmtId="0" fontId="6" fillId="2" borderId="212" xfId="0" applyFont="1" applyFill="1" applyBorder="1" applyAlignment="1">
      <alignment horizontal="center" vertical="center"/>
    </xf>
    <xf numFmtId="0" fontId="6" fillId="3" borderId="213" xfId="0" applyFont="1" applyFill="1" applyBorder="1" applyAlignment="1">
      <alignment horizontal="center" vertical="center"/>
    </xf>
    <xf numFmtId="0" fontId="6" fillId="3" borderId="6" xfId="0" applyFont="1" applyFill="1" applyBorder="1" applyAlignment="1">
      <alignment horizontal="center" vertical="center"/>
    </xf>
    <xf numFmtId="0" fontId="0" fillId="3" borderId="214" xfId="0" applyFill="1" applyBorder="1"/>
    <xf numFmtId="0" fontId="0" fillId="3" borderId="140" xfId="0" applyFill="1" applyBorder="1"/>
    <xf numFmtId="0" fontId="3" fillId="3" borderId="215" xfId="0" applyFont="1" applyFill="1" applyBorder="1" applyAlignment="1">
      <alignment horizontal="center" vertical="center"/>
    </xf>
    <xf numFmtId="0" fontId="2" fillId="7" borderId="98" xfId="0" applyFont="1" applyFill="1" applyBorder="1" applyAlignment="1">
      <alignment horizontal="right" vertical="center"/>
    </xf>
    <xf numFmtId="0" fontId="0" fillId="3" borderId="216" xfId="0" applyFill="1" applyBorder="1"/>
    <xf numFmtId="0" fontId="11" fillId="0" borderId="217" xfId="0" applyFont="1" applyBorder="1"/>
    <xf numFmtId="0" fontId="6" fillId="0" borderId="219" xfId="0" applyFont="1" applyBorder="1"/>
    <xf numFmtId="0" fontId="6" fillId="29" borderId="220" xfId="0" applyFont="1" applyFill="1" applyBorder="1"/>
    <xf numFmtId="0" fontId="38" fillId="14" borderId="217" xfId="0" applyFont="1" applyFill="1" applyBorder="1"/>
    <xf numFmtId="0" fontId="11" fillId="0" borderId="221" xfId="0" applyFont="1" applyBorder="1"/>
    <xf numFmtId="0" fontId="11" fillId="0" borderId="218" xfId="0" applyFont="1" applyBorder="1"/>
    <xf numFmtId="0" fontId="11" fillId="0" borderId="222" xfId="0" applyFont="1" applyBorder="1"/>
    <xf numFmtId="0" fontId="37" fillId="0" borderId="219" xfId="0" applyFont="1" applyBorder="1"/>
    <xf numFmtId="0" fontId="38" fillId="14" borderId="219" xfId="0" applyFont="1" applyFill="1" applyBorder="1"/>
    <xf numFmtId="0" fontId="11" fillId="0" borderId="223" xfId="0" applyFont="1" applyBorder="1"/>
    <xf numFmtId="0" fontId="11" fillId="0" borderId="219" xfId="0" applyFont="1" applyBorder="1"/>
    <xf numFmtId="0" fontId="11" fillId="0" borderId="224" xfId="0" applyFont="1" applyBorder="1"/>
    <xf numFmtId="0" fontId="4" fillId="0" borderId="222" xfId="0" applyFont="1" applyBorder="1"/>
    <xf numFmtId="0" fontId="37" fillId="0" borderId="4" xfId="0" applyFont="1" applyBorder="1" applyAlignment="1">
      <alignment horizontal="center"/>
    </xf>
    <xf numFmtId="0" fontId="37" fillId="0" borderId="67" xfId="0" applyFont="1" applyBorder="1" applyAlignment="1">
      <alignment horizontal="center"/>
    </xf>
    <xf numFmtId="0" fontId="37" fillId="0" borderId="157" xfId="0" applyFont="1" applyBorder="1" applyAlignment="1">
      <alignment horizontal="center"/>
    </xf>
    <xf numFmtId="0" fontId="38" fillId="14" borderId="169" xfId="0" applyFont="1" applyFill="1" applyBorder="1" applyAlignment="1">
      <alignment horizontal="center"/>
    </xf>
    <xf numFmtId="0" fontId="37" fillId="0" borderId="8" xfId="0" applyFont="1" applyBorder="1" applyAlignment="1">
      <alignment horizontal="center"/>
    </xf>
    <xf numFmtId="0" fontId="4" fillId="0" borderId="67" xfId="0" applyFont="1" applyBorder="1" applyAlignment="1">
      <alignment horizontal="center"/>
    </xf>
    <xf numFmtId="0" fontId="6" fillId="29" borderId="72" xfId="0" applyFont="1" applyFill="1" applyBorder="1" applyAlignment="1">
      <alignment horizontal="center"/>
    </xf>
    <xf numFmtId="0" fontId="38" fillId="14" borderId="9" xfId="0" applyFont="1" applyFill="1" applyBorder="1" applyAlignment="1">
      <alignment horizontal="center"/>
    </xf>
    <xf numFmtId="0" fontId="37" fillId="0" borderId="3" xfId="0" applyFont="1" applyBorder="1" applyAlignment="1">
      <alignment horizontal="center"/>
    </xf>
    <xf numFmtId="0" fontId="37" fillId="0" borderId="2" xfId="0" applyFont="1" applyBorder="1" applyAlignment="1">
      <alignment horizontal="center"/>
    </xf>
    <xf numFmtId="0" fontId="38" fillId="14" borderId="154" xfId="0" applyFont="1" applyFill="1" applyBorder="1" applyAlignment="1">
      <alignment horizontal="center"/>
    </xf>
    <xf numFmtId="0" fontId="37" fillId="0" borderId="156" xfId="0" applyFont="1" applyBorder="1" applyAlignment="1">
      <alignment horizontal="center"/>
    </xf>
    <xf numFmtId="0" fontId="37" fillId="0" borderId="171" xfId="0" applyFont="1" applyBorder="1" applyAlignment="1">
      <alignment horizontal="center"/>
    </xf>
    <xf numFmtId="0" fontId="6" fillId="31" borderId="145" xfId="0" applyFont="1" applyFill="1" applyBorder="1" applyAlignment="1">
      <alignment horizontal="center"/>
    </xf>
    <xf numFmtId="0" fontId="4" fillId="0" borderId="171" xfId="0" applyFont="1" applyBorder="1" applyAlignment="1">
      <alignment horizontal="center"/>
    </xf>
    <xf numFmtId="0" fontId="4" fillId="0" borderId="4" xfId="0" applyFont="1" applyBorder="1" applyAlignment="1">
      <alignment horizontal="center"/>
    </xf>
    <xf numFmtId="0" fontId="37" fillId="31" borderId="171" xfId="0" applyFont="1" applyFill="1" applyBorder="1" applyAlignment="1">
      <alignment horizontal="center"/>
    </xf>
    <xf numFmtId="0" fontId="37" fillId="31" borderId="66" xfId="0" applyFont="1" applyFill="1" applyBorder="1" applyAlignment="1">
      <alignment horizontal="center"/>
    </xf>
    <xf numFmtId="0" fontId="37" fillId="14" borderId="4" xfId="0" applyFont="1" applyFill="1" applyBorder="1" applyAlignment="1">
      <alignment horizontal="center"/>
    </xf>
    <xf numFmtId="0" fontId="37" fillId="0" borderId="9" xfId="0" applyFont="1" applyBorder="1" applyAlignment="1">
      <alignment horizontal="center"/>
    </xf>
    <xf numFmtId="0" fontId="6" fillId="29" borderId="27" xfId="0" applyFont="1" applyFill="1" applyBorder="1" applyAlignment="1">
      <alignment horizontal="center"/>
    </xf>
    <xf numFmtId="0" fontId="38" fillId="14" borderId="0" xfId="0" applyFont="1" applyFill="1" applyAlignment="1">
      <alignment horizontal="center"/>
    </xf>
    <xf numFmtId="0" fontId="6" fillId="31" borderId="198" xfId="0" applyFont="1" applyFill="1" applyBorder="1" applyAlignment="1">
      <alignment horizontal="center"/>
    </xf>
    <xf numFmtId="0" fontId="37" fillId="31" borderId="4" xfId="0" applyFont="1" applyFill="1" applyBorder="1" applyAlignment="1">
      <alignment horizontal="center"/>
    </xf>
    <xf numFmtId="0" fontId="6" fillId="0" borderId="22" xfId="0" applyFont="1" applyBorder="1" applyAlignment="1">
      <alignment horizontal="center"/>
    </xf>
    <xf numFmtId="0" fontId="6" fillId="0" borderId="59" xfId="0" applyFont="1" applyBorder="1" applyAlignment="1">
      <alignment horizontal="center"/>
    </xf>
    <xf numFmtId="0" fontId="6" fillId="0" borderId="200" xfId="0" applyFont="1" applyBorder="1" applyAlignment="1">
      <alignment horizontal="center"/>
    </xf>
    <xf numFmtId="0" fontId="6" fillId="0" borderId="9" xfId="0" applyFont="1" applyBorder="1" applyAlignment="1">
      <alignment horizontal="center"/>
    </xf>
    <xf numFmtId="0" fontId="6" fillId="0" borderId="0" xfId="0" applyFont="1" applyAlignment="1">
      <alignment horizontal="center"/>
    </xf>
    <xf numFmtId="0" fontId="6" fillId="0" borderId="178" xfId="0" applyFont="1" applyBorder="1" applyAlignment="1">
      <alignment horizontal="center"/>
    </xf>
    <xf numFmtId="0" fontId="6" fillId="0" borderId="201" xfId="0" applyFont="1" applyBorder="1" applyAlignment="1">
      <alignment horizontal="center"/>
    </xf>
    <xf numFmtId="0" fontId="6" fillId="0" borderId="153" xfId="0" applyFont="1" applyBorder="1" applyAlignment="1">
      <alignment horizontal="center"/>
    </xf>
    <xf numFmtId="0" fontId="6" fillId="0" borderId="10" xfId="0" applyFont="1" applyBorder="1" applyAlignment="1">
      <alignment horizontal="center"/>
    </xf>
    <xf numFmtId="0" fontId="38" fillId="0" borderId="202" xfId="0" applyFont="1" applyBorder="1" applyAlignment="1">
      <alignment horizontal="center"/>
    </xf>
    <xf numFmtId="0" fontId="6" fillId="0" borderId="166" xfId="0" applyFont="1" applyBorder="1" applyAlignment="1">
      <alignment horizontal="center"/>
    </xf>
    <xf numFmtId="0" fontId="6" fillId="0" borderId="72" xfId="0" applyFont="1" applyBorder="1" applyAlignment="1">
      <alignment horizontal="center"/>
    </xf>
    <xf numFmtId="0" fontId="4" fillId="0" borderId="23" xfId="0" applyFont="1" applyBorder="1" applyAlignment="1">
      <alignment horizontal="center"/>
    </xf>
    <xf numFmtId="0" fontId="6" fillId="31" borderId="177" xfId="0" applyFont="1" applyFill="1" applyBorder="1" applyAlignment="1">
      <alignment horizontal="center"/>
    </xf>
    <xf numFmtId="0" fontId="6" fillId="14" borderId="152" xfId="0" applyFont="1" applyFill="1" applyBorder="1" applyAlignment="1">
      <alignment horizontal="center"/>
    </xf>
    <xf numFmtId="0" fontId="6" fillId="14" borderId="163" xfId="0" applyFont="1" applyFill="1" applyBorder="1" applyAlignment="1">
      <alignment horizontal="center"/>
    </xf>
    <xf numFmtId="0" fontId="6" fillId="0" borderId="20" xfId="0" applyFont="1" applyBorder="1" applyAlignment="1">
      <alignment horizontal="center"/>
    </xf>
    <xf numFmtId="0" fontId="6" fillId="0" borderId="188" xfId="0" applyFont="1" applyBorder="1" applyAlignment="1">
      <alignment horizontal="center"/>
    </xf>
    <xf numFmtId="0" fontId="6" fillId="14" borderId="9" xfId="0" applyFont="1" applyFill="1" applyBorder="1" applyAlignment="1">
      <alignment horizontal="center"/>
    </xf>
    <xf numFmtId="0" fontId="6" fillId="14" borderId="27" xfId="0" applyFont="1" applyFill="1" applyBorder="1" applyAlignment="1">
      <alignment horizontal="center"/>
    </xf>
    <xf numFmtId="164" fontId="13" fillId="0" borderId="82" xfId="0" applyNumberFormat="1" applyFont="1" applyBorder="1" applyAlignment="1">
      <alignment horizontal="center" vertical="center"/>
    </xf>
    <xf numFmtId="0" fontId="35" fillId="11" borderId="82" xfId="0" applyFont="1" applyFill="1" applyBorder="1" applyAlignment="1">
      <alignment vertical="center"/>
    </xf>
    <xf numFmtId="0" fontId="3" fillId="0" borderId="49" xfId="0" applyFont="1" applyBorder="1" applyAlignment="1">
      <alignment horizontal="right" vertical="center"/>
    </xf>
    <xf numFmtId="0" fontId="3" fillId="0" borderId="68" xfId="0" applyFont="1" applyBorder="1" applyAlignment="1">
      <alignment horizontal="right" vertical="center"/>
    </xf>
    <xf numFmtId="0" fontId="17" fillId="6" borderId="50" xfId="0" applyFont="1" applyFill="1" applyBorder="1" applyAlignment="1">
      <alignment horizontal="right" vertical="center"/>
    </xf>
    <xf numFmtId="2" fontId="0" fillId="0" borderId="140" xfId="0" applyNumberFormat="1" applyBorder="1" applyAlignment="1">
      <alignment horizontal="center" vertical="center"/>
    </xf>
    <xf numFmtId="164" fontId="8" fillId="6" borderId="137" xfId="0" applyNumberFormat="1" applyFont="1" applyFill="1" applyBorder="1" applyAlignment="1">
      <alignment horizontal="center" vertical="center"/>
    </xf>
    <xf numFmtId="164" fontId="8" fillId="11" borderId="137" xfId="0" applyNumberFormat="1" applyFont="1" applyFill="1" applyBorder="1" applyAlignment="1">
      <alignment horizontal="center" vertical="center"/>
    </xf>
    <xf numFmtId="164" fontId="8" fillId="3" borderId="137" xfId="0" applyNumberFormat="1" applyFont="1" applyFill="1" applyBorder="1" applyAlignment="1">
      <alignment horizontal="center" vertical="center"/>
    </xf>
    <xf numFmtId="164" fontId="8" fillId="0" borderId="69" xfId="0" applyNumberFormat="1" applyFont="1" applyBorder="1" applyAlignment="1">
      <alignment horizontal="center" vertical="center"/>
    </xf>
    <xf numFmtId="164" fontId="13" fillId="3" borderId="82" xfId="0" applyNumberFormat="1" applyFont="1" applyFill="1" applyBorder="1" applyAlignment="1">
      <alignment horizontal="center" vertical="center"/>
    </xf>
    <xf numFmtId="164" fontId="8" fillId="3" borderId="69" xfId="0" applyNumberFormat="1" applyFont="1" applyFill="1" applyBorder="1" applyAlignment="1">
      <alignment horizontal="center" vertical="center"/>
    </xf>
    <xf numFmtId="0" fontId="13" fillId="3" borderId="225" xfId="0" applyFont="1" applyFill="1" applyBorder="1" applyAlignment="1">
      <alignment vertical="center"/>
    </xf>
    <xf numFmtId="0" fontId="13" fillId="3" borderId="226" xfId="0" applyFont="1" applyFill="1" applyBorder="1" applyAlignment="1">
      <alignment vertical="center"/>
    </xf>
    <xf numFmtId="0" fontId="12" fillId="14" borderId="226" xfId="0" applyFont="1" applyFill="1" applyBorder="1" applyAlignment="1">
      <alignment vertical="center"/>
    </xf>
    <xf numFmtId="164" fontId="8" fillId="11" borderId="227" xfId="0" applyNumberFormat="1" applyFont="1" applyFill="1" applyBorder="1" applyAlignment="1">
      <alignment horizontal="center" vertical="center"/>
    </xf>
    <xf numFmtId="164" fontId="13" fillId="0" borderId="145" xfId="0" applyNumberFormat="1" applyFont="1" applyBorder="1" applyAlignment="1">
      <alignment horizontal="center" vertical="center"/>
    </xf>
    <xf numFmtId="164" fontId="8" fillId="11" borderId="69" xfId="0" applyNumberFormat="1" applyFont="1" applyFill="1" applyBorder="1" applyAlignment="1">
      <alignment horizontal="center" vertical="center"/>
    </xf>
    <xf numFmtId="164" fontId="13" fillId="0" borderId="140" xfId="0" applyNumberFormat="1" applyFont="1" applyBorder="1" applyAlignment="1">
      <alignment horizontal="center" vertical="center"/>
    </xf>
    <xf numFmtId="0" fontId="13" fillId="3" borderId="228" xfId="0" applyFont="1" applyFill="1" applyBorder="1" applyAlignment="1">
      <alignment vertical="center"/>
    </xf>
    <xf numFmtId="0" fontId="13" fillId="3" borderId="229" xfId="0" applyFont="1" applyFill="1" applyBorder="1" applyAlignment="1">
      <alignment vertical="center"/>
    </xf>
    <xf numFmtId="0" fontId="12" fillId="14" borderId="229" xfId="0" applyFont="1" applyFill="1" applyBorder="1" applyAlignment="1">
      <alignment vertical="center"/>
    </xf>
    <xf numFmtId="164" fontId="8" fillId="11" borderId="230" xfId="0" applyNumberFormat="1" applyFont="1" applyFill="1" applyBorder="1" applyAlignment="1">
      <alignment horizontal="center" vertical="center"/>
    </xf>
    <xf numFmtId="0" fontId="12" fillId="12" borderId="140" xfId="0" applyFont="1" applyFill="1" applyBorder="1" applyAlignment="1">
      <alignment horizontal="center" vertical="center"/>
    </xf>
    <xf numFmtId="0" fontId="12" fillId="3" borderId="226" xfId="0" applyFont="1" applyFill="1" applyBorder="1" applyAlignment="1">
      <alignment horizontal="center" vertical="center"/>
    </xf>
    <xf numFmtId="0" fontId="0" fillId="3" borderId="227" xfId="0" applyFill="1" applyBorder="1"/>
    <xf numFmtId="164" fontId="8" fillId="3" borderId="227" xfId="0" applyNumberFormat="1" applyFont="1" applyFill="1" applyBorder="1" applyAlignment="1">
      <alignment horizontal="center" vertical="center"/>
    </xf>
    <xf numFmtId="164" fontId="8" fillId="3" borderId="230" xfId="0" applyNumberFormat="1" applyFont="1" applyFill="1" applyBorder="1" applyAlignment="1">
      <alignment horizontal="center" vertical="center"/>
    </xf>
    <xf numFmtId="0" fontId="35" fillId="11" borderId="140" xfId="0" applyFont="1" applyFill="1" applyBorder="1" applyAlignment="1">
      <alignment horizontal="center" vertical="center"/>
    </xf>
    <xf numFmtId="0" fontId="13" fillId="0" borderId="147" xfId="0" applyFont="1" applyBorder="1" applyAlignment="1">
      <alignment horizontal="center" vertical="center"/>
    </xf>
    <xf numFmtId="164" fontId="13" fillId="0" borderId="147" xfId="0" applyNumberFormat="1" applyFont="1" applyBorder="1" applyAlignment="1">
      <alignment horizontal="center" vertical="center"/>
    </xf>
    <xf numFmtId="0" fontId="13" fillId="11" borderId="147" xfId="0" applyFont="1" applyFill="1" applyBorder="1" applyAlignment="1">
      <alignment horizontal="center" vertical="center"/>
    </xf>
    <xf numFmtId="164" fontId="8" fillId="11" borderId="174" xfId="0" applyNumberFormat="1" applyFont="1" applyFill="1" applyBorder="1" applyAlignment="1">
      <alignment horizontal="center" vertical="center"/>
    </xf>
    <xf numFmtId="0" fontId="13" fillId="11" borderId="140" xfId="0" applyFont="1" applyFill="1" applyBorder="1" applyAlignment="1">
      <alignment horizontal="center" vertical="center"/>
    </xf>
    <xf numFmtId="164" fontId="24" fillId="0" borderId="147" xfId="0" applyNumberFormat="1" applyFont="1" applyBorder="1" applyAlignment="1">
      <alignment horizontal="center" vertical="center"/>
    </xf>
    <xf numFmtId="164" fontId="8" fillId="0" borderId="174" xfId="0" applyNumberFormat="1" applyFont="1" applyBorder="1" applyAlignment="1">
      <alignment horizontal="center" vertical="center"/>
    </xf>
    <xf numFmtId="0" fontId="6" fillId="31" borderId="218" xfId="0" applyFont="1" applyFill="1" applyBorder="1"/>
    <xf numFmtId="0" fontId="6" fillId="29" borderId="231" xfId="0" applyFont="1" applyFill="1" applyBorder="1"/>
    <xf numFmtId="0" fontId="33" fillId="0" borderId="140" xfId="0" applyFont="1" applyBorder="1" applyAlignment="1">
      <alignment vertical="center"/>
    </xf>
    <xf numFmtId="0" fontId="13" fillId="3" borderId="147" xfId="0" applyFont="1" applyFill="1" applyBorder="1" applyAlignment="1">
      <alignment horizontal="center" vertical="center"/>
    </xf>
    <xf numFmtId="164" fontId="13" fillId="3" borderId="147" xfId="0" applyNumberFormat="1" applyFont="1" applyFill="1" applyBorder="1" applyAlignment="1">
      <alignment horizontal="center" vertical="center"/>
    </xf>
    <xf numFmtId="0" fontId="12" fillId="3" borderId="147" xfId="0" applyFont="1" applyFill="1" applyBorder="1" applyAlignment="1">
      <alignment horizontal="center" vertical="center"/>
    </xf>
    <xf numFmtId="0" fontId="13" fillId="3" borderId="140" xfId="0" applyFont="1" applyFill="1" applyBorder="1" applyAlignment="1">
      <alignment horizontal="center" vertical="center"/>
    </xf>
    <xf numFmtId="164" fontId="13" fillId="3" borderId="140" xfId="0" applyNumberFormat="1" applyFont="1" applyFill="1" applyBorder="1" applyAlignment="1">
      <alignment horizontal="center" vertical="center"/>
    </xf>
    <xf numFmtId="0" fontId="12" fillId="3" borderId="140" xfId="0" applyFont="1" applyFill="1" applyBorder="1" applyAlignment="1">
      <alignment horizontal="center" vertical="center"/>
    </xf>
    <xf numFmtId="0" fontId="37" fillId="11" borderId="171" xfId="0" applyFont="1" applyFill="1" applyBorder="1" applyAlignment="1">
      <alignment horizontal="center"/>
    </xf>
    <xf numFmtId="0" fontId="6" fillId="11" borderId="153" xfId="0" applyFont="1" applyFill="1" applyBorder="1" applyAlignment="1">
      <alignment horizontal="center"/>
    </xf>
    <xf numFmtId="0" fontId="11" fillId="11" borderId="168" xfId="0" applyFont="1" applyFill="1" applyBorder="1"/>
    <xf numFmtId="0" fontId="11" fillId="11" borderId="153" xfId="0" applyFont="1" applyFill="1" applyBorder="1"/>
    <xf numFmtId="0" fontId="11" fillId="11" borderId="163" xfId="0" applyFont="1" applyFill="1" applyBorder="1"/>
    <xf numFmtId="0" fontId="11" fillId="11" borderId="218" xfId="0" applyFont="1" applyFill="1" applyBorder="1"/>
    <xf numFmtId="0" fontId="4" fillId="11" borderId="147" xfId="0" applyFont="1" applyFill="1" applyBorder="1" applyAlignment="1">
      <alignment horizontal="center"/>
    </xf>
    <xf numFmtId="0" fontId="4" fillId="11" borderId="170" xfId="0" applyFont="1" applyFill="1" applyBorder="1" applyAlignment="1">
      <alignment horizontal="center"/>
    </xf>
    <xf numFmtId="0" fontId="4" fillId="11" borderId="203" xfId="0" applyFont="1" applyFill="1" applyBorder="1" applyAlignment="1">
      <alignment horizontal="center"/>
    </xf>
    <xf numFmtId="0" fontId="11" fillId="11" borderId="157" xfId="0" applyFont="1" applyFill="1" applyBorder="1"/>
    <xf numFmtId="0" fontId="4" fillId="11" borderId="170" xfId="0" applyFont="1" applyFill="1" applyBorder="1"/>
    <xf numFmtId="0" fontId="4" fillId="11" borderId="210" xfId="0" applyFont="1" applyFill="1" applyBorder="1"/>
    <xf numFmtId="0" fontId="4" fillId="11" borderId="180" xfId="0" applyFont="1" applyFill="1" applyBorder="1"/>
    <xf numFmtId="0" fontId="37" fillId="11" borderId="67" xfId="0" applyFont="1" applyFill="1" applyBorder="1" applyAlignment="1">
      <alignment horizontal="center"/>
    </xf>
    <xf numFmtId="0" fontId="37" fillId="11" borderId="4" xfId="0" applyFont="1" applyFill="1" applyBorder="1" applyAlignment="1">
      <alignment horizontal="center"/>
    </xf>
    <xf numFmtId="0" fontId="6" fillId="11" borderId="9" xfId="0" applyFont="1" applyFill="1" applyBorder="1" applyAlignment="1">
      <alignment horizontal="center"/>
    </xf>
    <xf numFmtId="0" fontId="11" fillId="11" borderId="19" xfId="0" applyFont="1" applyFill="1" applyBorder="1"/>
    <xf numFmtId="0" fontId="11" fillId="11" borderId="9" xfId="0" applyFont="1" applyFill="1" applyBorder="1"/>
    <xf numFmtId="0" fontId="11" fillId="11" borderId="14" xfId="0" applyFont="1" applyFill="1" applyBorder="1"/>
    <xf numFmtId="0" fontId="11" fillId="11" borderId="21" xfId="0" applyFont="1" applyFill="1" applyBorder="1"/>
    <xf numFmtId="0" fontId="37" fillId="10" borderId="4" xfId="0" applyFont="1" applyFill="1" applyBorder="1" applyAlignment="1">
      <alignment horizontal="center"/>
    </xf>
    <xf numFmtId="0" fontId="37" fillId="10" borderId="171" xfId="0" applyFont="1" applyFill="1" applyBorder="1" applyAlignment="1">
      <alignment horizontal="center"/>
    </xf>
    <xf numFmtId="0" fontId="37" fillId="10" borderId="63" xfId="0" applyFont="1" applyFill="1" applyBorder="1" applyAlignment="1">
      <alignment horizontal="center"/>
    </xf>
    <xf numFmtId="0" fontId="12" fillId="31" borderId="3" xfId="0" applyFont="1" applyFill="1" applyBorder="1" applyAlignment="1">
      <alignment wrapText="1"/>
    </xf>
    <xf numFmtId="0" fontId="12" fillId="0" borderId="7" xfId="0" applyFont="1" applyBorder="1" applyAlignment="1">
      <alignment wrapText="1"/>
    </xf>
    <xf numFmtId="0" fontId="12" fillId="0" borderId="3" xfId="0" applyFont="1" applyBorder="1" applyAlignment="1">
      <alignment wrapText="1"/>
    </xf>
    <xf numFmtId="0" fontId="12" fillId="31" borderId="7" xfId="0" applyFont="1" applyFill="1" applyBorder="1" applyAlignment="1">
      <alignment wrapText="1"/>
    </xf>
    <xf numFmtId="0" fontId="12" fillId="14" borderId="6" xfId="0" applyFont="1" applyFill="1" applyBorder="1"/>
    <xf numFmtId="0" fontId="12" fillId="30" borderId="6" xfId="0" applyFont="1" applyFill="1" applyBorder="1"/>
    <xf numFmtId="0" fontId="3" fillId="0" borderId="15" xfId="0" applyFont="1" applyBorder="1" applyAlignment="1">
      <alignment horizontal="center" vertical="center"/>
    </xf>
    <xf numFmtId="0" fontId="11" fillId="0" borderId="89" xfId="0" applyFont="1" applyBorder="1" applyAlignment="1">
      <alignment horizontal="center" vertical="center"/>
    </xf>
    <xf numFmtId="0" fontId="11" fillId="0" borderId="70" xfId="0" applyFont="1" applyBorder="1" applyAlignment="1">
      <alignment horizontal="center" vertical="center"/>
    </xf>
    <xf numFmtId="0" fontId="11" fillId="3" borderId="72" xfId="0" applyFont="1" applyFill="1" applyBorder="1" applyAlignment="1">
      <alignment horizontal="center" vertical="center"/>
    </xf>
    <xf numFmtId="0" fontId="12" fillId="14" borderId="126" xfId="0" applyFont="1" applyFill="1" applyBorder="1"/>
    <xf numFmtId="0" fontId="12" fillId="30" borderId="33" xfId="0" applyFont="1" applyFill="1" applyBorder="1"/>
    <xf numFmtId="0" fontId="12" fillId="14" borderId="50" xfId="0" applyFont="1" applyFill="1" applyBorder="1"/>
    <xf numFmtId="0" fontId="12" fillId="14" borderId="33" xfId="0" applyFont="1" applyFill="1" applyBorder="1"/>
    <xf numFmtId="0" fontId="12" fillId="30" borderId="7" xfId="0" applyFont="1" applyFill="1" applyBorder="1"/>
    <xf numFmtId="0" fontId="12" fillId="31" borderId="7" xfId="0" applyFont="1" applyFill="1" applyBorder="1"/>
    <xf numFmtId="0" fontId="12" fillId="14" borderId="66" xfId="0" applyFont="1" applyFill="1" applyBorder="1"/>
    <xf numFmtId="0" fontId="12" fillId="14" borderId="108" xfId="0" applyFont="1" applyFill="1" applyBorder="1"/>
    <xf numFmtId="0" fontId="12" fillId="31" borderId="10" xfId="0" applyFont="1" applyFill="1" applyBorder="1"/>
    <xf numFmtId="0" fontId="13" fillId="0" borderId="51" xfId="0" applyFont="1" applyBorder="1" applyAlignment="1">
      <alignment horizontal="center" vertical="center"/>
    </xf>
    <xf numFmtId="0" fontId="12" fillId="0" borderId="2" xfId="0" applyFont="1" applyBorder="1" applyAlignment="1">
      <alignment vertical="center"/>
    </xf>
    <xf numFmtId="0" fontId="16" fillId="0" borderId="96" xfId="0" applyFont="1" applyBorder="1" applyAlignment="1">
      <alignment horizontal="right" vertical="center"/>
    </xf>
    <xf numFmtId="0" fontId="13" fillId="11" borderId="85" xfId="0" applyFont="1" applyFill="1" applyBorder="1" applyAlignment="1">
      <alignment vertical="center"/>
    </xf>
    <xf numFmtId="0" fontId="13" fillId="11" borderId="78" xfId="0" applyFont="1" applyFill="1" applyBorder="1" applyAlignment="1">
      <alignment vertical="center"/>
    </xf>
    <xf numFmtId="0" fontId="13" fillId="11" borderId="51" xfId="0" applyFont="1" applyFill="1" applyBorder="1" applyAlignment="1">
      <alignment vertical="center"/>
    </xf>
    <xf numFmtId="0" fontId="13" fillId="11" borderId="23" xfId="0" applyFont="1" applyFill="1" applyBorder="1" applyAlignment="1">
      <alignment vertical="center"/>
    </xf>
    <xf numFmtId="0" fontId="13" fillId="11" borderId="6" xfId="0" applyFont="1" applyFill="1" applyBorder="1" applyAlignment="1">
      <alignment vertical="center"/>
    </xf>
    <xf numFmtId="0" fontId="13" fillId="3" borderId="0" xfId="0" applyFont="1" applyFill="1" applyAlignment="1">
      <alignment vertical="center"/>
    </xf>
    <xf numFmtId="0" fontId="12" fillId="16" borderId="6" xfId="0" applyFont="1" applyFill="1" applyBorder="1" applyAlignment="1">
      <alignment vertical="center"/>
    </xf>
    <xf numFmtId="0" fontId="3" fillId="0" borderId="236" xfId="0" applyFont="1" applyBorder="1" applyAlignment="1">
      <alignment horizontal="right" vertical="center"/>
    </xf>
    <xf numFmtId="0" fontId="3" fillId="0" borderId="52" xfId="0" applyFont="1" applyBorder="1" applyAlignment="1">
      <alignment horizontal="right" vertical="center"/>
    </xf>
    <xf numFmtId="0" fontId="3" fillId="0" borderId="52" xfId="0" applyFont="1" applyBorder="1" applyAlignment="1">
      <alignment horizontal="right" vertical="center" wrapText="1"/>
    </xf>
    <xf numFmtId="0" fontId="3" fillId="0" borderId="52" xfId="0" applyFont="1" applyBorder="1" applyAlignment="1">
      <alignment horizontal="center" vertical="center"/>
    </xf>
    <xf numFmtId="0" fontId="3" fillId="0" borderId="237" xfId="0" applyFont="1" applyBorder="1" applyAlignment="1">
      <alignment horizontal="right" vertical="center"/>
    </xf>
    <xf numFmtId="0" fontId="13" fillId="0" borderId="74" xfId="0" applyFont="1" applyBorder="1" applyAlignment="1">
      <alignment horizontal="center" vertical="center"/>
    </xf>
    <xf numFmtId="0" fontId="13" fillId="0" borderId="75" xfId="0" applyFont="1" applyBorder="1" applyAlignment="1">
      <alignment horizontal="center" vertical="center"/>
    </xf>
    <xf numFmtId="0" fontId="12" fillId="0" borderId="75" xfId="0" applyFont="1" applyBorder="1" applyAlignment="1">
      <alignment vertical="center"/>
    </xf>
    <xf numFmtId="0" fontId="13" fillId="0" borderId="76" xfId="0" applyFont="1" applyBorder="1" applyAlignment="1">
      <alignment horizontal="center" vertical="center"/>
    </xf>
    <xf numFmtId="0" fontId="13" fillId="3" borderId="6" xfId="0" applyFont="1" applyFill="1" applyBorder="1" applyAlignment="1">
      <alignment vertical="center"/>
    </xf>
    <xf numFmtId="164" fontId="24" fillId="0" borderId="6" xfId="0" applyNumberFormat="1" applyFont="1" applyBorder="1" applyAlignment="1">
      <alignment horizontal="center" vertical="center"/>
    </xf>
    <xf numFmtId="164" fontId="13" fillId="3" borderId="6" xfId="0" applyNumberFormat="1" applyFont="1" applyFill="1" applyBorder="1" applyAlignment="1">
      <alignment horizontal="center" vertical="center"/>
    </xf>
    <xf numFmtId="0" fontId="12" fillId="12" borderId="7" xfId="0" applyFont="1" applyFill="1" applyBorder="1" applyAlignment="1">
      <alignment horizontal="center" vertical="center" wrapText="1"/>
    </xf>
    <xf numFmtId="0" fontId="12" fillId="14" borderId="13" xfId="0" applyFont="1" applyFill="1" applyBorder="1"/>
    <xf numFmtId="0" fontId="13" fillId="0" borderId="85" xfId="0" applyFont="1" applyBorder="1" applyAlignment="1">
      <alignment horizontal="center" vertical="center"/>
    </xf>
    <xf numFmtId="0" fontId="13" fillId="3" borderId="80" xfId="0" applyFont="1" applyFill="1" applyBorder="1" applyAlignment="1">
      <alignment vertical="center"/>
    </xf>
    <xf numFmtId="0" fontId="1" fillId="0" borderId="139" xfId="0" applyFont="1" applyBorder="1" applyAlignment="1">
      <alignment horizontal="center" vertical="center" wrapText="1"/>
    </xf>
    <xf numFmtId="0" fontId="12" fillId="0" borderId="237" xfId="0" applyFont="1" applyBorder="1" applyAlignment="1">
      <alignment horizontal="center" vertical="center" wrapText="1"/>
    </xf>
    <xf numFmtId="0" fontId="13" fillId="11" borderId="6" xfId="0" applyFont="1" applyFill="1" applyBorder="1" applyAlignment="1">
      <alignment horizontal="center" vertical="center"/>
    </xf>
    <xf numFmtId="0" fontId="13" fillId="11" borderId="2" xfId="0" applyFont="1" applyFill="1" applyBorder="1" applyAlignment="1">
      <alignment vertical="center"/>
    </xf>
    <xf numFmtId="0" fontId="0" fillId="3" borderId="6" xfId="0" applyFill="1" applyBorder="1"/>
    <xf numFmtId="0" fontId="1" fillId="3" borderId="102" xfId="0" applyFont="1" applyFill="1" applyBorder="1" applyAlignment="1">
      <alignment vertical="center" wrapText="1"/>
    </xf>
    <xf numFmtId="0" fontId="3" fillId="10" borderId="2" xfId="0" applyFont="1" applyFill="1" applyBorder="1" applyAlignment="1">
      <alignment horizontal="center" vertical="center"/>
    </xf>
    <xf numFmtId="0" fontId="3" fillId="0" borderId="238" xfId="0" applyFont="1" applyBorder="1" applyAlignment="1">
      <alignment horizontal="center" vertical="center"/>
    </xf>
    <xf numFmtId="0" fontId="3" fillId="0" borderId="66" xfId="0" applyFont="1" applyBorder="1" applyAlignment="1">
      <alignment horizontal="center" vertical="center"/>
    </xf>
    <xf numFmtId="0" fontId="4" fillId="11" borderId="238" xfId="0" applyFont="1" applyFill="1" applyBorder="1" applyAlignment="1">
      <alignment horizontal="center" vertical="center"/>
    </xf>
    <xf numFmtId="0" fontId="4" fillId="11" borderId="2" xfId="0" applyFont="1" applyFill="1" applyBorder="1" applyAlignment="1">
      <alignment horizontal="center" vertical="center"/>
    </xf>
    <xf numFmtId="0" fontId="4" fillId="10" borderId="238" xfId="0" applyFont="1" applyFill="1" applyBorder="1" applyAlignment="1">
      <alignment horizontal="center" vertical="center"/>
    </xf>
    <xf numFmtId="0" fontId="3" fillId="0" borderId="239" xfId="0" applyFont="1" applyBorder="1" applyAlignment="1">
      <alignment horizontal="center" vertical="center"/>
    </xf>
    <xf numFmtId="0" fontId="3" fillId="0" borderId="108" xfId="0" applyFont="1" applyBorder="1" applyAlignment="1">
      <alignment horizontal="center" vertical="center"/>
    </xf>
    <xf numFmtId="0" fontId="4" fillId="11" borderId="239" xfId="0" applyFont="1" applyFill="1" applyBorder="1" applyAlignment="1">
      <alignment horizontal="center" vertical="center"/>
    </xf>
    <xf numFmtId="0" fontId="3" fillId="10" borderId="6" xfId="0" applyFont="1" applyFill="1" applyBorder="1" applyAlignment="1">
      <alignment horizontal="center" vertical="center"/>
    </xf>
    <xf numFmtId="0" fontId="3" fillId="10" borderId="33" xfId="0" applyFont="1" applyFill="1" applyBorder="1" applyAlignment="1">
      <alignment horizontal="center" vertical="center"/>
    </xf>
    <xf numFmtId="0" fontId="4" fillId="0" borderId="239" xfId="0" applyFont="1" applyBorder="1" applyAlignment="1">
      <alignment horizontal="center" vertical="center"/>
    </xf>
    <xf numFmtId="0" fontId="3" fillId="0" borderId="25" xfId="0" applyFont="1" applyBorder="1" applyAlignment="1">
      <alignment horizontal="center" vertical="center"/>
    </xf>
    <xf numFmtId="0" fontId="6" fillId="0" borderId="240" xfId="0" applyFont="1" applyBorder="1" applyAlignment="1">
      <alignment horizontal="center" vertical="center"/>
    </xf>
    <xf numFmtId="0" fontId="6" fillId="0" borderId="135" xfId="0" applyFont="1" applyBorder="1" applyAlignment="1">
      <alignment horizontal="center" vertical="center"/>
    </xf>
    <xf numFmtId="0" fontId="6" fillId="11" borderId="239" xfId="0" applyFont="1" applyFill="1" applyBorder="1" applyAlignment="1">
      <alignment horizontal="center" vertical="center"/>
    </xf>
    <xf numFmtId="0" fontId="6" fillId="11" borderId="6" xfId="0" applyFont="1" applyFill="1" applyBorder="1" applyAlignment="1">
      <alignment vertical="center"/>
    </xf>
    <xf numFmtId="0" fontId="6" fillId="0" borderId="70" xfId="0" applyFont="1" applyBorder="1" applyAlignment="1">
      <alignment horizontal="center" vertical="center"/>
    </xf>
    <xf numFmtId="0" fontId="11" fillId="0" borderId="241" xfId="0" applyFont="1" applyBorder="1" applyAlignment="1">
      <alignment horizontal="center" vertical="center"/>
    </xf>
    <xf numFmtId="0" fontId="11" fillId="0" borderId="127" xfId="0" applyFont="1" applyBorder="1" applyAlignment="1">
      <alignment horizontal="center" vertical="center"/>
    </xf>
    <xf numFmtId="0" fontId="10" fillId="0" borderId="60" xfId="0" applyFont="1" applyBorder="1" applyAlignment="1">
      <alignment horizontal="center" vertical="center" wrapText="1"/>
    </xf>
    <xf numFmtId="0" fontId="11" fillId="0" borderId="240" xfId="0" applyFont="1" applyBorder="1" applyAlignment="1">
      <alignment horizontal="center" vertical="center"/>
    </xf>
    <xf numFmtId="0" fontId="11" fillId="0" borderId="135" xfId="0" applyFont="1" applyBorder="1" applyAlignment="1">
      <alignment horizontal="center" vertical="center"/>
    </xf>
    <xf numFmtId="0" fontId="11" fillId="0" borderId="239" xfId="0" applyFont="1" applyBorder="1" applyAlignment="1">
      <alignment horizontal="center" vertical="center"/>
    </xf>
    <xf numFmtId="0" fontId="6" fillId="11" borderId="239" xfId="0" applyFont="1" applyFill="1" applyBorder="1" applyAlignment="1">
      <alignment vertical="center"/>
    </xf>
    <xf numFmtId="0" fontId="11" fillId="0" borderId="25" xfId="0" applyFont="1" applyBorder="1" applyAlignment="1">
      <alignment horizontal="center" vertical="center"/>
    </xf>
    <xf numFmtId="0" fontId="6" fillId="11" borderId="240" xfId="0" applyFont="1" applyFill="1" applyBorder="1" applyAlignment="1">
      <alignment vertical="center"/>
    </xf>
    <xf numFmtId="0" fontId="10" fillId="0" borderId="242" xfId="0" applyFont="1" applyBorder="1" applyAlignment="1">
      <alignment horizontal="center" vertical="center" wrapText="1"/>
    </xf>
    <xf numFmtId="0" fontId="11" fillId="0" borderId="243" xfId="0" applyFont="1" applyBorder="1" applyAlignment="1">
      <alignment horizontal="center" vertical="center"/>
    </xf>
    <xf numFmtId="0" fontId="11" fillId="0" borderId="119" xfId="0" applyFont="1" applyBorder="1" applyAlignment="1">
      <alignment horizontal="center" vertical="center"/>
    </xf>
    <xf numFmtId="0" fontId="3" fillId="0" borderId="12" xfId="0" applyFont="1" applyBorder="1" applyAlignment="1">
      <alignment horizontal="center" vertical="center"/>
    </xf>
    <xf numFmtId="0" fontId="3" fillId="0" borderId="243" xfId="0" applyFont="1" applyBorder="1" applyAlignment="1">
      <alignment horizontal="center" vertical="center"/>
    </xf>
    <xf numFmtId="0" fontId="11" fillId="0" borderId="38" xfId="0" applyFont="1" applyBorder="1" applyAlignment="1">
      <alignment horizontal="center" vertical="center"/>
    </xf>
    <xf numFmtId="0" fontId="1" fillId="0" borderId="244" xfId="0" applyFont="1" applyBorder="1" applyAlignment="1">
      <alignment horizontal="center" vertical="center" wrapText="1"/>
    </xf>
    <xf numFmtId="0" fontId="10" fillId="0" borderId="247" xfId="0" applyFont="1" applyBorder="1" applyAlignment="1">
      <alignment horizontal="center" vertical="center" wrapText="1"/>
    </xf>
    <xf numFmtId="0" fontId="12" fillId="0" borderId="16" xfId="0" applyFont="1" applyBorder="1" applyAlignment="1">
      <alignment horizontal="center" vertical="center" wrapText="1"/>
    </xf>
    <xf numFmtId="0" fontId="20" fillId="0" borderId="5" xfId="0" applyFont="1" applyBorder="1" applyAlignment="1">
      <alignment horizontal="center" vertical="center" wrapText="1"/>
    </xf>
    <xf numFmtId="0" fontId="12" fillId="0" borderId="248"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249" xfId="0" applyFont="1" applyBorder="1" applyAlignment="1">
      <alignment horizontal="center" vertical="center" wrapText="1"/>
    </xf>
    <xf numFmtId="0" fontId="6" fillId="0" borderId="6" xfId="0" applyFont="1" applyBorder="1" applyAlignment="1">
      <alignment vertical="center"/>
    </xf>
    <xf numFmtId="0" fontId="6" fillId="0" borderId="11" xfId="0" applyFont="1" applyBorder="1" applyAlignment="1">
      <alignment vertical="center"/>
    </xf>
    <xf numFmtId="0" fontId="12" fillId="3" borderId="75" xfId="0" applyFont="1" applyFill="1" applyBorder="1" applyAlignment="1">
      <alignment vertical="center"/>
    </xf>
    <xf numFmtId="0" fontId="11" fillId="23" borderId="183" xfId="0" applyFont="1" applyFill="1" applyBorder="1" applyAlignment="1">
      <alignment horizontal="center" vertical="center"/>
    </xf>
    <xf numFmtId="0" fontId="4" fillId="23" borderId="180" xfId="0" applyFont="1" applyFill="1" applyBorder="1" applyAlignment="1">
      <alignment vertical="center"/>
    </xf>
    <xf numFmtId="0" fontId="11" fillId="23" borderId="11" xfId="0" applyFont="1" applyFill="1" applyBorder="1" applyAlignment="1">
      <alignment horizontal="center" vertical="center"/>
    </xf>
    <xf numFmtId="0" fontId="12" fillId="11" borderId="194" xfId="0" applyFont="1" applyFill="1" applyBorder="1"/>
    <xf numFmtId="0" fontId="12" fillId="11" borderId="14" xfId="0" applyFont="1" applyFill="1" applyBorder="1"/>
    <xf numFmtId="0" fontId="13" fillId="0" borderId="17" xfId="0" applyFont="1" applyBorder="1" applyAlignment="1">
      <alignment vertical="center"/>
    </xf>
    <xf numFmtId="0" fontId="13" fillId="0" borderId="6" xfId="0" applyFont="1" applyBorder="1" applyAlignment="1">
      <alignment vertical="center"/>
    </xf>
    <xf numFmtId="164" fontId="13" fillId="0" borderId="6" xfId="0" applyNumberFormat="1" applyFont="1" applyBorder="1" applyAlignment="1">
      <alignment vertical="center"/>
    </xf>
    <xf numFmtId="0" fontId="13" fillId="3" borderId="76" xfId="0" applyFont="1" applyFill="1" applyBorder="1" applyAlignment="1">
      <alignment vertical="center"/>
    </xf>
    <xf numFmtId="164" fontId="13" fillId="3" borderId="0" xfId="0" applyNumberFormat="1" applyFont="1" applyFill="1" applyAlignment="1">
      <alignment vertical="center"/>
    </xf>
    <xf numFmtId="0" fontId="3" fillId="0" borderId="16" xfId="0" applyFont="1" applyBorder="1" applyAlignment="1">
      <alignment horizontal="right" vertical="center"/>
    </xf>
    <xf numFmtId="0" fontId="3" fillId="0" borderId="1" xfId="0" applyFont="1" applyBorder="1" applyAlignment="1">
      <alignment horizontal="right" vertical="center"/>
    </xf>
    <xf numFmtId="0" fontId="3" fillId="0" borderId="5" xfId="0" applyFont="1" applyBorder="1" applyAlignment="1">
      <alignment horizontal="right" vertical="center"/>
    </xf>
    <xf numFmtId="0" fontId="3" fillId="0" borderId="5" xfId="0" applyFont="1" applyBorder="1" applyAlignment="1">
      <alignment horizontal="right" vertical="center" wrapText="1"/>
    </xf>
    <xf numFmtId="164" fontId="3" fillId="0" borderId="5" xfId="0" applyNumberFormat="1" applyFont="1" applyBorder="1" applyAlignment="1">
      <alignment horizontal="right" vertical="center"/>
    </xf>
    <xf numFmtId="0" fontId="3" fillId="0" borderId="248" xfId="0" applyFont="1" applyBorder="1" applyAlignment="1">
      <alignment horizontal="right" vertical="center"/>
    </xf>
    <xf numFmtId="0" fontId="12" fillId="0" borderId="92" xfId="0" applyFont="1" applyBorder="1" applyAlignment="1">
      <alignment horizontal="center" vertical="center"/>
    </xf>
    <xf numFmtId="0" fontId="12" fillId="3" borderId="23" xfId="0" applyFont="1" applyFill="1" applyBorder="1" applyAlignment="1">
      <alignment horizontal="center" vertical="center"/>
    </xf>
    <xf numFmtId="1" fontId="0" fillId="0" borderId="61" xfId="0" applyNumberFormat="1" applyBorder="1" applyAlignment="1">
      <alignment horizontal="center" vertical="center"/>
    </xf>
    <xf numFmtId="1" fontId="0" fillId="0" borderId="148" xfId="0" applyNumberFormat="1" applyBorder="1" applyAlignment="1">
      <alignment horizontal="center" vertical="center"/>
    </xf>
    <xf numFmtId="164" fontId="0" fillId="0" borderId="90" xfId="0" applyNumberFormat="1" applyBorder="1" applyAlignment="1">
      <alignment horizontal="center" vertical="center"/>
    </xf>
    <xf numFmtId="0" fontId="12" fillId="31" borderId="256" xfId="0" applyFont="1" applyFill="1" applyBorder="1" applyAlignment="1">
      <alignment wrapText="1"/>
    </xf>
    <xf numFmtId="0" fontId="12" fillId="0" borderId="257" xfId="0" applyFont="1" applyBorder="1"/>
    <xf numFmtId="0" fontId="33" fillId="0" borderId="257" xfId="0" applyFont="1" applyBorder="1"/>
    <xf numFmtId="0" fontId="12" fillId="14" borderId="257" xfId="0" applyFont="1" applyFill="1" applyBorder="1"/>
    <xf numFmtId="0" fontId="12" fillId="30" borderId="257" xfId="0" applyFont="1" applyFill="1" applyBorder="1"/>
    <xf numFmtId="0" fontId="12" fillId="31" borderId="257" xfId="0" applyFont="1" applyFill="1" applyBorder="1"/>
    <xf numFmtId="0" fontId="13" fillId="3" borderId="258" xfId="0" applyFont="1" applyFill="1" applyBorder="1" applyAlignment="1">
      <alignment horizontal="center" vertical="center"/>
    </xf>
    <xf numFmtId="0" fontId="13" fillId="3" borderId="256" xfId="0" applyFont="1" applyFill="1" applyBorder="1" applyAlignment="1">
      <alignment horizontal="center" vertical="center"/>
    </xf>
    <xf numFmtId="0" fontId="13" fillId="3" borderId="46" xfId="0" applyFont="1" applyFill="1" applyBorder="1" applyAlignment="1">
      <alignment vertical="center"/>
    </xf>
    <xf numFmtId="0" fontId="12" fillId="3" borderId="86" xfId="0" applyFont="1" applyFill="1" applyBorder="1" applyAlignment="1">
      <alignment horizontal="center" vertical="center"/>
    </xf>
    <xf numFmtId="164" fontId="13" fillId="3" borderId="47" xfId="0" applyNumberFormat="1" applyFont="1" applyFill="1" applyBorder="1" applyAlignment="1">
      <alignment horizontal="center" vertical="center"/>
    </xf>
    <xf numFmtId="0" fontId="13" fillId="3" borderId="67" xfId="0" applyFont="1" applyFill="1" applyBorder="1" applyAlignment="1">
      <alignment horizontal="center" vertical="center"/>
    </xf>
    <xf numFmtId="0" fontId="13" fillId="3" borderId="25" xfId="0" applyFont="1" applyFill="1" applyBorder="1" applyAlignment="1">
      <alignment horizontal="center" vertical="center"/>
    </xf>
    <xf numFmtId="1" fontId="8" fillId="0" borderId="69" xfId="0" applyNumberFormat="1" applyFont="1" applyBorder="1" applyAlignment="1">
      <alignment horizontal="center" vertical="center"/>
    </xf>
    <xf numFmtId="0" fontId="2" fillId="7" borderId="98" xfId="0" applyFont="1" applyFill="1" applyBorder="1" applyAlignment="1">
      <alignment horizontal="center" vertical="center"/>
    </xf>
    <xf numFmtId="0" fontId="2" fillId="4" borderId="98" xfId="0" applyFont="1" applyFill="1" applyBorder="1" applyAlignment="1">
      <alignment horizontal="center" vertical="center"/>
    </xf>
    <xf numFmtId="0" fontId="12" fillId="3" borderId="108" xfId="0" applyFont="1" applyFill="1" applyBorder="1" applyAlignment="1">
      <alignment horizontal="center" vertical="center"/>
    </xf>
    <xf numFmtId="0" fontId="12" fillId="3" borderId="8" xfId="0" applyFont="1" applyFill="1" applyBorder="1" applyAlignment="1">
      <alignment vertical="center"/>
    </xf>
    <xf numFmtId="0" fontId="12" fillId="14" borderId="14" xfId="0" applyFont="1" applyFill="1" applyBorder="1"/>
    <xf numFmtId="0" fontId="12" fillId="11" borderId="83" xfId="0" applyFont="1" applyFill="1" applyBorder="1" applyAlignment="1">
      <alignment vertical="center"/>
    </xf>
    <xf numFmtId="0" fontId="12" fillId="3" borderId="83" xfId="0" applyFont="1" applyFill="1" applyBorder="1" applyAlignment="1">
      <alignment vertical="center"/>
    </xf>
    <xf numFmtId="0" fontId="12" fillId="30" borderId="83" xfId="0" applyFont="1" applyFill="1" applyBorder="1"/>
    <xf numFmtId="0" fontId="12" fillId="3" borderId="53" xfId="0" applyFont="1" applyFill="1" applyBorder="1" applyAlignment="1">
      <alignment vertical="center"/>
    </xf>
    <xf numFmtId="0" fontId="12" fillId="30" borderId="53" xfId="0" applyFont="1" applyFill="1" applyBorder="1"/>
    <xf numFmtId="0" fontId="1" fillId="0" borderId="249" xfId="0" applyFont="1" applyBorder="1" applyAlignment="1">
      <alignment horizontal="center" vertical="center" wrapText="1"/>
    </xf>
    <xf numFmtId="0" fontId="35" fillId="30" borderId="74" xfId="0" applyFont="1" applyFill="1" applyBorder="1"/>
    <xf numFmtId="0" fontId="12" fillId="3" borderId="134" xfId="0" applyFont="1" applyFill="1" applyBorder="1" applyAlignment="1">
      <alignment horizontal="center" vertical="center"/>
    </xf>
    <xf numFmtId="0" fontId="12" fillId="20" borderId="6" xfId="0" applyFont="1" applyFill="1" applyBorder="1" applyAlignment="1">
      <alignment horizontal="center" vertical="center"/>
    </xf>
    <xf numFmtId="0" fontId="12" fillId="3" borderId="0" xfId="0" applyFont="1" applyFill="1" applyAlignment="1">
      <alignment horizontal="center" vertical="center"/>
    </xf>
    <xf numFmtId="0" fontId="0" fillId="0" borderId="33" xfId="0" applyBorder="1" applyAlignment="1">
      <alignment horizontal="center"/>
    </xf>
    <xf numFmtId="0" fontId="12" fillId="20" borderId="47" xfId="0" applyFont="1" applyFill="1" applyBorder="1" applyAlignment="1">
      <alignment horizontal="center" vertical="center"/>
    </xf>
    <xf numFmtId="0" fontId="11" fillId="24" borderId="163" xfId="0" applyFont="1" applyFill="1" applyBorder="1"/>
    <xf numFmtId="164" fontId="13" fillId="3" borderId="81" xfId="0" applyNumberFormat="1" applyFont="1" applyFill="1" applyBorder="1" applyAlignment="1">
      <alignment vertical="center"/>
    </xf>
    <xf numFmtId="0" fontId="12" fillId="11" borderId="22" xfId="0" applyFont="1" applyFill="1" applyBorder="1" applyAlignment="1">
      <alignment horizontal="center" vertical="center"/>
    </xf>
    <xf numFmtId="0" fontId="12" fillId="11" borderId="98" xfId="0" applyFont="1" applyFill="1" applyBorder="1" applyAlignment="1">
      <alignment horizontal="center" vertical="center"/>
    </xf>
    <xf numFmtId="0" fontId="12" fillId="0" borderId="260" xfId="0" applyFont="1" applyBorder="1" applyAlignment="1">
      <alignment horizontal="center" vertical="center"/>
    </xf>
    <xf numFmtId="0" fontId="12" fillId="3" borderId="260" xfId="0" applyFont="1" applyFill="1" applyBorder="1" applyAlignment="1">
      <alignment horizontal="center" vertical="center"/>
    </xf>
    <xf numFmtId="0" fontId="12" fillId="11" borderId="260" xfId="0" applyFont="1" applyFill="1" applyBorder="1" applyAlignment="1">
      <alignment horizontal="center" vertical="center"/>
    </xf>
    <xf numFmtId="0" fontId="6" fillId="3" borderId="260" xfId="0" applyFont="1" applyFill="1" applyBorder="1" applyAlignment="1">
      <alignment vertical="center"/>
    </xf>
    <xf numFmtId="0" fontId="12" fillId="3" borderId="260" xfId="0" applyFont="1" applyFill="1" applyBorder="1" applyAlignment="1">
      <alignment vertical="center"/>
    </xf>
    <xf numFmtId="0" fontId="3" fillId="0" borderId="19" xfId="0" applyFont="1" applyBorder="1" applyAlignment="1">
      <alignment horizontal="right" vertical="center"/>
    </xf>
    <xf numFmtId="0" fontId="3" fillId="0" borderId="4" xfId="0" applyFont="1" applyBorder="1" applyAlignment="1">
      <alignment horizontal="right" vertical="center"/>
    </xf>
    <xf numFmtId="0" fontId="3" fillId="0" borderId="8" xfId="0" applyFont="1" applyBorder="1" applyAlignment="1">
      <alignment horizontal="right" vertical="center"/>
    </xf>
    <xf numFmtId="0" fontId="3" fillId="0" borderId="8" xfId="0" applyFont="1" applyBorder="1" applyAlignment="1">
      <alignment horizontal="right" vertical="center" wrapText="1"/>
    </xf>
    <xf numFmtId="164" fontId="3" fillId="0" borderId="8" xfId="0" applyNumberFormat="1" applyFont="1" applyBorder="1" applyAlignment="1">
      <alignment horizontal="right" vertical="center"/>
    </xf>
    <xf numFmtId="0" fontId="3" fillId="0" borderId="14" xfId="0" applyFont="1" applyBorder="1" applyAlignment="1">
      <alignment horizontal="right" vertical="center"/>
    </xf>
    <xf numFmtId="0" fontId="13" fillId="0" borderId="260" xfId="0" applyFont="1" applyBorder="1" applyAlignment="1">
      <alignment horizontal="center" vertical="center"/>
    </xf>
    <xf numFmtId="0" fontId="12" fillId="10" borderId="260" xfId="0" applyFont="1" applyFill="1" applyBorder="1" applyAlignment="1">
      <alignment horizontal="center" vertical="center"/>
    </xf>
    <xf numFmtId="0" fontId="12" fillId="23" borderId="64" xfId="0" applyFont="1" applyFill="1" applyBorder="1" applyAlignment="1">
      <alignment horizontal="center" vertical="center"/>
    </xf>
    <xf numFmtId="0" fontId="12" fillId="0" borderId="206" xfId="0" applyFont="1" applyBorder="1" applyAlignment="1">
      <alignment horizontal="center" vertical="center"/>
    </xf>
    <xf numFmtId="0" fontId="12" fillId="0" borderId="135" xfId="0" applyFont="1" applyBorder="1" applyAlignment="1">
      <alignment horizontal="center" vertical="center"/>
    </xf>
    <xf numFmtId="0" fontId="12" fillId="0" borderId="190" xfId="0" applyFont="1" applyBorder="1" applyAlignment="1">
      <alignment vertical="center"/>
    </xf>
    <xf numFmtId="0" fontId="12" fillId="23" borderId="135" xfId="0" applyFont="1" applyFill="1" applyBorder="1" applyAlignment="1">
      <alignment horizontal="center" vertical="center"/>
    </xf>
    <xf numFmtId="0" fontId="12" fillId="0" borderId="190" xfId="0" applyFont="1" applyBorder="1" applyAlignment="1">
      <alignment horizontal="center" vertical="center"/>
    </xf>
    <xf numFmtId="0" fontId="12" fillId="0" borderId="262" xfId="0" applyFont="1" applyBorder="1" applyAlignment="1">
      <alignment horizontal="center" vertical="center"/>
    </xf>
    <xf numFmtId="0" fontId="33" fillId="0" borderId="14" xfId="0" applyFont="1" applyBorder="1" applyAlignment="1">
      <alignment vertical="center"/>
    </xf>
    <xf numFmtId="0" fontId="12" fillId="23" borderId="107" xfId="0" applyFont="1" applyFill="1" applyBorder="1" applyAlignment="1">
      <alignment horizontal="center" vertical="center"/>
    </xf>
    <xf numFmtId="0" fontId="12" fillId="0" borderId="263" xfId="0" applyFont="1" applyBorder="1" applyAlignment="1">
      <alignment horizontal="center" vertical="center"/>
    </xf>
    <xf numFmtId="0" fontId="12" fillId="0" borderId="204" xfId="0" applyFont="1" applyBorder="1" applyAlignment="1">
      <alignment horizontal="center" vertical="center"/>
    </xf>
    <xf numFmtId="0" fontId="12" fillId="0" borderId="264" xfId="0" applyFont="1" applyBorder="1" applyAlignment="1">
      <alignment horizontal="center" vertical="center"/>
    </xf>
    <xf numFmtId="0" fontId="12" fillId="0" borderId="192" xfId="0" applyFont="1" applyBorder="1" applyAlignment="1">
      <alignment vertical="center"/>
    </xf>
    <xf numFmtId="0" fontId="12" fillId="3" borderId="106" xfId="0" applyFont="1" applyFill="1" applyBorder="1" applyAlignment="1">
      <alignment vertical="center"/>
    </xf>
    <xf numFmtId="0" fontId="12" fillId="0" borderId="131" xfId="0" applyFont="1" applyBorder="1" applyAlignment="1">
      <alignment vertical="center"/>
    </xf>
    <xf numFmtId="0" fontId="12" fillId="16" borderId="61" xfId="0" applyFont="1" applyFill="1" applyBorder="1" applyAlignment="1">
      <alignment vertical="center"/>
    </xf>
    <xf numFmtId="0" fontId="12" fillId="14" borderId="64" xfId="0" applyFont="1" applyFill="1" applyBorder="1" applyAlignment="1">
      <alignment vertical="center"/>
    </xf>
    <xf numFmtId="0" fontId="12" fillId="3" borderId="106" xfId="0" applyFont="1" applyFill="1" applyBorder="1" applyAlignment="1">
      <alignment horizontal="center" vertical="center"/>
    </xf>
    <xf numFmtId="0" fontId="12" fillId="23" borderId="57" xfId="0" applyFont="1" applyFill="1" applyBorder="1" applyAlignment="1">
      <alignment horizontal="center" vertical="center"/>
    </xf>
    <xf numFmtId="0" fontId="12" fillId="16" borderId="33" xfId="0" applyFont="1" applyFill="1" applyBorder="1" applyAlignment="1">
      <alignment vertical="center"/>
    </xf>
    <xf numFmtId="0" fontId="12" fillId="0" borderId="90" xfId="0" applyFont="1" applyBorder="1" applyAlignment="1">
      <alignment horizontal="center" vertical="center"/>
    </xf>
    <xf numFmtId="0" fontId="12" fillId="16" borderId="63" xfId="0" applyFont="1" applyFill="1" applyBorder="1" applyAlignment="1">
      <alignment vertical="center"/>
    </xf>
    <xf numFmtId="0" fontId="12" fillId="32" borderId="22" xfId="0" applyFont="1" applyFill="1" applyBorder="1" applyAlignment="1">
      <alignment horizontal="center" vertical="center"/>
    </xf>
    <xf numFmtId="0" fontId="1" fillId="32" borderId="155" xfId="0" applyFont="1" applyFill="1" applyBorder="1" applyAlignment="1">
      <alignment wrapText="1"/>
    </xf>
    <xf numFmtId="0" fontId="4" fillId="32" borderId="2" xfId="0" applyFont="1" applyFill="1" applyBorder="1" applyAlignment="1">
      <alignment horizontal="center" wrapText="1"/>
    </xf>
    <xf numFmtId="0" fontId="6" fillId="32" borderId="199" xfId="0" applyFont="1" applyFill="1" applyBorder="1" applyAlignment="1">
      <alignment horizontal="center" wrapText="1"/>
    </xf>
    <xf numFmtId="0" fontId="10" fillId="32" borderId="2" xfId="0" applyFont="1" applyFill="1" applyBorder="1" applyAlignment="1">
      <alignment wrapText="1"/>
    </xf>
    <xf numFmtId="0" fontId="12" fillId="32" borderId="82" xfId="0" applyFont="1" applyFill="1" applyBorder="1" applyAlignment="1">
      <alignment horizontal="center" vertical="center" wrapText="1"/>
    </xf>
    <xf numFmtId="0" fontId="33" fillId="11" borderId="260" xfId="0" applyFont="1" applyFill="1" applyBorder="1" applyAlignment="1">
      <alignment horizontal="center" vertical="center"/>
    </xf>
    <xf numFmtId="0" fontId="12" fillId="0" borderId="149" xfId="0" applyFont="1" applyBorder="1" applyAlignment="1">
      <alignment horizontal="center" vertical="center"/>
    </xf>
    <xf numFmtId="0" fontId="4" fillId="0" borderId="0" xfId="0" applyFont="1"/>
    <xf numFmtId="0" fontId="11" fillId="0" borderId="265" xfId="0" applyFont="1" applyBorder="1"/>
    <xf numFmtId="0" fontId="11" fillId="11" borderId="266" xfId="0" applyFont="1" applyFill="1" applyBorder="1"/>
    <xf numFmtId="0" fontId="6" fillId="0" borderId="216" xfId="0" applyFont="1" applyBorder="1"/>
    <xf numFmtId="0" fontId="6" fillId="29" borderId="267" xfId="0" applyFont="1" applyFill="1" applyBorder="1"/>
    <xf numFmtId="0" fontId="38" fillId="14" borderId="265" xfId="0" applyFont="1" applyFill="1" applyBorder="1"/>
    <xf numFmtId="0" fontId="11" fillId="0" borderId="154" xfId="0" applyFont="1" applyBorder="1"/>
    <xf numFmtId="0" fontId="11" fillId="0" borderId="266" xfId="0" applyFont="1" applyBorder="1"/>
    <xf numFmtId="0" fontId="11" fillId="0" borderId="268" xfId="0" applyFont="1" applyBorder="1"/>
    <xf numFmtId="0" fontId="37" fillId="0" borderId="216" xfId="0" applyFont="1" applyBorder="1"/>
    <xf numFmtId="0" fontId="4" fillId="11" borderId="232" xfId="0" applyFont="1" applyFill="1" applyBorder="1"/>
    <xf numFmtId="0" fontId="38" fillId="14" borderId="216" xfId="0" applyFont="1" applyFill="1" applyBorder="1"/>
    <xf numFmtId="0" fontId="11" fillId="0" borderId="269" xfId="0" applyFont="1" applyBorder="1"/>
    <xf numFmtId="0" fontId="11" fillId="0" borderId="216" xfId="0" applyFont="1" applyBorder="1"/>
    <xf numFmtId="0" fontId="11" fillId="0" borderId="270" xfId="0" applyFont="1" applyBorder="1"/>
    <xf numFmtId="0" fontId="4" fillId="0" borderId="268" xfId="0" applyFont="1" applyBorder="1"/>
    <xf numFmtId="0" fontId="6" fillId="31" borderId="266" xfId="0" applyFont="1" applyFill="1" applyBorder="1"/>
    <xf numFmtId="0" fontId="12" fillId="32" borderId="260" xfId="0" applyFont="1" applyFill="1" applyBorder="1" applyAlignment="1">
      <alignment horizontal="center" vertical="center"/>
    </xf>
    <xf numFmtId="0" fontId="12" fillId="14" borderId="260" xfId="0" applyFont="1" applyFill="1" applyBorder="1" applyAlignment="1">
      <alignment horizontal="center" vertical="center"/>
    </xf>
    <xf numFmtId="0" fontId="12" fillId="23" borderId="260" xfId="0" applyFont="1" applyFill="1" applyBorder="1" applyAlignment="1">
      <alignment horizontal="center" vertical="center"/>
    </xf>
    <xf numFmtId="0" fontId="12" fillId="16" borderId="260" xfId="0" applyFont="1" applyFill="1" applyBorder="1" applyAlignment="1">
      <alignment horizontal="center" vertical="center"/>
    </xf>
    <xf numFmtId="0" fontId="33" fillId="0" borderId="260" xfId="0" applyFont="1" applyBorder="1" applyAlignment="1">
      <alignment horizontal="center" vertical="center"/>
    </xf>
    <xf numFmtId="0" fontId="12" fillId="32" borderId="260" xfId="0" applyFont="1" applyFill="1" applyBorder="1" applyAlignment="1">
      <alignment horizontal="center" vertical="center" wrapText="1"/>
    </xf>
    <xf numFmtId="0" fontId="10" fillId="32" borderId="10" xfId="0" applyFont="1" applyFill="1" applyBorder="1" applyAlignment="1">
      <alignment wrapText="1"/>
    </xf>
    <xf numFmtId="0" fontId="12" fillId="14" borderId="260" xfId="0" applyFont="1" applyFill="1" applyBorder="1" applyAlignment="1">
      <alignment vertical="center"/>
    </xf>
    <xf numFmtId="0" fontId="12" fillId="0" borderId="260" xfId="0" applyFont="1" applyBorder="1" applyAlignment="1">
      <alignment vertical="center"/>
    </xf>
    <xf numFmtId="0" fontId="12" fillId="16" borderId="260" xfId="0" applyFont="1" applyFill="1" applyBorder="1" applyAlignment="1">
      <alignment vertical="center"/>
    </xf>
    <xf numFmtId="0" fontId="33" fillId="0" borderId="260" xfId="0" applyFont="1" applyBorder="1" applyAlignment="1">
      <alignment vertical="center"/>
    </xf>
    <xf numFmtId="0" fontId="12" fillId="0" borderId="271" xfId="0" applyFont="1" applyBorder="1" applyAlignment="1">
      <alignment horizontal="center" vertical="center"/>
    </xf>
    <xf numFmtId="0" fontId="12" fillId="14" borderId="271" xfId="0" applyFont="1" applyFill="1" applyBorder="1" applyAlignment="1">
      <alignment vertical="center"/>
    </xf>
    <xf numFmtId="0" fontId="12" fillId="23" borderId="271" xfId="0" applyFont="1" applyFill="1" applyBorder="1" applyAlignment="1">
      <alignment horizontal="center" vertical="center"/>
    </xf>
    <xf numFmtId="0" fontId="12" fillId="0" borderId="271" xfId="0" applyFont="1" applyBorder="1" applyAlignment="1">
      <alignment vertical="center"/>
    </xf>
    <xf numFmtId="0" fontId="12" fillId="3" borderId="271" xfId="0" applyFont="1" applyFill="1" applyBorder="1" applyAlignment="1">
      <alignment vertical="center"/>
    </xf>
    <xf numFmtId="0" fontId="12" fillId="16" borderId="271" xfId="0" applyFont="1" applyFill="1" applyBorder="1" applyAlignment="1">
      <alignment vertical="center"/>
    </xf>
    <xf numFmtId="0" fontId="12" fillId="3" borderId="271" xfId="0" applyFont="1" applyFill="1" applyBorder="1" applyAlignment="1">
      <alignment horizontal="center" vertical="center"/>
    </xf>
    <xf numFmtId="0" fontId="12" fillId="11" borderId="271" xfId="0" applyFont="1" applyFill="1" applyBorder="1" applyAlignment="1">
      <alignment horizontal="center" vertical="center"/>
    </xf>
    <xf numFmtId="0" fontId="33" fillId="0" borderId="271" xfId="0" applyFont="1" applyBorder="1" applyAlignment="1">
      <alignment vertical="center"/>
    </xf>
    <xf numFmtId="0" fontId="12" fillId="31" borderId="260" xfId="0" applyFont="1" applyFill="1" applyBorder="1" applyAlignment="1">
      <alignment horizontal="center" vertical="center"/>
    </xf>
    <xf numFmtId="0" fontId="12" fillId="17" borderId="6" xfId="0" applyFont="1" applyFill="1" applyBorder="1" applyAlignment="1">
      <alignment horizontal="center" vertical="center"/>
    </xf>
    <xf numFmtId="0" fontId="6" fillId="3" borderId="271" xfId="0" applyFont="1" applyFill="1" applyBorder="1" applyAlignment="1">
      <alignment vertical="center"/>
    </xf>
    <xf numFmtId="0" fontId="13" fillId="0" borderId="271" xfId="0" applyFont="1" applyBorder="1" applyAlignment="1">
      <alignment horizontal="center" vertical="center"/>
    </xf>
    <xf numFmtId="0" fontId="13" fillId="10" borderId="260" xfId="0" applyFont="1" applyFill="1" applyBorder="1" applyAlignment="1">
      <alignment horizontal="center" vertical="center"/>
    </xf>
    <xf numFmtId="0" fontId="13" fillId="11" borderId="260" xfId="0" applyFont="1" applyFill="1" applyBorder="1" applyAlignment="1">
      <alignment horizontal="center" vertical="center"/>
    </xf>
    <xf numFmtId="0" fontId="35" fillId="0" borderId="6" xfId="0" applyFont="1" applyBorder="1"/>
    <xf numFmtId="0" fontId="35" fillId="30" borderId="6" xfId="0" applyFont="1" applyFill="1" applyBorder="1"/>
    <xf numFmtId="0" fontId="35" fillId="31" borderId="6" xfId="0" applyFont="1" applyFill="1" applyBorder="1"/>
    <xf numFmtId="0" fontId="13" fillId="11" borderId="72" xfId="0" applyFont="1" applyFill="1" applyBorder="1" applyAlignment="1">
      <alignment vertical="center"/>
    </xf>
    <xf numFmtId="0" fontId="12" fillId="11" borderId="130" xfId="0" applyFont="1" applyFill="1" applyBorder="1" applyAlignment="1">
      <alignment horizontal="center" vertical="center"/>
    </xf>
    <xf numFmtId="0" fontId="0" fillId="11" borderId="122" xfId="0" applyFill="1" applyBorder="1"/>
    <xf numFmtId="0" fontId="13" fillId="11" borderId="10" xfId="0" applyFont="1" applyFill="1" applyBorder="1" applyAlignment="1">
      <alignment vertical="center"/>
    </xf>
    <xf numFmtId="0" fontId="12" fillId="16" borderId="10" xfId="0" applyFont="1" applyFill="1" applyBorder="1" applyAlignment="1">
      <alignment vertical="center"/>
    </xf>
    <xf numFmtId="164" fontId="8" fillId="11" borderId="53" xfId="0" applyNumberFormat="1" applyFont="1" applyFill="1" applyBorder="1" applyAlignment="1">
      <alignment horizontal="center" vertical="center"/>
    </xf>
    <xf numFmtId="0" fontId="13" fillId="3" borderId="47" xfId="0" applyFont="1" applyFill="1" applyBorder="1" applyAlignment="1">
      <alignment vertical="center"/>
    </xf>
    <xf numFmtId="0" fontId="13" fillId="3" borderId="92" xfId="0" applyFont="1" applyFill="1" applyBorder="1" applyAlignment="1">
      <alignment vertical="center"/>
    </xf>
    <xf numFmtId="0" fontId="0" fillId="0" borderId="0" xfId="0" applyAlignment="1">
      <alignment horizontal="center" vertical="center" wrapText="1"/>
    </xf>
    <xf numFmtId="0" fontId="12" fillId="14" borderId="81" xfId="0" applyFont="1" applyFill="1" applyBorder="1" applyAlignment="1">
      <alignment horizontal="center" vertical="center"/>
    </xf>
    <xf numFmtId="0" fontId="12" fillId="14" borderId="20" xfId="0" applyFont="1" applyFill="1" applyBorder="1" applyAlignment="1">
      <alignment horizontal="center" vertical="center"/>
    </xf>
    <xf numFmtId="0" fontId="0" fillId="0" borderId="0" xfId="0" applyAlignment="1">
      <alignment horizontal="right" vertical="center"/>
    </xf>
    <xf numFmtId="0" fontId="0" fillId="0" borderId="6" xfId="0" applyBorder="1" applyAlignment="1">
      <alignment horizontal="right" vertical="center"/>
    </xf>
    <xf numFmtId="0" fontId="0" fillId="0" borderId="6" xfId="0" applyBorder="1" applyAlignment="1">
      <alignment horizontal="center" vertical="center"/>
    </xf>
    <xf numFmtId="0" fontId="0" fillId="0" borderId="14" xfId="0" applyBorder="1" applyAlignment="1">
      <alignment horizontal="right"/>
    </xf>
    <xf numFmtId="0" fontId="0" fillId="0" borderId="70" xfId="0" applyBorder="1" applyAlignment="1">
      <alignment horizontal="center" vertical="center"/>
    </xf>
    <xf numFmtId="0" fontId="1" fillId="0" borderId="272" xfId="0" applyFont="1" applyBorder="1" applyAlignment="1">
      <alignment horizontal="center" vertical="center" wrapText="1"/>
    </xf>
    <xf numFmtId="0" fontId="12" fillId="3" borderId="263" xfId="0" applyFont="1" applyFill="1" applyBorder="1" applyAlignment="1">
      <alignment vertical="center"/>
    </xf>
    <xf numFmtId="0" fontId="12" fillId="3" borderId="107" xfId="0" applyFont="1" applyFill="1" applyBorder="1" applyAlignment="1">
      <alignment vertical="center"/>
    </xf>
    <xf numFmtId="0" fontId="12" fillId="3" borderId="263" xfId="0" applyFont="1" applyFill="1" applyBorder="1" applyAlignment="1">
      <alignment horizontal="center" vertical="center"/>
    </xf>
    <xf numFmtId="0" fontId="12" fillId="0" borderId="33" xfId="0" applyFont="1" applyBorder="1" applyAlignment="1">
      <alignment vertical="center"/>
    </xf>
    <xf numFmtId="0" fontId="1" fillId="0" borderId="248" xfId="0" applyFont="1" applyBorder="1" applyAlignment="1">
      <alignment horizontal="center" vertical="center" wrapText="1"/>
    </xf>
    <xf numFmtId="0" fontId="9" fillId="7" borderId="98" xfId="0" applyFont="1" applyFill="1" applyBorder="1" applyAlignment="1">
      <alignment horizontal="center" vertical="center"/>
    </xf>
    <xf numFmtId="0" fontId="6" fillId="0" borderId="98" xfId="0" applyFont="1" applyBorder="1" applyAlignment="1">
      <alignment horizontal="center" vertical="center"/>
    </xf>
    <xf numFmtId="0" fontId="1" fillId="0" borderId="39" xfId="0" applyFont="1" applyBorder="1" applyAlignment="1">
      <alignment horizontal="center" vertical="center" wrapText="1"/>
    </xf>
    <xf numFmtId="0" fontId="12" fillId="0" borderId="18" xfId="0" applyFont="1" applyBorder="1" applyAlignment="1">
      <alignment horizontal="center" vertical="center"/>
    </xf>
    <xf numFmtId="0" fontId="12" fillId="0" borderId="17" xfId="0" applyFont="1" applyBorder="1" applyAlignment="1">
      <alignment vertical="center"/>
    </xf>
    <xf numFmtId="0" fontId="12" fillId="14" borderId="9" xfId="0" applyFont="1" applyFill="1" applyBorder="1" applyAlignment="1">
      <alignment horizontal="center" vertical="center"/>
    </xf>
    <xf numFmtId="0" fontId="12" fillId="31" borderId="6" xfId="0" applyFont="1" applyFill="1" applyBorder="1" applyAlignment="1">
      <alignment horizontal="center" vertical="center"/>
    </xf>
    <xf numFmtId="0" fontId="6" fillId="3" borderId="85" xfId="0" applyFont="1" applyFill="1" applyBorder="1" applyAlignment="1">
      <alignment vertical="center"/>
    </xf>
    <xf numFmtId="0" fontId="6" fillId="3" borderId="72" xfId="0" applyFont="1" applyFill="1" applyBorder="1" applyAlignment="1">
      <alignment vertical="center"/>
    </xf>
    <xf numFmtId="0" fontId="12" fillId="3" borderId="95" xfId="0" applyFont="1" applyFill="1" applyBorder="1" applyAlignment="1">
      <alignment horizontal="center" vertical="center"/>
    </xf>
    <xf numFmtId="0" fontId="1" fillId="0" borderId="41" xfId="0" applyFont="1" applyBorder="1" applyAlignment="1">
      <alignment horizontal="center" vertical="center" wrapText="1"/>
    </xf>
    <xf numFmtId="0" fontId="11" fillId="3" borderId="7" xfId="0" applyFont="1" applyFill="1" applyBorder="1" applyAlignment="1">
      <alignment horizontal="center" vertical="center"/>
    </xf>
    <xf numFmtId="0" fontId="11" fillId="3" borderId="12" xfId="0" applyFont="1" applyFill="1" applyBorder="1" applyAlignment="1">
      <alignment horizontal="center" vertical="center"/>
    </xf>
    <xf numFmtId="0" fontId="3" fillId="3" borderId="61" xfId="0" applyFont="1" applyFill="1" applyBorder="1" applyAlignment="1">
      <alignment horizontal="center" vertical="center"/>
    </xf>
    <xf numFmtId="0" fontId="6" fillId="3" borderId="93" xfId="0" applyFont="1" applyFill="1" applyBorder="1" applyAlignment="1">
      <alignment horizontal="center" vertical="center"/>
    </xf>
    <xf numFmtId="0" fontId="11" fillId="3" borderId="78" xfId="0" applyFont="1" applyFill="1" applyBorder="1" applyAlignment="1">
      <alignment horizontal="center" vertical="center"/>
    </xf>
    <xf numFmtId="1" fontId="26" fillId="0" borderId="0" xfId="2" applyNumberFormat="1" applyFont="1" applyFill="1" applyBorder="1" applyAlignment="1">
      <alignment horizontal="center" vertical="center" wrapText="1"/>
    </xf>
    <xf numFmtId="0" fontId="26" fillId="0" borderId="76" xfId="0" applyFont="1" applyBorder="1" applyAlignment="1">
      <alignment vertical="center"/>
    </xf>
    <xf numFmtId="0" fontId="0" fillId="0" borderId="17" xfId="0" applyBorder="1" applyAlignment="1">
      <alignment horizontal="center" vertical="center"/>
    </xf>
    <xf numFmtId="0" fontId="26" fillId="0" borderId="10" xfId="2" applyFont="1" applyFill="1" applyBorder="1" applyAlignment="1">
      <alignment horizontal="right" vertical="center" wrapText="1"/>
    </xf>
    <xf numFmtId="0" fontId="26" fillId="0" borderId="10" xfId="3" applyFont="1" applyFill="1" applyBorder="1" applyAlignment="1">
      <alignment horizontal="right" vertical="center" wrapText="1"/>
    </xf>
    <xf numFmtId="0" fontId="26" fillId="0" borderId="10" xfId="3" applyFont="1" applyBorder="1" applyAlignment="1">
      <alignment horizontal="right" vertical="center"/>
    </xf>
    <xf numFmtId="0" fontId="26" fillId="0" borderId="76" xfId="2" applyFont="1" applyFill="1" applyBorder="1" applyAlignment="1">
      <alignment horizontal="center" vertical="center" wrapText="1"/>
    </xf>
    <xf numFmtId="0" fontId="32" fillId="0" borderId="110" xfId="0" applyFont="1" applyBorder="1" applyAlignment="1">
      <alignment horizontal="center" vertical="center" wrapText="1"/>
    </xf>
    <xf numFmtId="0" fontId="12" fillId="3" borderId="25" xfId="0" applyFont="1" applyFill="1" applyBorder="1" applyAlignment="1">
      <alignment horizontal="center" vertical="center"/>
    </xf>
    <xf numFmtId="0" fontId="13" fillId="3" borderId="17" xfId="0" applyFont="1" applyFill="1" applyBorder="1" applyAlignment="1">
      <alignment horizontal="center" vertical="center"/>
    </xf>
    <xf numFmtId="0" fontId="13" fillId="3" borderId="77" xfId="0" applyFont="1" applyFill="1" applyBorder="1" applyAlignment="1">
      <alignment horizontal="center" vertical="center"/>
    </xf>
    <xf numFmtId="0" fontId="13" fillId="3" borderId="83" xfId="0" applyFont="1" applyFill="1" applyBorder="1" applyAlignment="1">
      <alignment horizontal="center" vertical="center"/>
    </xf>
    <xf numFmtId="0" fontId="13" fillId="3" borderId="84" xfId="0" applyFont="1" applyFill="1" applyBorder="1" applyAlignment="1">
      <alignment horizontal="center" vertical="center"/>
    </xf>
    <xf numFmtId="1" fontId="8" fillId="0" borderId="273" xfId="0" applyNumberFormat="1" applyFont="1" applyBorder="1" applyAlignment="1">
      <alignment horizontal="center" vertical="center"/>
    </xf>
    <xf numFmtId="1" fontId="2" fillId="7" borderId="33" xfId="0" applyNumberFormat="1" applyFont="1" applyFill="1" applyBorder="1" applyAlignment="1">
      <alignment horizontal="center" vertical="center"/>
    </xf>
    <xf numFmtId="0" fontId="13" fillId="3" borderId="62" xfId="0" applyFont="1" applyFill="1" applyBorder="1" applyAlignment="1">
      <alignment horizontal="center" vertical="center"/>
    </xf>
    <xf numFmtId="0" fontId="26" fillId="0" borderId="40" xfId="2" applyFont="1" applyFill="1" applyBorder="1" applyAlignment="1">
      <alignment horizontal="right" vertical="center" wrapText="1"/>
    </xf>
    <xf numFmtId="0" fontId="26" fillId="0" borderId="76" xfId="0" applyFont="1" applyBorder="1" applyAlignment="1">
      <alignment horizontal="center" vertical="center"/>
    </xf>
    <xf numFmtId="0" fontId="2" fillId="0" borderId="98" xfId="0" applyFont="1" applyBorder="1" applyAlignment="1">
      <alignment horizontal="center" vertical="center"/>
    </xf>
    <xf numFmtId="0" fontId="12" fillId="34" borderId="8" xfId="0" applyFont="1" applyFill="1" applyBorder="1" applyAlignment="1">
      <alignment horizontal="center" vertical="center"/>
    </xf>
    <xf numFmtId="0" fontId="12" fillId="34" borderId="47" xfId="0" applyFont="1" applyFill="1" applyBorder="1" applyAlignment="1">
      <alignment horizontal="center" vertical="center"/>
    </xf>
    <xf numFmtId="0" fontId="12" fillId="34" borderId="7" xfId="0" applyFont="1" applyFill="1" applyBorder="1" applyAlignment="1">
      <alignment horizontal="center" vertical="center"/>
    </xf>
    <xf numFmtId="0" fontId="3" fillId="3" borderId="82" xfId="0" applyFont="1" applyFill="1" applyBorder="1" applyAlignment="1">
      <alignment horizontal="right" vertical="center"/>
    </xf>
    <xf numFmtId="0" fontId="3" fillId="3" borderId="82" xfId="0" applyFont="1" applyFill="1" applyBorder="1" applyAlignment="1">
      <alignment horizontal="right" vertical="center" wrapText="1"/>
    </xf>
    <xf numFmtId="0" fontId="3" fillId="3" borderId="82" xfId="0" applyFont="1" applyFill="1" applyBorder="1" applyAlignment="1">
      <alignment horizontal="center" vertical="center"/>
    </xf>
    <xf numFmtId="0" fontId="0" fillId="10" borderId="0" xfId="0" applyFill="1" applyAlignment="1">
      <alignment horizontal="center" vertical="center"/>
    </xf>
    <xf numFmtId="0" fontId="0" fillId="35" borderId="0" xfId="0" applyFill="1" applyAlignment="1">
      <alignment horizontal="center" vertical="center"/>
    </xf>
    <xf numFmtId="0" fontId="0" fillId="11" borderId="0" xfId="0" applyFill="1" applyAlignment="1">
      <alignment horizontal="center" vertical="center"/>
    </xf>
    <xf numFmtId="0" fontId="6" fillId="3" borderId="82" xfId="0" applyFont="1" applyFill="1" applyBorder="1" applyAlignment="1">
      <alignment vertical="center"/>
    </xf>
    <xf numFmtId="0" fontId="12" fillId="3" borderId="145" xfId="0" applyFont="1" applyFill="1" applyBorder="1" applyAlignment="1">
      <alignment horizontal="center" vertical="center" wrapText="1"/>
    </xf>
    <xf numFmtId="0" fontId="13" fillId="0" borderId="139" xfId="0" applyFont="1" applyBorder="1" applyAlignment="1">
      <alignment horizontal="center" vertical="center"/>
    </xf>
    <xf numFmtId="0" fontId="13" fillId="3" borderId="276" xfId="0" applyFont="1" applyFill="1" applyBorder="1" applyAlignment="1">
      <alignment vertical="center"/>
    </xf>
    <xf numFmtId="0" fontId="13" fillId="3" borderId="277" xfId="0" applyFont="1" applyFill="1" applyBorder="1" applyAlignment="1">
      <alignment vertical="center"/>
    </xf>
    <xf numFmtId="0" fontId="3" fillId="36" borderId="82" xfId="0" applyFont="1" applyFill="1" applyBorder="1" applyAlignment="1">
      <alignment horizontal="right" vertical="center"/>
    </xf>
    <xf numFmtId="0" fontId="3" fillId="36" borderId="82" xfId="0" applyFont="1" applyFill="1" applyBorder="1" applyAlignment="1">
      <alignment horizontal="right" vertical="center" wrapText="1"/>
    </xf>
    <xf numFmtId="0" fontId="12" fillId="36" borderId="102" xfId="0" applyFont="1" applyFill="1" applyBorder="1" applyAlignment="1">
      <alignment horizontal="center" vertical="center" wrapText="1"/>
    </xf>
    <xf numFmtId="0" fontId="12" fillId="36" borderId="82" xfId="0" applyFont="1" applyFill="1" applyBorder="1" applyAlignment="1">
      <alignment horizontal="center" vertical="center" wrapText="1"/>
    </xf>
    <xf numFmtId="0" fontId="3" fillId="36" borderId="82" xfId="0" applyFont="1" applyFill="1" applyBorder="1" applyAlignment="1">
      <alignment horizontal="center" vertical="center"/>
    </xf>
    <xf numFmtId="1" fontId="24" fillId="0" borderId="147" xfId="0" applyNumberFormat="1" applyFont="1" applyBorder="1" applyAlignment="1">
      <alignment horizontal="center" vertical="center"/>
    </xf>
    <xf numFmtId="0" fontId="1" fillId="36" borderId="155" xfId="0" applyFont="1" applyFill="1" applyBorder="1" applyAlignment="1">
      <alignment wrapText="1"/>
    </xf>
    <xf numFmtId="0" fontId="4" fillId="36" borderId="2" xfId="0" applyFont="1" applyFill="1" applyBorder="1" applyAlignment="1">
      <alignment horizontal="center" wrapText="1"/>
    </xf>
    <xf numFmtId="0" fontId="6" fillId="36" borderId="199" xfId="0" applyFont="1" applyFill="1" applyBorder="1" applyAlignment="1">
      <alignment horizontal="center" wrapText="1"/>
    </xf>
    <xf numFmtId="0" fontId="10" fillId="36" borderId="2" xfId="0" applyFont="1" applyFill="1" applyBorder="1" applyAlignment="1">
      <alignment wrapText="1"/>
    </xf>
    <xf numFmtId="0" fontId="10" fillId="36" borderId="199" xfId="0" applyFont="1" applyFill="1" applyBorder="1" applyAlignment="1">
      <alignment wrapText="1"/>
    </xf>
    <xf numFmtId="0" fontId="12" fillId="36" borderId="136" xfId="0" applyFont="1" applyFill="1" applyBorder="1" applyAlignment="1">
      <alignment horizontal="center" vertical="center" wrapText="1"/>
    </xf>
    <xf numFmtId="0" fontId="12" fillId="36" borderId="91" xfId="0" applyFont="1" applyFill="1" applyBorder="1" applyAlignment="1">
      <alignment horizontal="center" vertical="center" wrapText="1"/>
    </xf>
    <xf numFmtId="0" fontId="12" fillId="14" borderId="126" xfId="0" applyFont="1" applyFill="1" applyBorder="1" applyAlignment="1">
      <alignment horizontal="center" vertical="center"/>
    </xf>
    <xf numFmtId="0" fontId="12" fillId="30" borderId="33" xfId="0" applyFont="1" applyFill="1" applyBorder="1" applyAlignment="1">
      <alignment horizontal="center" vertical="center"/>
    </xf>
    <xf numFmtId="0" fontId="12" fillId="14" borderId="33" xfId="0" applyFont="1" applyFill="1" applyBorder="1" applyAlignment="1">
      <alignment horizontal="center" vertical="center"/>
    </xf>
    <xf numFmtId="0" fontId="12" fillId="30" borderId="7" xfId="0" applyFont="1" applyFill="1" applyBorder="1" applyAlignment="1">
      <alignment horizontal="center" vertical="center"/>
    </xf>
    <xf numFmtId="0" fontId="12" fillId="31" borderId="8" xfId="0" applyFont="1" applyFill="1" applyBorder="1" applyAlignment="1">
      <alignment horizontal="center" vertical="center"/>
    </xf>
    <xf numFmtId="0" fontId="12" fillId="30" borderId="6" xfId="0" applyFont="1" applyFill="1" applyBorder="1" applyAlignment="1">
      <alignment horizontal="center" vertical="center"/>
    </xf>
    <xf numFmtId="0" fontId="33" fillId="0" borderId="8" xfId="0" applyFont="1" applyBorder="1" applyAlignment="1">
      <alignment horizontal="center" vertical="center"/>
    </xf>
    <xf numFmtId="0" fontId="12" fillId="3" borderId="0" xfId="0" applyFont="1" applyFill="1" applyAlignment="1">
      <alignment vertical="center"/>
    </xf>
    <xf numFmtId="0" fontId="0" fillId="32" borderId="0" xfId="0" applyFill="1"/>
    <xf numFmtId="0" fontId="12" fillId="14" borderId="108" xfId="0" applyFont="1" applyFill="1" applyBorder="1" applyAlignment="1">
      <alignment horizontal="center" vertical="center"/>
    </xf>
    <xf numFmtId="0" fontId="25" fillId="38" borderId="0" xfId="0" applyFont="1" applyFill="1" applyAlignment="1">
      <alignment horizontal="center" vertical="center"/>
    </xf>
    <xf numFmtId="0" fontId="26" fillId="38" borderId="10" xfId="2" applyFont="1" applyFill="1" applyBorder="1" applyAlignment="1">
      <alignment horizontal="right" vertical="center" wrapText="1"/>
    </xf>
    <xf numFmtId="0" fontId="26" fillId="38" borderId="10" xfId="3" applyFont="1" applyFill="1" applyBorder="1" applyAlignment="1">
      <alignment horizontal="right" vertical="center" wrapText="1"/>
    </xf>
    <xf numFmtId="0" fontId="12" fillId="36" borderId="260" xfId="0" applyFont="1" applyFill="1" applyBorder="1" applyAlignment="1">
      <alignment horizontal="center" vertical="center" wrapText="1"/>
    </xf>
    <xf numFmtId="0" fontId="12" fillId="0" borderId="278" xfId="0" applyFont="1" applyBorder="1" applyAlignment="1">
      <alignment horizontal="center" vertical="center"/>
    </xf>
    <xf numFmtId="0" fontId="0" fillId="0" borderId="33" xfId="0" applyBorder="1"/>
    <xf numFmtId="0" fontId="12" fillId="0" borderId="279" xfId="0" applyFont="1" applyBorder="1" applyAlignment="1">
      <alignment horizontal="center" vertical="center"/>
    </xf>
    <xf numFmtId="0" fontId="12" fillId="20" borderId="5" xfId="0" applyFont="1" applyFill="1" applyBorder="1" applyAlignment="1">
      <alignment horizontal="center" vertical="center" wrapText="1"/>
    </xf>
    <xf numFmtId="0" fontId="12" fillId="37" borderId="8" xfId="0" applyFont="1" applyFill="1" applyBorder="1" applyAlignment="1">
      <alignment horizontal="center" vertical="center"/>
    </xf>
    <xf numFmtId="0" fontId="12" fillId="0" borderId="248" xfId="0" applyFont="1" applyBorder="1" applyAlignment="1">
      <alignment horizontal="center" vertical="center"/>
    </xf>
    <xf numFmtId="0" fontId="1" fillId="0" borderId="1" xfId="0" applyFont="1" applyBorder="1" applyAlignment="1">
      <alignment horizontal="center" vertical="center" wrapText="1"/>
    </xf>
    <xf numFmtId="0" fontId="12" fillId="0" borderId="4" xfId="0" applyFont="1" applyBorder="1" applyAlignment="1">
      <alignment horizontal="center" vertical="center"/>
    </xf>
    <xf numFmtId="0" fontId="12" fillId="0" borderId="3" xfId="0" applyFont="1" applyBorder="1" applyAlignment="1">
      <alignment horizontal="center" vertical="center"/>
    </xf>
    <xf numFmtId="0" fontId="12" fillId="0" borderId="87" xfId="0" applyFont="1" applyBorder="1" applyAlignment="1">
      <alignment horizontal="center" vertical="center"/>
    </xf>
    <xf numFmtId="0" fontId="12" fillId="37" borderId="6" xfId="0" applyFont="1" applyFill="1" applyBorder="1" applyAlignment="1">
      <alignment horizontal="center" vertical="center"/>
    </xf>
    <xf numFmtId="0" fontId="12" fillId="37" borderId="47" xfId="0" applyFont="1" applyFill="1" applyBorder="1" applyAlignment="1">
      <alignment horizontal="center" vertical="center"/>
    </xf>
    <xf numFmtId="0" fontId="12" fillId="37" borderId="7" xfId="0" applyFont="1" applyFill="1" applyBorder="1" applyAlignment="1">
      <alignment horizontal="center" vertical="center"/>
    </xf>
    <xf numFmtId="0" fontId="12" fillId="0" borderId="63" xfId="0" applyFont="1" applyBorder="1" applyAlignment="1">
      <alignment horizontal="center" vertical="center"/>
    </xf>
    <xf numFmtId="0" fontId="12" fillId="37" borderId="5" xfId="0" applyFont="1" applyFill="1" applyBorder="1" applyAlignment="1">
      <alignment horizontal="center" vertical="center" wrapText="1"/>
    </xf>
    <xf numFmtId="0" fontId="1" fillId="37" borderId="32" xfId="0" applyFont="1" applyFill="1" applyBorder="1" applyAlignment="1">
      <alignment horizontal="center" vertical="center" wrapText="1"/>
    </xf>
    <xf numFmtId="0" fontId="20" fillId="8" borderId="32" xfId="0" applyFont="1" applyFill="1" applyBorder="1" applyAlignment="1">
      <alignment horizontal="center" vertical="center" wrapText="1"/>
    </xf>
    <xf numFmtId="0" fontId="12" fillId="14" borderId="0" xfId="0" applyFont="1" applyFill="1" applyAlignment="1">
      <alignment vertical="center"/>
    </xf>
    <xf numFmtId="0" fontId="20" fillId="8" borderId="110" xfId="0" applyFont="1" applyFill="1" applyBorder="1" applyAlignment="1">
      <alignment horizontal="center" vertical="center" wrapText="1"/>
    </xf>
    <xf numFmtId="0" fontId="26" fillId="0" borderId="10" xfId="2" quotePrefix="1" applyFont="1" applyFill="1" applyBorder="1" applyAlignment="1">
      <alignment horizontal="right" vertical="center" wrapText="1"/>
    </xf>
    <xf numFmtId="0" fontId="26" fillId="0" borderId="51" xfId="2" applyFont="1" applyFill="1" applyBorder="1" applyAlignment="1">
      <alignment horizontal="right" vertical="center" wrapText="1"/>
    </xf>
    <xf numFmtId="0" fontId="12" fillId="3" borderId="72" xfId="0" applyFont="1" applyFill="1" applyBorder="1" applyAlignment="1">
      <alignment vertical="center" wrapText="1"/>
    </xf>
    <xf numFmtId="0" fontId="12" fillId="20" borderId="33" xfId="0" applyFont="1" applyFill="1" applyBorder="1" applyAlignment="1">
      <alignment horizontal="center" vertical="center"/>
    </xf>
    <xf numFmtId="0" fontId="12" fillId="0" borderId="151" xfId="0" applyFont="1" applyBorder="1" applyAlignment="1">
      <alignment horizontal="center" vertical="center"/>
    </xf>
    <xf numFmtId="0" fontId="12" fillId="11" borderId="149" xfId="0" applyFont="1" applyFill="1" applyBorder="1" applyAlignment="1">
      <alignment horizontal="center" vertical="center"/>
    </xf>
    <xf numFmtId="0" fontId="12" fillId="39" borderId="25" xfId="0" applyFont="1" applyFill="1" applyBorder="1" applyAlignment="1">
      <alignment horizontal="center" vertical="center"/>
    </xf>
    <xf numFmtId="0" fontId="12" fillId="39" borderId="47" xfId="0" applyFont="1" applyFill="1" applyBorder="1" applyAlignment="1">
      <alignment horizontal="center" vertical="center"/>
    </xf>
    <xf numFmtId="0" fontId="12" fillId="10" borderId="6" xfId="0" applyFont="1" applyFill="1" applyBorder="1"/>
    <xf numFmtId="0" fontId="12" fillId="11" borderId="6" xfId="0" applyFont="1" applyFill="1" applyBorder="1"/>
    <xf numFmtId="0" fontId="12" fillId="20" borderId="132" xfId="0" applyFont="1" applyFill="1" applyBorder="1" applyAlignment="1">
      <alignment horizontal="center" vertical="center"/>
    </xf>
    <xf numFmtId="0" fontId="2" fillId="7" borderId="23" xfId="0" applyFont="1" applyFill="1" applyBorder="1" applyAlignment="1">
      <alignment horizontal="center" vertical="center"/>
    </xf>
    <xf numFmtId="0" fontId="0" fillId="0" borderId="23" xfId="0" applyBorder="1"/>
    <xf numFmtId="0" fontId="2" fillId="4" borderId="23" xfId="0" applyFont="1" applyFill="1" applyBorder="1" applyAlignment="1">
      <alignment horizontal="center" vertical="center"/>
    </xf>
    <xf numFmtId="0" fontId="13" fillId="0" borderId="24" xfId="0" applyFont="1" applyBorder="1" applyAlignment="1">
      <alignment horizontal="center" vertical="center"/>
    </xf>
    <xf numFmtId="0" fontId="43" fillId="0" borderId="5" xfId="0" applyFont="1" applyBorder="1" applyAlignment="1">
      <alignment horizontal="center" vertical="center" wrapText="1"/>
    </xf>
    <xf numFmtId="0" fontId="43" fillId="0" borderId="248" xfId="0" applyFont="1" applyBorder="1" applyAlignment="1">
      <alignment horizontal="center" vertical="center" wrapText="1"/>
    </xf>
    <xf numFmtId="0" fontId="12" fillId="32" borderId="271" xfId="0" applyFont="1" applyFill="1" applyBorder="1" applyAlignment="1">
      <alignment horizontal="center" vertical="center" wrapText="1"/>
    </xf>
    <xf numFmtId="0" fontId="12" fillId="30" borderId="260" xfId="0" applyFont="1" applyFill="1" applyBorder="1" applyAlignment="1">
      <alignment horizontal="center" vertical="center"/>
    </xf>
    <xf numFmtId="0" fontId="3" fillId="0" borderId="240" xfId="0" applyFont="1" applyBorder="1" applyAlignment="1">
      <alignment horizontal="center" vertical="center"/>
    </xf>
    <xf numFmtId="0" fontId="6" fillId="0" borderId="13" xfId="0" applyFont="1" applyBorder="1" applyAlignment="1">
      <alignment vertical="center"/>
    </xf>
    <xf numFmtId="0" fontId="12" fillId="14" borderId="25" xfId="0" applyFont="1" applyFill="1" applyBorder="1"/>
    <xf numFmtId="0" fontId="12" fillId="14" borderId="7" xfId="0" applyFont="1" applyFill="1" applyBorder="1"/>
    <xf numFmtId="0" fontId="6" fillId="3" borderId="72" xfId="0" applyFont="1" applyFill="1" applyBorder="1" applyAlignment="1">
      <alignment horizontal="center" vertical="center"/>
    </xf>
    <xf numFmtId="0" fontId="12" fillId="14" borderId="271" xfId="0" applyFont="1" applyFill="1" applyBorder="1" applyAlignment="1">
      <alignment horizontal="center" vertical="center"/>
    </xf>
    <xf numFmtId="0" fontId="12" fillId="16" borderId="271" xfId="0" applyFont="1" applyFill="1" applyBorder="1" applyAlignment="1">
      <alignment horizontal="center" vertical="center"/>
    </xf>
    <xf numFmtId="0" fontId="33" fillId="0" borderId="271" xfId="0" applyFont="1" applyBorder="1" applyAlignment="1">
      <alignment horizontal="center" vertical="center"/>
    </xf>
    <xf numFmtId="0" fontId="35" fillId="0" borderId="6" xfId="0" applyFont="1" applyBorder="1" applyAlignment="1">
      <alignment horizontal="center" vertical="center"/>
    </xf>
    <xf numFmtId="0" fontId="12" fillId="14" borderId="6" xfId="0" applyFont="1" applyFill="1" applyBorder="1" applyAlignment="1">
      <alignment horizontal="center" vertical="center"/>
    </xf>
    <xf numFmtId="0" fontId="35" fillId="30" borderId="6" xfId="0" applyFont="1" applyFill="1" applyBorder="1" applyAlignment="1">
      <alignment horizontal="center" vertical="center"/>
    </xf>
    <xf numFmtId="0" fontId="35" fillId="31" borderId="6" xfId="0" applyFont="1" applyFill="1" applyBorder="1" applyAlignment="1">
      <alignment horizontal="center" vertical="center"/>
    </xf>
    <xf numFmtId="0" fontId="12" fillId="32" borderId="149" xfId="0" applyFont="1" applyFill="1" applyBorder="1" applyAlignment="1">
      <alignment horizontal="center" vertical="center" wrapText="1"/>
    </xf>
    <xf numFmtId="0" fontId="12" fillId="3" borderId="62" xfId="0" applyFont="1" applyFill="1" applyBorder="1" applyAlignment="1">
      <alignment horizontal="center" vertical="center"/>
    </xf>
    <xf numFmtId="0" fontId="2" fillId="7" borderId="22" xfId="0" applyFont="1" applyFill="1" applyBorder="1" applyAlignment="1">
      <alignment horizontal="center" vertical="center"/>
    </xf>
    <xf numFmtId="0" fontId="3" fillId="0" borderId="16" xfId="0" applyFont="1" applyBorder="1" applyAlignment="1">
      <alignment horizontal="center" vertical="center"/>
    </xf>
    <xf numFmtId="0" fontId="13" fillId="3" borderId="85" xfId="0" applyFont="1" applyFill="1" applyBorder="1" applyAlignment="1">
      <alignment horizontal="center" vertical="center"/>
    </xf>
    <xf numFmtId="0" fontId="13" fillId="3" borderId="76" xfId="0" applyFont="1" applyFill="1" applyBorder="1" applyAlignment="1">
      <alignment horizontal="center" vertical="center"/>
    </xf>
    <xf numFmtId="0" fontId="13" fillId="3" borderId="51" xfId="0" applyFont="1" applyFill="1" applyBorder="1" applyAlignment="1">
      <alignment horizontal="center" vertical="center"/>
    </xf>
    <xf numFmtId="0" fontId="13" fillId="3" borderId="75" xfId="0" applyFont="1" applyFill="1" applyBorder="1" applyAlignment="1">
      <alignment horizontal="center" vertical="center"/>
    </xf>
    <xf numFmtId="0" fontId="13" fillId="3" borderId="81" xfId="0" applyFont="1" applyFill="1" applyBorder="1" applyAlignment="1">
      <alignment horizontal="center" vertical="center"/>
    </xf>
    <xf numFmtId="0" fontId="3" fillId="0" borderId="5" xfId="0" applyFont="1" applyBorder="1" applyAlignment="1">
      <alignment horizontal="center" vertical="center" wrapText="1"/>
    </xf>
    <xf numFmtId="164" fontId="12" fillId="0" borderId="7" xfId="0" applyNumberFormat="1" applyFont="1" applyBorder="1" applyAlignment="1">
      <alignment horizontal="center" vertical="center"/>
    </xf>
    <xf numFmtId="164" fontId="13" fillId="3" borderId="0" xfId="0" applyNumberFormat="1" applyFont="1" applyFill="1" applyAlignment="1">
      <alignment horizontal="center" vertical="center"/>
    </xf>
    <xf numFmtId="164" fontId="13" fillId="3" borderId="72" xfId="0" applyNumberFormat="1" applyFont="1" applyFill="1" applyBorder="1" applyAlignment="1">
      <alignment horizontal="center" vertical="center"/>
    </xf>
    <xf numFmtId="164" fontId="13" fillId="3" borderId="10" xfId="0" applyNumberFormat="1" applyFont="1" applyFill="1" applyBorder="1" applyAlignment="1">
      <alignment horizontal="center" vertical="center"/>
    </xf>
    <xf numFmtId="164" fontId="13" fillId="3" borderId="20" xfId="0" applyNumberFormat="1" applyFont="1" applyFill="1" applyBorder="1" applyAlignment="1">
      <alignment horizontal="center" vertical="center"/>
    </xf>
    <xf numFmtId="0" fontId="3" fillId="0" borderId="248" xfId="0" applyFont="1" applyBorder="1" applyAlignment="1">
      <alignment horizontal="center" vertical="center"/>
    </xf>
    <xf numFmtId="0" fontId="12" fillId="14" borderId="27" xfId="0" applyFont="1" applyFill="1" applyBorder="1" applyAlignment="1">
      <alignment horizontal="center" vertical="center"/>
    </xf>
    <xf numFmtId="0" fontId="12" fillId="0" borderId="108" xfId="0" applyFont="1" applyBorder="1" applyAlignment="1">
      <alignment horizontal="center" vertical="center"/>
    </xf>
    <xf numFmtId="0" fontId="12" fillId="0" borderId="194" xfId="0" applyFont="1" applyBorder="1" applyAlignment="1">
      <alignment horizontal="center" vertical="center"/>
    </xf>
    <xf numFmtId="0" fontId="12" fillId="31" borderId="14" xfId="0" applyFont="1" applyFill="1" applyBorder="1" applyAlignment="1">
      <alignment horizontal="center" vertical="center"/>
    </xf>
    <xf numFmtId="0" fontId="12" fillId="0" borderId="8"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67" xfId="0" applyFont="1" applyBorder="1" applyAlignment="1">
      <alignment horizontal="center" vertical="center"/>
    </xf>
    <xf numFmtId="0" fontId="13" fillId="3" borderId="63" xfId="0" applyFont="1" applyFill="1" applyBorder="1" applyAlignment="1">
      <alignment horizontal="center" vertical="center"/>
    </xf>
    <xf numFmtId="0" fontId="12" fillId="0" borderId="284" xfId="0" applyFont="1" applyBorder="1" applyAlignment="1">
      <alignment horizontal="center" vertical="center" wrapText="1"/>
    </xf>
    <xf numFmtId="0" fontId="12" fillId="0" borderId="285" xfId="0" applyFont="1" applyBorder="1" applyAlignment="1">
      <alignment horizontal="center" vertical="center"/>
    </xf>
    <xf numFmtId="0" fontId="12" fillId="0" borderId="286" xfId="0" applyFont="1" applyBorder="1" applyAlignment="1">
      <alignment horizontal="center" vertical="center"/>
    </xf>
    <xf numFmtId="0" fontId="12" fillId="0" borderId="287" xfId="0" applyFont="1" applyBorder="1" applyAlignment="1">
      <alignment horizontal="center" vertical="center"/>
    </xf>
    <xf numFmtId="0" fontId="12" fillId="0" borderId="288" xfId="0" applyFont="1" applyBorder="1" applyAlignment="1">
      <alignment horizontal="center" vertical="center"/>
    </xf>
    <xf numFmtId="0" fontId="12" fillId="0" borderId="289" xfId="0" applyFont="1" applyBorder="1" applyAlignment="1">
      <alignment horizontal="center" vertical="center"/>
    </xf>
    <xf numFmtId="0" fontId="12" fillId="0" borderId="290" xfId="0" applyFont="1" applyBorder="1" applyAlignment="1">
      <alignment horizontal="center" vertical="center"/>
    </xf>
    <xf numFmtId="0" fontId="13" fillId="3" borderId="286" xfId="0" applyFont="1" applyFill="1" applyBorder="1" applyAlignment="1">
      <alignment horizontal="center" vertical="center"/>
    </xf>
    <xf numFmtId="0" fontId="13" fillId="3" borderId="289" xfId="0" applyFont="1" applyFill="1" applyBorder="1" applyAlignment="1">
      <alignment horizontal="center" vertical="center"/>
    </xf>
    <xf numFmtId="0" fontId="12" fillId="0" borderId="291" xfId="0" applyFont="1" applyBorder="1" applyAlignment="1">
      <alignment horizontal="center" vertical="center" wrapText="1"/>
    </xf>
    <xf numFmtId="0" fontId="12" fillId="0" borderId="292" xfId="0" applyFont="1" applyBorder="1" applyAlignment="1">
      <alignment horizontal="center" vertical="center"/>
    </xf>
    <xf numFmtId="0" fontId="12" fillId="0" borderId="259" xfId="0" applyFont="1" applyBorder="1" applyAlignment="1">
      <alignment horizontal="center" vertical="center"/>
    </xf>
    <xf numFmtId="0" fontId="12" fillId="0" borderId="293" xfId="0" applyFont="1" applyBorder="1" applyAlignment="1">
      <alignment horizontal="center" vertical="center"/>
    </xf>
    <xf numFmtId="0" fontId="12" fillId="0" borderId="294" xfId="0" applyFont="1" applyBorder="1" applyAlignment="1">
      <alignment horizontal="center" vertical="center"/>
    </xf>
    <xf numFmtId="0" fontId="12" fillId="0" borderId="234" xfId="0" applyFont="1" applyBorder="1" applyAlignment="1">
      <alignment horizontal="center" vertical="center"/>
    </xf>
    <xf numFmtId="0" fontId="12" fillId="0" borderId="298" xfId="0" applyFont="1" applyBorder="1" applyAlignment="1">
      <alignment horizontal="center" vertical="center"/>
    </xf>
    <xf numFmtId="0" fontId="13" fillId="3" borderId="259" xfId="0" applyFont="1" applyFill="1" applyBorder="1" applyAlignment="1">
      <alignment horizontal="center" vertical="center"/>
    </xf>
    <xf numFmtId="0" fontId="0" fillId="3" borderId="216" xfId="0" applyFill="1" applyBorder="1" applyAlignment="1">
      <alignment vertical="center"/>
    </xf>
    <xf numFmtId="0" fontId="1" fillId="0" borderId="247" xfId="0" applyFont="1" applyBorder="1" applyAlignment="1">
      <alignment horizontal="center" vertical="center" wrapText="1"/>
    </xf>
    <xf numFmtId="0" fontId="1" fillId="38" borderId="0" xfId="0" applyFont="1" applyFill="1" applyAlignment="1">
      <alignment horizontal="center" vertical="center" wrapText="1"/>
    </xf>
    <xf numFmtId="0" fontId="20" fillId="38" borderId="110" xfId="0" applyFont="1" applyFill="1" applyBorder="1" applyAlignment="1">
      <alignment horizontal="center" vertical="center" wrapText="1"/>
    </xf>
    <xf numFmtId="0" fontId="20" fillId="38" borderId="32" xfId="0" applyFont="1" applyFill="1" applyBorder="1" applyAlignment="1">
      <alignment horizontal="center" vertical="center" wrapText="1"/>
    </xf>
    <xf numFmtId="0" fontId="1" fillId="38" borderId="91" xfId="0" applyFont="1" applyFill="1" applyBorder="1" applyAlignment="1">
      <alignment horizontal="center" vertical="center" wrapText="1"/>
    </xf>
    <xf numFmtId="0" fontId="20" fillId="38" borderId="50" xfId="0" applyFont="1" applyFill="1" applyBorder="1" applyAlignment="1">
      <alignment horizontal="center" vertical="center" wrapText="1"/>
    </xf>
    <xf numFmtId="0" fontId="1" fillId="40" borderId="91" xfId="0" applyFont="1" applyFill="1" applyBorder="1" applyAlignment="1">
      <alignment horizontal="center" vertical="center" wrapText="1"/>
    </xf>
    <xf numFmtId="0" fontId="1" fillId="40" borderId="71" xfId="0" applyFont="1" applyFill="1" applyBorder="1" applyAlignment="1">
      <alignment horizontal="center" vertical="center" wrapText="1"/>
    </xf>
    <xf numFmtId="0" fontId="1" fillId="40" borderId="42" xfId="0" applyFont="1" applyFill="1" applyBorder="1" applyAlignment="1">
      <alignment horizontal="center" vertical="center" wrapText="1"/>
    </xf>
    <xf numFmtId="0" fontId="20" fillId="40" borderId="109" xfId="0" applyFont="1" applyFill="1" applyBorder="1" applyAlignment="1">
      <alignment horizontal="center" vertical="center" wrapText="1"/>
    </xf>
    <xf numFmtId="0" fontId="20" fillId="40" borderId="32" xfId="0" applyFont="1" applyFill="1" applyBorder="1" applyAlignment="1">
      <alignment horizontal="center" vertical="center" wrapText="1"/>
    </xf>
    <xf numFmtId="0" fontId="20" fillId="40" borderId="275" xfId="0" applyFont="1" applyFill="1" applyBorder="1" applyAlignment="1">
      <alignment horizontal="center" vertical="center" wrapText="1"/>
    </xf>
    <xf numFmtId="0" fontId="1" fillId="38" borderId="60" xfId="0" applyFont="1" applyFill="1" applyBorder="1" applyAlignment="1">
      <alignment horizontal="center" vertical="center" wrapText="1"/>
    </xf>
    <xf numFmtId="0" fontId="20" fillId="38" borderId="49" xfId="0" applyFont="1" applyFill="1" applyBorder="1" applyAlignment="1">
      <alignment horizontal="center" vertical="center" wrapText="1"/>
    </xf>
    <xf numFmtId="0" fontId="32" fillId="38" borderId="32" xfId="0" applyFont="1" applyFill="1" applyBorder="1" applyAlignment="1">
      <alignment horizontal="center" vertical="center" wrapText="1"/>
    </xf>
    <xf numFmtId="0" fontId="32" fillId="11" borderId="110" xfId="0" applyFont="1" applyFill="1" applyBorder="1" applyAlignment="1">
      <alignment horizontal="center" vertical="center" wrapText="1"/>
    </xf>
    <xf numFmtId="0" fontId="1" fillId="38" borderId="71" xfId="0" applyFont="1" applyFill="1" applyBorder="1" applyAlignment="1">
      <alignment horizontal="center" vertical="center" wrapText="1"/>
    </xf>
    <xf numFmtId="0" fontId="1" fillId="9" borderId="280" xfId="0" applyFont="1" applyFill="1" applyBorder="1" applyAlignment="1">
      <alignment horizontal="center" vertical="center" wrapText="1"/>
    </xf>
    <xf numFmtId="0" fontId="1" fillId="9" borderId="35" xfId="0" applyFont="1" applyFill="1" applyBorder="1" applyAlignment="1">
      <alignment horizontal="center" vertical="center" wrapText="1"/>
    </xf>
    <xf numFmtId="0" fontId="20" fillId="9" borderId="0" xfId="0" applyFont="1" applyFill="1" applyAlignment="1">
      <alignment horizontal="center" vertical="center" wrapText="1"/>
    </xf>
    <xf numFmtId="0" fontId="20" fillId="9" borderId="82" xfId="4" applyFont="1" applyFill="1" applyBorder="1" applyAlignment="1">
      <alignment horizontal="center"/>
    </xf>
    <xf numFmtId="0" fontId="1" fillId="9" borderId="299" xfId="0" applyFont="1" applyFill="1" applyBorder="1" applyAlignment="1">
      <alignment horizontal="center" vertical="center" wrapText="1"/>
    </xf>
    <xf numFmtId="0" fontId="20" fillId="38" borderId="39" xfId="0" applyFont="1" applyFill="1" applyBorder="1" applyAlignment="1">
      <alignment horizontal="center" vertical="center" wrapText="1"/>
    </xf>
    <xf numFmtId="0" fontId="3" fillId="38" borderId="32" xfId="0" applyFont="1" applyFill="1" applyBorder="1" applyAlignment="1">
      <alignment horizontal="right" vertical="center"/>
    </xf>
    <xf numFmtId="0" fontId="20" fillId="38" borderId="6" xfId="0" applyFont="1" applyFill="1" applyBorder="1" applyAlignment="1">
      <alignment horizontal="center" vertical="center" wrapText="1"/>
    </xf>
    <xf numFmtId="0" fontId="20" fillId="38" borderId="111" xfId="0" applyFont="1" applyFill="1" applyBorder="1" applyAlignment="1">
      <alignment horizontal="center" vertical="center" wrapText="1"/>
    </xf>
    <xf numFmtId="0" fontId="1" fillId="38" borderId="109" xfId="0" applyFont="1" applyFill="1" applyBorder="1" applyAlignment="1">
      <alignment horizontal="center" vertical="center" wrapText="1"/>
    </xf>
    <xf numFmtId="0" fontId="12" fillId="11" borderId="257" xfId="0" applyFont="1" applyFill="1" applyBorder="1"/>
    <xf numFmtId="0" fontId="12" fillId="0" borderId="207" xfId="0" applyFont="1" applyBorder="1" applyAlignment="1">
      <alignment horizontal="center" vertical="center"/>
    </xf>
    <xf numFmtId="0" fontId="12" fillId="0" borderId="300" xfId="0" applyFont="1" applyBorder="1" applyAlignment="1">
      <alignment horizontal="center" vertical="center"/>
    </xf>
    <xf numFmtId="0" fontId="12" fillId="14" borderId="207" xfId="0" applyFont="1" applyFill="1" applyBorder="1" applyAlignment="1">
      <alignment horizontal="center" vertical="center"/>
    </xf>
    <xf numFmtId="0" fontId="12" fillId="14" borderId="300" xfId="0" applyFont="1" applyFill="1" applyBorder="1" applyAlignment="1">
      <alignment horizontal="center" vertical="center"/>
    </xf>
    <xf numFmtId="0" fontId="12" fillId="0" borderId="301" xfId="0" applyFont="1" applyBorder="1" applyAlignment="1">
      <alignment horizontal="center" vertical="center"/>
    </xf>
    <xf numFmtId="0" fontId="12" fillId="0" borderId="302" xfId="0" applyFont="1" applyBorder="1" applyAlignment="1">
      <alignment horizontal="center" vertical="center"/>
    </xf>
    <xf numFmtId="0" fontId="12" fillId="0" borderId="235" xfId="0" applyFont="1" applyBorder="1" applyAlignment="1">
      <alignment horizontal="center" vertical="center"/>
    </xf>
    <xf numFmtId="0" fontId="12" fillId="0" borderId="303" xfId="0" applyFont="1" applyBorder="1" applyAlignment="1">
      <alignment horizontal="center" vertical="center"/>
    </xf>
    <xf numFmtId="0" fontId="12" fillId="31" borderId="207" xfId="0" applyFont="1" applyFill="1" applyBorder="1" applyAlignment="1">
      <alignment horizontal="center" vertical="center"/>
    </xf>
    <xf numFmtId="0" fontId="12" fillId="0" borderId="304" xfId="0" applyFont="1" applyBorder="1" applyAlignment="1">
      <alignment horizontal="center" vertical="center"/>
    </xf>
    <xf numFmtId="0" fontId="12" fillId="3" borderId="261" xfId="0" applyFont="1" applyFill="1" applyBorder="1" applyAlignment="1">
      <alignment horizontal="center" vertical="center"/>
    </xf>
    <xf numFmtId="0" fontId="13" fillId="3" borderId="261" xfId="0" applyFont="1" applyFill="1" applyBorder="1" applyAlignment="1">
      <alignment horizontal="center" vertical="center"/>
    </xf>
    <xf numFmtId="0" fontId="13" fillId="3" borderId="305" xfId="0" applyFont="1" applyFill="1" applyBorder="1" applyAlignment="1">
      <alignment horizontal="center" vertical="center"/>
    </xf>
    <xf numFmtId="0" fontId="12" fillId="0" borderId="306" xfId="0" applyFont="1" applyBorder="1" applyAlignment="1">
      <alignment horizontal="center" vertical="center"/>
    </xf>
    <xf numFmtId="0" fontId="12" fillId="0" borderId="307" xfId="0" applyFont="1" applyBorder="1" applyAlignment="1">
      <alignment horizontal="center" vertical="center"/>
    </xf>
    <xf numFmtId="0" fontId="12" fillId="3" borderId="308" xfId="0" applyFont="1" applyFill="1" applyBorder="1" applyAlignment="1">
      <alignment horizontal="center" vertical="center"/>
    </xf>
    <xf numFmtId="0" fontId="13" fillId="3" borderId="308" xfId="0" applyFont="1" applyFill="1" applyBorder="1" applyAlignment="1">
      <alignment horizontal="center" vertical="center"/>
    </xf>
    <xf numFmtId="0" fontId="13" fillId="3" borderId="309" xfId="0" applyFont="1" applyFill="1" applyBorder="1" applyAlignment="1">
      <alignment horizontal="center" vertical="center"/>
    </xf>
    <xf numFmtId="0" fontId="13" fillId="0" borderId="310" xfId="0" applyFont="1" applyBorder="1" applyAlignment="1">
      <alignment horizontal="center" vertical="center"/>
    </xf>
    <xf numFmtId="0" fontId="14" fillId="4" borderId="283" xfId="0" applyFont="1" applyFill="1" applyBorder="1" applyAlignment="1">
      <alignment horizontal="center" vertical="center"/>
    </xf>
    <xf numFmtId="0" fontId="13" fillId="0" borderId="311" xfId="0" applyFont="1" applyBorder="1" applyAlignment="1">
      <alignment horizontal="center" vertical="center"/>
    </xf>
    <xf numFmtId="0" fontId="14" fillId="4" borderId="147" xfId="0" applyFont="1" applyFill="1" applyBorder="1" applyAlignment="1">
      <alignment horizontal="center" vertical="center"/>
    </xf>
    <xf numFmtId="0" fontId="26" fillId="0" borderId="40" xfId="2" quotePrefix="1" applyFont="1" applyFill="1" applyBorder="1" applyAlignment="1">
      <alignment horizontal="right" vertical="center" wrapText="1"/>
    </xf>
    <xf numFmtId="1" fontId="0" fillId="0" borderId="0" xfId="0" applyNumberFormat="1"/>
    <xf numFmtId="1" fontId="0" fillId="0" borderId="0" xfId="5" applyNumberFormat="1" applyFont="1" applyAlignment="1">
      <alignment horizontal="center" vertical="center"/>
    </xf>
    <xf numFmtId="0" fontId="13" fillId="3" borderId="312" xfId="0" applyFont="1" applyFill="1" applyBorder="1" applyAlignment="1">
      <alignment vertical="center"/>
    </xf>
    <xf numFmtId="0" fontId="13" fillId="3" borderId="134" xfId="0" applyFont="1" applyFill="1" applyBorder="1" applyAlignment="1">
      <alignment horizontal="center" vertical="center"/>
    </xf>
    <xf numFmtId="0" fontId="13" fillId="3" borderId="134" xfId="0" applyFont="1" applyFill="1" applyBorder="1" applyAlignment="1">
      <alignment vertical="center"/>
    </xf>
    <xf numFmtId="0" fontId="12" fillId="0" borderId="11" xfId="0" applyFont="1" applyBorder="1" applyAlignment="1">
      <alignment horizontal="center" vertical="center"/>
    </xf>
    <xf numFmtId="0" fontId="11" fillId="3" borderId="51" xfId="0" applyFont="1" applyFill="1" applyBorder="1" applyAlignment="1">
      <alignment vertical="center"/>
    </xf>
    <xf numFmtId="0" fontId="11" fillId="3" borderId="10" xfId="0" applyFont="1" applyFill="1" applyBorder="1" applyAlignment="1">
      <alignment vertical="center"/>
    </xf>
    <xf numFmtId="0" fontId="11" fillId="3" borderId="85" xfId="0" applyFont="1" applyFill="1" applyBorder="1" applyAlignment="1">
      <alignment vertical="center"/>
    </xf>
    <xf numFmtId="0" fontId="11" fillId="3" borderId="72" xfId="0" applyFont="1" applyFill="1" applyBorder="1" applyAlignment="1">
      <alignment vertical="center"/>
    </xf>
    <xf numFmtId="0" fontId="2" fillId="4" borderId="33" xfId="0" applyFont="1" applyFill="1" applyBorder="1" applyAlignment="1">
      <alignment horizontal="center" vertical="center"/>
    </xf>
    <xf numFmtId="0" fontId="45" fillId="0" borderId="6" xfId="0" applyFont="1" applyBorder="1" applyAlignment="1">
      <alignment horizontal="center" vertical="center"/>
    </xf>
    <xf numFmtId="0" fontId="12" fillId="0" borderId="1" xfId="0" applyFont="1" applyBorder="1" applyAlignment="1">
      <alignment horizontal="center" vertical="center" wrapText="1"/>
    </xf>
    <xf numFmtId="0" fontId="45" fillId="0" borderId="2" xfId="0" applyFont="1" applyBorder="1" applyAlignment="1">
      <alignment horizontal="center" vertical="center"/>
    </xf>
    <xf numFmtId="0" fontId="12" fillId="0" borderId="47" xfId="0" applyFont="1" applyBorder="1" applyAlignment="1">
      <alignment vertical="center"/>
    </xf>
    <xf numFmtId="0" fontId="12" fillId="0" borderId="48" xfId="0" applyFont="1" applyBorder="1" applyAlignment="1">
      <alignment vertical="center"/>
    </xf>
    <xf numFmtId="0" fontId="12" fillId="0" borderId="84" xfId="0" applyFont="1" applyBorder="1" applyAlignment="1">
      <alignment vertical="center"/>
    </xf>
    <xf numFmtId="0" fontId="13" fillId="0" borderId="46" xfId="0" applyFont="1" applyBorder="1" applyAlignment="1">
      <alignment vertical="center"/>
    </xf>
    <xf numFmtId="0" fontId="13" fillId="0" borderId="47" xfId="0" applyFont="1" applyBorder="1" applyAlignment="1">
      <alignment vertical="center"/>
    </xf>
    <xf numFmtId="0" fontId="13" fillId="0" borderId="77" xfId="0" applyFont="1" applyBorder="1" applyAlignment="1">
      <alignment vertical="center"/>
    </xf>
    <xf numFmtId="0" fontId="13" fillId="0" borderId="33" xfId="0" applyFont="1" applyBorder="1" applyAlignment="1">
      <alignment vertical="center"/>
    </xf>
    <xf numFmtId="0" fontId="13" fillId="0" borderId="93" xfId="0" applyFont="1" applyBorder="1" applyAlignment="1">
      <alignment vertical="center"/>
    </xf>
    <xf numFmtId="164" fontId="13" fillId="0" borderId="47" xfId="0" applyNumberFormat="1" applyFont="1" applyBorder="1" applyAlignment="1">
      <alignment vertical="center"/>
    </xf>
    <xf numFmtId="0" fontId="13" fillId="0" borderId="92" xfId="0" applyFont="1" applyBorder="1" applyAlignment="1">
      <alignment vertical="center"/>
    </xf>
    <xf numFmtId="164" fontId="13" fillId="0" borderId="33" xfId="0" applyNumberFormat="1" applyFont="1" applyBorder="1" applyAlignment="1">
      <alignment vertical="center"/>
    </xf>
    <xf numFmtId="0" fontId="13" fillId="0" borderId="18" xfId="0" applyFont="1" applyBorder="1" applyAlignment="1">
      <alignment vertical="center"/>
    </xf>
    <xf numFmtId="0" fontId="13" fillId="0" borderId="7" xfId="0" applyFont="1" applyBorder="1" applyAlignment="1">
      <alignment vertical="center"/>
    </xf>
    <xf numFmtId="164" fontId="13" fillId="0" borderId="7" xfId="0" applyNumberFormat="1" applyFont="1" applyBorder="1" applyAlignment="1">
      <alignment vertical="center"/>
    </xf>
    <xf numFmtId="0" fontId="13" fillId="0" borderId="12" xfId="0" applyFont="1" applyBorder="1" applyAlignment="1">
      <alignment vertical="center"/>
    </xf>
    <xf numFmtId="0" fontId="42" fillId="0" borderId="0" xfId="0" applyFont="1" applyAlignment="1">
      <alignment horizontal="center" vertical="center" wrapText="1"/>
    </xf>
    <xf numFmtId="0" fontId="42" fillId="0" borderId="0" xfId="0" applyFont="1" applyAlignment="1">
      <alignment vertical="center" wrapText="1"/>
    </xf>
    <xf numFmtId="0" fontId="42" fillId="0" borderId="0" xfId="0" applyFont="1" applyAlignment="1">
      <alignment horizontal="center"/>
    </xf>
    <xf numFmtId="0" fontId="42" fillId="0" borderId="0" xfId="0" applyFont="1"/>
    <xf numFmtId="0" fontId="41" fillId="0" borderId="0" xfId="0" applyFont="1"/>
    <xf numFmtId="0" fontId="42" fillId="0" borderId="0" xfId="0" applyFont="1" applyAlignment="1">
      <alignment horizontal="center" vertical="center"/>
    </xf>
    <xf numFmtId="0" fontId="42" fillId="0" borderId="0" xfId="0" applyFont="1" applyAlignment="1">
      <alignment horizontal="right"/>
    </xf>
    <xf numFmtId="0" fontId="8" fillId="0" borderId="11" xfId="0" applyFont="1" applyBorder="1" applyAlignment="1">
      <alignment horizontal="center" vertical="center"/>
    </xf>
    <xf numFmtId="0" fontId="8" fillId="0" borderId="21" xfId="0" applyFont="1" applyBorder="1" applyAlignment="1">
      <alignment horizontal="center" vertical="center"/>
    </xf>
    <xf numFmtId="0" fontId="24" fillId="0" borderId="19"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46" xfId="0" applyFont="1" applyBorder="1" applyAlignment="1">
      <alignment horizontal="center" vertical="center"/>
    </xf>
    <xf numFmtId="0" fontId="24" fillId="0" borderId="77" xfId="0" applyFont="1" applyBorder="1" applyAlignment="1">
      <alignment horizontal="center" vertical="center"/>
    </xf>
    <xf numFmtId="0" fontId="24" fillId="0" borderId="89" xfId="0" applyFont="1" applyBorder="1" applyAlignment="1">
      <alignment horizontal="center" vertical="center"/>
    </xf>
    <xf numFmtId="0" fontId="24" fillId="0" borderId="67" xfId="0" applyFont="1" applyBorder="1" applyAlignment="1">
      <alignment horizontal="center" vertical="center"/>
    </xf>
    <xf numFmtId="0" fontId="24" fillId="0" borderId="4"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87" xfId="0" applyFont="1" applyBorder="1" applyAlignment="1">
      <alignment horizontal="center" vertical="center"/>
    </xf>
    <xf numFmtId="0" fontId="24" fillId="0" borderId="33" xfId="0" applyFont="1" applyBorder="1" applyAlignment="1">
      <alignment horizontal="center" vertical="center"/>
    </xf>
    <xf numFmtId="0" fontId="24" fillId="0" borderId="8" xfId="0" applyFont="1" applyBorder="1" applyAlignment="1">
      <alignment horizontal="center" vertical="center"/>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47" xfId="0" applyFont="1" applyBorder="1" applyAlignment="1">
      <alignment horizontal="center" vertical="center"/>
    </xf>
    <xf numFmtId="0" fontId="24" fillId="0" borderId="25" xfId="0" applyFont="1" applyBorder="1" applyAlignment="1">
      <alignment horizontal="center" vertical="center"/>
    </xf>
    <xf numFmtId="0" fontId="24" fillId="0" borderId="5" xfId="0" applyFont="1" applyBorder="1" applyAlignment="1">
      <alignment horizontal="center" vertical="center"/>
    </xf>
    <xf numFmtId="164" fontId="24" fillId="0" borderId="8" xfId="0" applyNumberFormat="1" applyFont="1" applyBorder="1" applyAlignment="1">
      <alignment horizontal="center" vertical="center"/>
    </xf>
    <xf numFmtId="164" fontId="24" fillId="0" borderId="7" xfId="0" applyNumberFormat="1" applyFont="1" applyBorder="1" applyAlignment="1">
      <alignment horizontal="center" vertical="center"/>
    </xf>
    <xf numFmtId="0" fontId="8" fillId="0" borderId="7" xfId="0" applyFont="1" applyBorder="1" applyAlignment="1">
      <alignment horizontal="center" vertical="center"/>
    </xf>
    <xf numFmtId="0" fontId="24" fillId="3" borderId="0" xfId="0" applyFont="1" applyFill="1" applyAlignment="1">
      <alignment horizontal="center" vertical="center"/>
    </xf>
    <xf numFmtId="0" fontId="24" fillId="3" borderId="72" xfId="0" applyFont="1" applyFill="1" applyBorder="1" applyAlignment="1">
      <alignment horizontal="center" vertical="center"/>
    </xf>
    <xf numFmtId="0" fontId="24" fillId="3" borderId="20" xfId="0" applyFont="1" applyFill="1" applyBorder="1" applyAlignment="1">
      <alignment horizontal="center" vertical="center"/>
    </xf>
    <xf numFmtId="0" fontId="24" fillId="0" borderId="14" xfId="0" applyFont="1" applyBorder="1" applyAlignment="1">
      <alignment horizontal="center" vertical="center"/>
    </xf>
    <xf numFmtId="0" fontId="24" fillId="0" borderId="13" xfId="0" applyFont="1" applyBorder="1" applyAlignment="1">
      <alignment horizontal="center" vertical="center"/>
    </xf>
    <xf numFmtId="0" fontId="24" fillId="0" borderId="70" xfId="0" applyFont="1" applyBorder="1" applyAlignment="1">
      <alignment horizontal="center" vertical="center"/>
    </xf>
    <xf numFmtId="0" fontId="24" fillId="0" borderId="86" xfId="0" applyFont="1" applyBorder="1" applyAlignment="1">
      <alignment horizontal="center" vertical="center"/>
    </xf>
    <xf numFmtId="0" fontId="24" fillId="0" borderId="16" xfId="0" applyFont="1" applyBorder="1" applyAlignment="1">
      <alignment horizontal="center" vertical="center"/>
    </xf>
    <xf numFmtId="0" fontId="24" fillId="3" borderId="80" xfId="0" applyFont="1" applyFill="1" applyBorder="1" applyAlignment="1">
      <alignment horizontal="center" vertical="center"/>
    </xf>
    <xf numFmtId="0" fontId="8" fillId="0" borderId="18" xfId="0" applyFont="1" applyBorder="1" applyAlignment="1">
      <alignment horizontal="center" vertical="center"/>
    </xf>
    <xf numFmtId="0" fontId="24" fillId="3" borderId="85" xfId="0" applyFont="1" applyFill="1" applyBorder="1" applyAlignment="1">
      <alignment horizontal="center" vertical="center"/>
    </xf>
    <xf numFmtId="0" fontId="24" fillId="3" borderId="76" xfId="0" applyFont="1" applyFill="1" applyBorder="1" applyAlignment="1">
      <alignment horizontal="center" vertical="center"/>
    </xf>
    <xf numFmtId="0" fontId="24" fillId="3" borderId="75" xfId="0" applyFont="1" applyFill="1" applyBorder="1" applyAlignment="1">
      <alignment horizontal="center" vertical="center"/>
    </xf>
    <xf numFmtId="0" fontId="24" fillId="0" borderId="1" xfId="0" applyFont="1" applyBorder="1" applyAlignment="1">
      <alignment horizontal="center" vertical="center"/>
    </xf>
    <xf numFmtId="0" fontId="24" fillId="3" borderId="81" xfId="0" applyFont="1" applyFill="1" applyBorder="1" applyAlignment="1">
      <alignment horizontal="center" vertical="center"/>
    </xf>
    <xf numFmtId="0" fontId="24" fillId="0" borderId="5" xfId="0" applyFont="1" applyBorder="1" applyAlignment="1">
      <alignment horizontal="center" vertical="center" wrapText="1"/>
    </xf>
    <xf numFmtId="164" fontId="24" fillId="0" borderId="5" xfId="0" applyNumberFormat="1" applyFont="1" applyBorder="1" applyAlignment="1">
      <alignment horizontal="center" vertical="center"/>
    </xf>
    <xf numFmtId="164" fontId="8" fillId="0" borderId="7" xfId="0" applyNumberFormat="1" applyFont="1" applyBorder="1" applyAlignment="1">
      <alignment horizontal="center" vertical="center"/>
    </xf>
    <xf numFmtId="164" fontId="24" fillId="3" borderId="0" xfId="0" applyNumberFormat="1" applyFont="1" applyFill="1" applyAlignment="1">
      <alignment horizontal="center" vertical="center"/>
    </xf>
    <xf numFmtId="164" fontId="24" fillId="3" borderId="72" xfId="0" applyNumberFormat="1" applyFont="1" applyFill="1" applyBorder="1" applyAlignment="1">
      <alignment horizontal="center" vertical="center"/>
    </xf>
    <xf numFmtId="164" fontId="24" fillId="3" borderId="20" xfId="0" applyNumberFormat="1" applyFont="1" applyFill="1" applyBorder="1" applyAlignment="1">
      <alignment horizontal="center" vertical="center"/>
    </xf>
    <xf numFmtId="0" fontId="24" fillId="0" borderId="248" xfId="0" applyFont="1" applyBorder="1" applyAlignment="1">
      <alignment horizontal="center" vertical="center"/>
    </xf>
    <xf numFmtId="0" fontId="8" fillId="0" borderId="6" xfId="0" applyFont="1" applyBorder="1" applyAlignment="1">
      <alignment horizontal="center" vertical="center"/>
    </xf>
    <xf numFmtId="1" fontId="8" fillId="0" borderId="144" xfId="0" applyNumberFormat="1" applyFont="1" applyBorder="1" applyAlignment="1">
      <alignment horizontal="center" vertical="center"/>
    </xf>
    <xf numFmtId="1" fontId="0" fillId="0" borderId="274" xfId="0" applyNumberFormat="1" applyBorder="1" applyAlignment="1">
      <alignment horizontal="center" vertical="center"/>
    </xf>
    <xf numFmtId="0" fontId="24" fillId="0" borderId="15" xfId="0" applyFont="1" applyBorder="1" applyAlignment="1">
      <alignment horizontal="center" vertical="center"/>
    </xf>
    <xf numFmtId="164" fontId="24" fillId="0" borderId="33" xfId="0" applyNumberFormat="1" applyFont="1" applyBorder="1" applyAlignment="1">
      <alignment horizontal="center" vertical="center"/>
    </xf>
    <xf numFmtId="164" fontId="24" fillId="0" borderId="14" xfId="0" applyNumberFormat="1" applyFont="1" applyBorder="1" applyAlignment="1">
      <alignment horizontal="center" vertical="center"/>
    </xf>
    <xf numFmtId="0" fontId="0" fillId="3" borderId="0" xfId="0" applyFill="1" applyAlignment="1">
      <alignment horizontal="center" vertical="center"/>
    </xf>
    <xf numFmtId="0" fontId="13" fillId="3" borderId="19" xfId="0" applyFont="1" applyFill="1" applyBorder="1" applyAlignment="1">
      <alignment horizontal="center" vertical="center"/>
    </xf>
    <xf numFmtId="0" fontId="13" fillId="3" borderId="18" xfId="0" applyFont="1" applyFill="1" applyBorder="1" applyAlignment="1">
      <alignment horizontal="center" vertical="center"/>
    </xf>
    <xf numFmtId="164" fontId="13" fillId="3" borderId="8" xfId="0" applyNumberFormat="1" applyFont="1" applyFill="1" applyBorder="1" applyAlignment="1">
      <alignment horizontal="center" vertical="center"/>
    </xf>
    <xf numFmtId="164" fontId="13" fillId="3" borderId="7" xfId="0" applyNumberFormat="1" applyFont="1" applyFill="1" applyBorder="1" applyAlignment="1">
      <alignment horizontal="center" vertical="center"/>
    </xf>
    <xf numFmtId="1" fontId="8" fillId="0" borderId="21" xfId="0" applyNumberFormat="1" applyFont="1" applyBorder="1" applyAlignment="1">
      <alignment horizontal="center" vertical="center"/>
    </xf>
    <xf numFmtId="0" fontId="3" fillId="11" borderId="0" xfId="0" applyFont="1" applyFill="1"/>
    <xf numFmtId="0" fontId="12" fillId="20" borderId="86" xfId="0" applyFont="1" applyFill="1" applyBorder="1" applyAlignment="1">
      <alignment horizontal="center" vertical="center"/>
    </xf>
    <xf numFmtId="2" fontId="8" fillId="0" borderId="53" xfId="0" applyNumberFormat="1" applyFont="1" applyBorder="1" applyAlignment="1">
      <alignment horizontal="center" vertical="center"/>
    </xf>
    <xf numFmtId="2" fontId="8" fillId="3" borderId="53" xfId="0" applyNumberFormat="1" applyFont="1" applyFill="1" applyBorder="1" applyAlignment="1">
      <alignment horizontal="center" vertical="center"/>
    </xf>
    <xf numFmtId="2" fontId="0" fillId="3" borderId="122" xfId="0" applyNumberFormat="1" applyFill="1" applyBorder="1"/>
    <xf numFmtId="2" fontId="8" fillId="4" borderId="53" xfId="0" applyNumberFormat="1" applyFont="1" applyFill="1" applyBorder="1" applyAlignment="1">
      <alignment horizontal="center" vertical="center"/>
    </xf>
    <xf numFmtId="0" fontId="20" fillId="0" borderId="0" xfId="0" applyFont="1" applyAlignment="1">
      <alignment horizontal="center" vertical="center" wrapText="1"/>
    </xf>
    <xf numFmtId="0" fontId="1" fillId="12" borderId="0" xfId="0" applyFont="1" applyFill="1" applyAlignment="1">
      <alignment horizontal="center" vertical="center" wrapText="1"/>
    </xf>
    <xf numFmtId="1" fontId="8" fillId="0" borderId="7" xfId="0" applyNumberFormat="1" applyFont="1" applyBorder="1" applyAlignment="1">
      <alignment horizontal="center" vertical="center"/>
    </xf>
    <xf numFmtId="1" fontId="13" fillId="0" borderId="13" xfId="0" applyNumberFormat="1" applyFont="1" applyBorder="1" applyAlignment="1">
      <alignment horizontal="center" vertical="center"/>
    </xf>
    <xf numFmtId="1" fontId="13" fillId="0" borderId="70" xfId="0" applyNumberFormat="1" applyFont="1" applyBorder="1" applyAlignment="1">
      <alignment horizontal="center" vertical="center"/>
    </xf>
    <xf numFmtId="1" fontId="13" fillId="0" borderId="86" xfId="0" applyNumberFormat="1" applyFont="1" applyBorder="1" applyAlignment="1">
      <alignment horizontal="center" vertical="center"/>
    </xf>
    <xf numFmtId="1" fontId="13" fillId="0" borderId="14" xfId="0" applyNumberFormat="1" applyFont="1" applyBorder="1" applyAlignment="1">
      <alignment horizontal="center" vertical="center"/>
    </xf>
    <xf numFmtId="1" fontId="13" fillId="3" borderId="72" xfId="0" applyNumberFormat="1" applyFont="1" applyFill="1" applyBorder="1" applyAlignment="1">
      <alignment horizontal="center" vertical="center"/>
    </xf>
    <xf numFmtId="1" fontId="13" fillId="3" borderId="0" xfId="0" applyNumberFormat="1" applyFont="1" applyFill="1" applyAlignment="1">
      <alignment horizontal="center" vertical="center"/>
    </xf>
    <xf numFmtId="1" fontId="13" fillId="0" borderId="6" xfId="0" applyNumberFormat="1" applyFont="1" applyBorder="1" applyAlignment="1">
      <alignment horizontal="center" vertical="center"/>
    </xf>
    <xf numFmtId="1" fontId="13" fillId="0" borderId="8" xfId="0" applyNumberFormat="1" applyFont="1" applyBorder="1" applyAlignment="1">
      <alignment horizontal="center" vertical="center"/>
    </xf>
    <xf numFmtId="1" fontId="13" fillId="3" borderId="10" xfId="0" applyNumberFormat="1" applyFont="1" applyFill="1" applyBorder="1" applyAlignment="1">
      <alignment horizontal="center" vertical="center"/>
    </xf>
    <xf numFmtId="1" fontId="13" fillId="3" borderId="20" xfId="0" applyNumberFormat="1" applyFont="1" applyFill="1" applyBorder="1" applyAlignment="1">
      <alignment horizontal="center" vertical="center"/>
    </xf>
    <xf numFmtId="1" fontId="24" fillId="0" borderId="86" xfId="0" applyNumberFormat="1" applyFont="1" applyBorder="1" applyAlignment="1">
      <alignment horizontal="center" vertical="center"/>
    </xf>
    <xf numFmtId="1" fontId="24" fillId="0" borderId="14" xfId="0" applyNumberFormat="1" applyFont="1" applyBorder="1" applyAlignment="1">
      <alignment horizontal="center" vertical="center"/>
    </xf>
    <xf numFmtId="1" fontId="24" fillId="0" borderId="70" xfId="0" applyNumberFormat="1" applyFont="1" applyBorder="1" applyAlignment="1">
      <alignment horizontal="center" vertical="center"/>
    </xf>
    <xf numFmtId="1" fontId="24" fillId="0" borderId="47" xfId="0" applyNumberFormat="1" applyFont="1" applyBorder="1" applyAlignment="1">
      <alignment horizontal="center" vertical="center"/>
    </xf>
    <xf numFmtId="1" fontId="24" fillId="0" borderId="6" xfId="0" applyNumberFormat="1" applyFont="1" applyBorder="1" applyAlignment="1">
      <alignment horizontal="center" vertical="center"/>
    </xf>
    <xf numFmtId="164" fontId="13" fillId="3" borderId="81" xfId="0" applyNumberFormat="1" applyFont="1" applyFill="1" applyBorder="1" applyAlignment="1">
      <alignment horizontal="center" vertical="center"/>
    </xf>
    <xf numFmtId="164" fontId="13" fillId="0" borderId="15" xfId="0" applyNumberFormat="1" applyFont="1" applyBorder="1" applyAlignment="1">
      <alignment horizontal="center" vertical="center"/>
    </xf>
    <xf numFmtId="1" fontId="13" fillId="0" borderId="47" xfId="0" applyNumberFormat="1" applyFont="1" applyBorder="1" applyAlignment="1">
      <alignment horizontal="center" vertical="center"/>
    </xf>
    <xf numFmtId="164" fontId="12" fillId="0" borderId="8" xfId="0" applyNumberFormat="1" applyFont="1" applyBorder="1" applyAlignment="1">
      <alignment horizontal="center" vertical="center"/>
    </xf>
    <xf numFmtId="164" fontId="12" fillId="0" borderId="6" xfId="0" applyNumberFormat="1" applyFont="1" applyBorder="1" applyAlignment="1">
      <alignment horizontal="center" vertical="center"/>
    </xf>
    <xf numFmtId="164" fontId="12" fillId="0" borderId="47" xfId="0" applyNumberFormat="1" applyFont="1" applyBorder="1" applyAlignment="1">
      <alignment horizontal="center" vertical="center"/>
    </xf>
    <xf numFmtId="164" fontId="12" fillId="3" borderId="81" xfId="0" applyNumberFormat="1" applyFont="1" applyFill="1" applyBorder="1" applyAlignment="1">
      <alignment vertical="center"/>
    </xf>
    <xf numFmtId="164" fontId="12" fillId="0" borderId="33" xfId="0" applyNumberFormat="1" applyFont="1" applyBorder="1" applyAlignment="1">
      <alignment horizontal="center" vertical="center"/>
    </xf>
    <xf numFmtId="164" fontId="12" fillId="3" borderId="72" xfId="0" applyNumberFormat="1" applyFont="1" applyFill="1" applyBorder="1" applyAlignment="1">
      <alignment vertical="center"/>
    </xf>
    <xf numFmtId="164" fontId="12" fillId="3" borderId="20" xfId="0" applyNumberFormat="1" applyFont="1" applyFill="1" applyBorder="1" applyAlignment="1">
      <alignment vertical="center"/>
    </xf>
    <xf numFmtId="0" fontId="13" fillId="3" borderId="27" xfId="0" applyFont="1" applyFill="1" applyBorder="1" applyAlignment="1">
      <alignment vertical="center"/>
    </xf>
    <xf numFmtId="164" fontId="13" fillId="0" borderId="5" xfId="0" applyNumberFormat="1" applyFont="1" applyBorder="1" applyAlignment="1">
      <alignment horizontal="right" vertical="center"/>
    </xf>
    <xf numFmtId="164" fontId="13" fillId="0" borderId="5" xfId="0" applyNumberFormat="1" applyFont="1" applyBorder="1" applyAlignment="1">
      <alignment horizontal="center" vertical="center" wrapText="1"/>
    </xf>
    <xf numFmtId="0" fontId="12" fillId="14" borderId="207" xfId="0" applyFont="1" applyFill="1" applyBorder="1" applyAlignment="1">
      <alignment vertical="center"/>
    </xf>
    <xf numFmtId="0" fontId="12" fillId="14" borderId="137" xfId="0" applyFont="1" applyFill="1" applyBorder="1" applyAlignment="1">
      <alignment vertical="center"/>
    </xf>
    <xf numFmtId="0" fontId="12" fillId="31" borderId="298" xfId="0" applyFont="1" applyFill="1" applyBorder="1" applyAlignment="1">
      <alignment horizontal="center" vertical="center"/>
    </xf>
    <xf numFmtId="0" fontId="12" fillId="31" borderId="67" xfId="0" applyFont="1" applyFill="1" applyBorder="1" applyAlignment="1">
      <alignment horizontal="center" vertical="center"/>
    </xf>
    <xf numFmtId="0" fontId="12" fillId="14" borderId="296" xfId="0" applyFont="1" applyFill="1" applyBorder="1" applyAlignment="1">
      <alignment horizontal="center" vertical="center"/>
    </xf>
    <xf numFmtId="0" fontId="12" fillId="14" borderId="72" xfId="0" applyFont="1" applyFill="1" applyBorder="1" applyAlignment="1">
      <alignment horizontal="center" vertical="center"/>
    </xf>
    <xf numFmtId="0" fontId="12" fillId="14" borderId="134" xfId="0" applyFont="1" applyFill="1" applyBorder="1" applyAlignment="1">
      <alignment horizontal="center" vertical="center"/>
    </xf>
    <xf numFmtId="0" fontId="13" fillId="0" borderId="5" xfId="0" applyFont="1" applyBorder="1" applyAlignment="1">
      <alignment horizontal="right" vertical="center" wrapText="1"/>
    </xf>
    <xf numFmtId="0" fontId="13" fillId="0" borderId="1" xfId="0" applyFont="1" applyBorder="1" applyAlignment="1">
      <alignment horizontal="center" vertical="center"/>
    </xf>
    <xf numFmtId="0" fontId="13" fillId="0" borderId="5" xfId="0" applyFont="1" applyBorder="1" applyAlignment="1">
      <alignment horizontal="center" vertical="center" wrapText="1"/>
    </xf>
    <xf numFmtId="0" fontId="13" fillId="0" borderId="248" xfId="0" applyFont="1" applyBorder="1" applyAlignment="1">
      <alignment horizontal="center" vertical="center"/>
    </xf>
    <xf numFmtId="0" fontId="12" fillId="3" borderId="295" xfId="0" applyFont="1" applyFill="1" applyBorder="1" applyAlignment="1">
      <alignment horizontal="center" vertical="center"/>
    </xf>
    <xf numFmtId="0" fontId="12" fillId="3" borderId="296" xfId="0" applyFont="1" applyFill="1" applyBorder="1" applyAlignment="1">
      <alignment horizontal="center" vertical="center"/>
    </xf>
    <xf numFmtId="0" fontId="12" fillId="3" borderId="297" xfId="0" applyFont="1" applyFill="1" applyBorder="1" applyAlignment="1">
      <alignment horizontal="center" vertical="center"/>
    </xf>
    <xf numFmtId="0" fontId="13" fillId="20" borderId="0" xfId="0" applyFont="1" applyFill="1" applyAlignment="1">
      <alignment horizontal="center" vertical="center"/>
    </xf>
    <xf numFmtId="0" fontId="0" fillId="0" borderId="15" xfId="0" applyBorder="1"/>
    <xf numFmtId="164" fontId="24" fillId="3" borderId="81" xfId="0" applyNumberFormat="1" applyFont="1" applyFill="1" applyBorder="1" applyAlignment="1">
      <alignment horizontal="center" vertical="center"/>
    </xf>
    <xf numFmtId="0" fontId="3" fillId="27" borderId="3" xfId="0" applyFont="1" applyFill="1" applyBorder="1" applyAlignment="1">
      <alignment horizontal="center" vertical="center"/>
    </xf>
    <xf numFmtId="0" fontId="12" fillId="27" borderId="6" xfId="0" applyFont="1" applyFill="1" applyBorder="1" applyAlignment="1">
      <alignment horizontal="center" vertical="center"/>
    </xf>
    <xf numFmtId="0" fontId="12" fillId="27" borderId="13" xfId="0" applyFont="1" applyFill="1" applyBorder="1" applyAlignment="1">
      <alignment horizontal="center" vertical="center"/>
    </xf>
    <xf numFmtId="0" fontId="12" fillId="11" borderId="5" xfId="0" applyFont="1" applyFill="1" applyBorder="1" applyAlignment="1">
      <alignment horizontal="center" vertical="center" wrapText="1"/>
    </xf>
    <xf numFmtId="0" fontId="1" fillId="10" borderId="60" xfId="0" applyFont="1" applyFill="1" applyBorder="1" applyAlignment="1">
      <alignment horizontal="center" vertical="center" wrapText="1"/>
    </xf>
    <xf numFmtId="0" fontId="12" fillId="3" borderId="9" xfId="0" applyFont="1" applyFill="1" applyBorder="1" applyAlignment="1">
      <alignment horizontal="center" vertical="center"/>
    </xf>
    <xf numFmtId="0" fontId="12" fillId="0" borderId="10" xfId="0" applyFont="1" applyBorder="1" applyAlignment="1">
      <alignment horizontal="center" vertical="center"/>
    </xf>
    <xf numFmtId="0" fontId="12" fillId="0" borderId="72" xfId="0" applyFont="1" applyBorder="1" applyAlignment="1">
      <alignment horizontal="center" vertical="center"/>
    </xf>
    <xf numFmtId="0" fontId="12" fillId="0" borderId="81" xfId="0" applyFont="1" applyBorder="1" applyAlignment="1">
      <alignment horizontal="center" vertical="center"/>
    </xf>
    <xf numFmtId="0" fontId="12" fillId="23" borderId="72" xfId="0" applyFont="1" applyFill="1" applyBorder="1" applyAlignment="1">
      <alignment horizontal="center" vertical="center"/>
    </xf>
    <xf numFmtId="0" fontId="12" fillId="0" borderId="10" xfId="0" applyFont="1" applyBorder="1" applyAlignment="1">
      <alignment vertical="center"/>
    </xf>
    <xf numFmtId="0" fontId="12" fillId="0" borderId="188" xfId="0" applyFont="1" applyBorder="1" applyAlignment="1">
      <alignment horizontal="center" vertical="center"/>
    </xf>
    <xf numFmtId="0" fontId="12" fillId="0" borderId="315" xfId="0" applyFont="1" applyBorder="1" applyAlignment="1">
      <alignment horizontal="center" vertical="center"/>
    </xf>
    <xf numFmtId="0" fontId="12" fillId="0" borderId="188" xfId="0" applyFont="1" applyBorder="1" applyAlignment="1">
      <alignment vertical="center"/>
    </xf>
    <xf numFmtId="0" fontId="12" fillId="23" borderId="27" xfId="0" applyFont="1" applyFill="1" applyBorder="1" applyAlignment="1">
      <alignment horizontal="center" vertical="center"/>
    </xf>
    <xf numFmtId="0" fontId="12" fillId="0" borderId="9" xfId="0" applyFont="1" applyBorder="1" applyAlignment="1">
      <alignment vertical="center"/>
    </xf>
    <xf numFmtId="0" fontId="12" fillId="11" borderId="10" xfId="0" applyFont="1" applyFill="1" applyBorder="1" applyAlignment="1">
      <alignment horizontal="center" vertical="center"/>
    </xf>
    <xf numFmtId="0" fontId="12" fillId="23" borderId="10" xfId="0" applyFont="1" applyFill="1" applyBorder="1" applyAlignment="1">
      <alignment horizontal="center" vertical="center"/>
    </xf>
    <xf numFmtId="0" fontId="33" fillId="0" borderId="9" xfId="0" applyFont="1" applyBorder="1" applyAlignment="1">
      <alignment vertical="center"/>
    </xf>
    <xf numFmtId="0" fontId="12" fillId="27" borderId="14" xfId="0" applyFont="1" applyFill="1" applyBorder="1" applyAlignment="1">
      <alignment horizontal="center" vertical="center"/>
    </xf>
    <xf numFmtId="0" fontId="13" fillId="0" borderId="9" xfId="0" applyFont="1" applyBorder="1" applyAlignment="1">
      <alignment horizontal="center" vertical="center"/>
    </xf>
    <xf numFmtId="0" fontId="12" fillId="12" borderId="9" xfId="0" applyFont="1" applyFill="1" applyBorder="1" applyAlignment="1">
      <alignment horizontal="center" vertical="center" wrapText="1"/>
    </xf>
    <xf numFmtId="0" fontId="12" fillId="23" borderId="0" xfId="0" applyFont="1" applyFill="1" applyAlignment="1">
      <alignment horizontal="center" vertical="center"/>
    </xf>
    <xf numFmtId="0" fontId="12" fillId="0" borderId="0" xfId="0" applyFont="1" applyAlignment="1">
      <alignment vertical="center"/>
    </xf>
    <xf numFmtId="0" fontId="12" fillId="16" borderId="0" xfId="0" applyFont="1" applyFill="1" applyAlignment="1">
      <alignment vertical="center"/>
    </xf>
    <xf numFmtId="0" fontId="12" fillId="11" borderId="9" xfId="0" applyFont="1" applyFill="1" applyBorder="1" applyAlignment="1">
      <alignment horizontal="center" vertical="center"/>
    </xf>
    <xf numFmtId="0" fontId="12" fillId="23" borderId="9" xfId="0" applyFont="1" applyFill="1" applyBorder="1" applyAlignment="1">
      <alignment horizontal="center" vertical="center"/>
    </xf>
    <xf numFmtId="0" fontId="14" fillId="4" borderId="0" xfId="0" applyFont="1" applyFill="1" applyAlignment="1">
      <alignment horizontal="center" vertical="center"/>
    </xf>
    <xf numFmtId="0" fontId="3" fillId="11" borderId="0" xfId="0" applyFont="1" applyFill="1" applyAlignment="1">
      <alignment horizontal="center" vertical="center" wrapText="1"/>
    </xf>
    <xf numFmtId="0" fontId="3" fillId="11" borderId="0" xfId="0" applyFont="1" applyFill="1" applyAlignment="1">
      <alignment horizontal="center" vertical="center"/>
    </xf>
    <xf numFmtId="0" fontId="28" fillId="11" borderId="0" xfId="0" applyFont="1" applyFill="1" applyAlignment="1">
      <alignment vertical="center"/>
    </xf>
    <xf numFmtId="1" fontId="3" fillId="11" borderId="0" xfId="0" applyNumberFormat="1" applyFont="1" applyFill="1" applyAlignment="1">
      <alignment horizontal="center" vertical="center"/>
    </xf>
    <xf numFmtId="0" fontId="3" fillId="11" borderId="0" xfId="0" applyFont="1" applyFill="1" applyAlignment="1">
      <alignment horizontal="right"/>
    </xf>
    <xf numFmtId="2" fontId="3" fillId="11" borderId="0" xfId="0" applyNumberFormat="1" applyFont="1" applyFill="1"/>
    <xf numFmtId="2" fontId="3" fillId="11" borderId="0" xfId="0" applyNumberFormat="1" applyFont="1" applyFill="1" applyAlignment="1">
      <alignment vertical="center"/>
    </xf>
    <xf numFmtId="2" fontId="3" fillId="11" borderId="0" xfId="0" applyNumberFormat="1" applyFont="1" applyFill="1" applyAlignment="1">
      <alignment horizontal="center"/>
    </xf>
    <xf numFmtId="0" fontId="36" fillId="11" borderId="0" xfId="0" applyFont="1" applyFill="1" applyAlignment="1">
      <alignment vertical="center"/>
    </xf>
    <xf numFmtId="0" fontId="3" fillId="11" borderId="0" xfId="0" applyFont="1" applyFill="1" applyAlignment="1">
      <alignment vertical="center"/>
    </xf>
    <xf numFmtId="0" fontId="3" fillId="11" borderId="47" xfId="0" applyFont="1" applyFill="1" applyBorder="1" applyAlignment="1">
      <alignment horizontal="center" vertical="center"/>
    </xf>
    <xf numFmtId="0" fontId="3" fillId="11" borderId="281" xfId="1" applyNumberFormat="1" applyFont="1" applyFill="1" applyBorder="1" applyAlignment="1">
      <alignment horizontal="center" vertical="center"/>
    </xf>
    <xf numFmtId="0" fontId="3" fillId="11" borderId="6" xfId="0" applyFont="1" applyFill="1" applyBorder="1" applyAlignment="1">
      <alignment horizontal="center" vertical="center"/>
    </xf>
    <xf numFmtId="0" fontId="3" fillId="11" borderId="5" xfId="0" applyFont="1" applyFill="1" applyBorder="1" applyAlignment="1">
      <alignment horizontal="center" vertical="center"/>
    </xf>
    <xf numFmtId="0" fontId="3" fillId="11" borderId="33" xfId="1" applyNumberFormat="1" applyFont="1" applyFill="1" applyBorder="1" applyAlignment="1">
      <alignment horizontal="center" vertical="center"/>
    </xf>
    <xf numFmtId="0" fontId="3" fillId="11" borderId="47" xfId="0" applyFont="1" applyFill="1" applyBorder="1" applyAlignment="1">
      <alignment horizontal="center" vertical="center" wrapText="1"/>
    </xf>
    <xf numFmtId="1" fontId="3" fillId="11" borderId="281" xfId="1" applyNumberFormat="1" applyFont="1" applyFill="1" applyBorder="1" applyAlignment="1">
      <alignment horizontal="center" vertical="center"/>
    </xf>
    <xf numFmtId="0" fontId="3" fillId="11" borderId="6" xfId="0" applyFont="1" applyFill="1" applyBorder="1" applyAlignment="1">
      <alignment horizontal="center" vertical="center" wrapText="1"/>
    </xf>
    <xf numFmtId="0" fontId="3" fillId="11" borderId="5" xfId="0" applyFont="1" applyFill="1" applyBorder="1" applyAlignment="1">
      <alignment horizontal="center" vertical="center" wrapText="1"/>
    </xf>
    <xf numFmtId="1" fontId="3" fillId="11" borderId="33" xfId="1" applyNumberFormat="1" applyFont="1" applyFill="1" applyBorder="1" applyAlignment="1">
      <alignment horizontal="center" vertical="center"/>
    </xf>
    <xf numFmtId="1" fontId="3" fillId="11" borderId="281" xfId="0" applyNumberFormat="1" applyFont="1" applyFill="1" applyBorder="1" applyAlignment="1">
      <alignment horizontal="center" vertical="center"/>
    </xf>
    <xf numFmtId="1" fontId="3" fillId="11" borderId="47" xfId="0" applyNumberFormat="1" applyFont="1" applyFill="1" applyBorder="1" applyAlignment="1">
      <alignment horizontal="center" vertical="center"/>
    </xf>
    <xf numFmtId="1" fontId="3" fillId="11" borderId="33" xfId="0" applyNumberFormat="1" applyFont="1" applyFill="1" applyBorder="1" applyAlignment="1">
      <alignment horizontal="center" vertical="center"/>
    </xf>
    <xf numFmtId="0" fontId="3" fillId="11" borderId="281" xfId="0" applyFont="1" applyFill="1" applyBorder="1" applyAlignment="1">
      <alignment horizontal="center" vertical="center"/>
    </xf>
    <xf numFmtId="0" fontId="3" fillId="11" borderId="33" xfId="0" applyFont="1" applyFill="1" applyBorder="1" applyAlignment="1">
      <alignment horizontal="center" vertical="center"/>
    </xf>
    <xf numFmtId="0" fontId="3" fillId="11" borderId="86" xfId="0" applyFont="1" applyFill="1" applyBorder="1" applyAlignment="1">
      <alignment horizontal="center" vertical="center" wrapText="1"/>
    </xf>
    <xf numFmtId="1" fontId="3" fillId="11" borderId="282" xfId="0" applyNumberFormat="1" applyFont="1" applyFill="1" applyBorder="1" applyAlignment="1">
      <alignment horizontal="center" vertical="center"/>
    </xf>
    <xf numFmtId="0" fontId="3" fillId="11" borderId="13" xfId="0" applyFont="1" applyFill="1" applyBorder="1" applyAlignment="1">
      <alignment horizontal="center" vertical="center" wrapText="1"/>
    </xf>
    <xf numFmtId="0" fontId="3" fillId="11" borderId="248" xfId="0" applyFont="1" applyFill="1" applyBorder="1" applyAlignment="1">
      <alignment horizontal="center" vertical="center" wrapText="1"/>
    </xf>
    <xf numFmtId="1" fontId="3" fillId="11" borderId="62" xfId="0" applyNumberFormat="1" applyFont="1" applyFill="1" applyBorder="1" applyAlignment="1">
      <alignment horizontal="center" vertical="center"/>
    </xf>
    <xf numFmtId="0" fontId="3" fillId="11" borderId="54" xfId="0" applyFont="1" applyFill="1" applyBorder="1" applyAlignment="1">
      <alignment horizontal="center" vertical="center" wrapText="1"/>
    </xf>
    <xf numFmtId="0" fontId="3" fillId="11" borderId="314" xfId="0" applyFont="1" applyFill="1" applyBorder="1" applyAlignment="1">
      <alignment horizontal="center" vertical="center"/>
    </xf>
    <xf numFmtId="0" fontId="3" fillId="11" borderId="313" xfId="0" applyFont="1" applyFill="1" applyBorder="1" applyAlignment="1">
      <alignment horizontal="center" vertical="center" wrapText="1"/>
    </xf>
    <xf numFmtId="0" fontId="3" fillId="11" borderId="141" xfId="0" applyFont="1" applyFill="1" applyBorder="1" applyAlignment="1">
      <alignment horizontal="center" vertical="center" wrapText="1"/>
    </xf>
    <xf numFmtId="0" fontId="3" fillId="11" borderId="84" xfId="0" applyFont="1" applyFill="1" applyBorder="1" applyAlignment="1">
      <alignment horizontal="center" vertical="center"/>
    </xf>
    <xf numFmtId="1" fontId="3" fillId="11" borderId="6" xfId="0" applyNumberFormat="1" applyFont="1" applyFill="1" applyBorder="1" applyAlignment="1">
      <alignment horizontal="center" vertical="center"/>
    </xf>
    <xf numFmtId="164" fontId="3" fillId="11" borderId="0" xfId="0" applyNumberFormat="1" applyFont="1" applyFill="1" applyAlignment="1">
      <alignment horizontal="center"/>
    </xf>
    <xf numFmtId="0" fontId="3" fillId="11" borderId="47" xfId="1" applyNumberFormat="1" applyFont="1" applyFill="1" applyBorder="1" applyAlignment="1">
      <alignment horizontal="center" vertical="center"/>
    </xf>
    <xf numFmtId="0" fontId="3" fillId="11" borderId="5" xfId="1" applyNumberFormat="1" applyFont="1" applyFill="1" applyBorder="1" applyAlignment="1">
      <alignment horizontal="center" vertical="center"/>
    </xf>
    <xf numFmtId="0" fontId="3" fillId="11" borderId="8" xfId="1" applyNumberFormat="1" applyFont="1" applyFill="1" applyBorder="1" applyAlignment="1">
      <alignment horizontal="center" vertical="center"/>
    </xf>
    <xf numFmtId="1" fontId="3" fillId="11" borderId="7" xfId="0" applyNumberFormat="1" applyFont="1" applyFill="1" applyBorder="1" applyAlignment="1">
      <alignment horizontal="center" vertical="center"/>
    </xf>
    <xf numFmtId="0" fontId="3" fillId="11" borderId="8" xfId="0" applyFont="1" applyFill="1" applyBorder="1" applyAlignment="1">
      <alignment horizontal="center" vertical="center" wrapText="1"/>
    </xf>
    <xf numFmtId="2" fontId="3" fillId="11" borderId="281" xfId="0" applyNumberFormat="1" applyFont="1" applyFill="1" applyBorder="1" applyAlignment="1">
      <alignment horizontal="center" vertical="center"/>
    </xf>
    <xf numFmtId="2" fontId="3" fillId="11" borderId="33" xfId="0" applyNumberFormat="1" applyFont="1" applyFill="1" applyBorder="1" applyAlignment="1">
      <alignment horizontal="center" vertical="center"/>
    </xf>
    <xf numFmtId="1" fontId="3" fillId="11" borderId="8" xfId="0" applyNumberFormat="1" applyFont="1" applyFill="1" applyBorder="1" applyAlignment="1">
      <alignment horizontal="center" vertical="center"/>
    </xf>
    <xf numFmtId="2" fontId="3" fillId="11" borderId="15" xfId="0" applyNumberFormat="1" applyFont="1" applyFill="1" applyBorder="1" applyAlignment="1">
      <alignment horizontal="center" vertical="center"/>
    </xf>
    <xf numFmtId="2" fontId="3" fillId="11" borderId="282" xfId="0" applyNumberFormat="1" applyFont="1" applyFill="1" applyBorder="1" applyAlignment="1">
      <alignment horizontal="center" vertical="center"/>
    </xf>
    <xf numFmtId="2" fontId="3" fillId="11" borderId="62" xfId="0" applyNumberFormat="1" applyFont="1" applyFill="1" applyBorder="1" applyAlignment="1">
      <alignment horizontal="center" vertical="center"/>
    </xf>
    <xf numFmtId="1" fontId="3" fillId="11" borderId="15" xfId="0" applyNumberFormat="1" applyFont="1" applyFill="1" applyBorder="1" applyAlignment="1">
      <alignment horizontal="center" vertical="center"/>
    </xf>
    <xf numFmtId="1" fontId="3" fillId="11" borderId="0" xfId="0" applyNumberFormat="1" applyFont="1" applyFill="1"/>
    <xf numFmtId="0" fontId="3" fillId="11" borderId="0" xfId="0" applyFont="1" applyFill="1" applyAlignment="1">
      <alignment horizontal="left" vertical="center"/>
    </xf>
    <xf numFmtId="0" fontId="12" fillId="3" borderId="20" xfId="0" applyFont="1" applyFill="1" applyBorder="1" applyAlignment="1">
      <alignment vertical="center" wrapText="1"/>
    </xf>
    <xf numFmtId="0" fontId="1" fillId="11" borderId="39" xfId="0" applyFont="1" applyFill="1" applyBorder="1" applyAlignment="1">
      <alignment horizontal="center" vertical="center" wrapText="1"/>
    </xf>
    <xf numFmtId="0" fontId="1" fillId="11" borderId="32" xfId="0" applyFont="1" applyFill="1" applyBorder="1" applyAlignment="1">
      <alignment horizontal="center" vertical="center" wrapText="1"/>
    </xf>
    <xf numFmtId="0" fontId="20" fillId="11" borderId="32" xfId="0" applyFont="1" applyFill="1" applyBorder="1" applyAlignment="1">
      <alignment horizontal="center" vertical="center" wrapText="1"/>
    </xf>
    <xf numFmtId="0" fontId="50" fillId="0" borderId="0" xfId="2" applyFont="1"/>
    <xf numFmtId="0" fontId="12" fillId="27" borderId="8" xfId="0" applyFont="1" applyFill="1" applyBorder="1" applyAlignment="1">
      <alignment horizontal="center" vertical="center"/>
    </xf>
    <xf numFmtId="0" fontId="1" fillId="0" borderId="110" xfId="0" applyFont="1" applyBorder="1" applyAlignment="1">
      <alignment horizontal="center" vertical="center" wrapText="1"/>
    </xf>
    <xf numFmtId="0" fontId="10" fillId="0" borderId="96" xfId="0" applyFont="1" applyBorder="1" applyAlignment="1">
      <alignment horizontal="center" vertical="center" wrapText="1"/>
    </xf>
    <xf numFmtId="0" fontId="1" fillId="0" borderId="316" xfId="0" applyFont="1" applyBorder="1" applyAlignment="1">
      <alignment horizontal="center" vertical="center" wrapText="1"/>
    </xf>
    <xf numFmtId="0" fontId="1" fillId="27" borderId="32" xfId="0" applyFont="1" applyFill="1" applyBorder="1" applyAlignment="1">
      <alignment horizontal="center" vertical="center" wrapText="1"/>
    </xf>
    <xf numFmtId="0" fontId="1" fillId="27" borderId="40" xfId="0" applyFont="1" applyFill="1" applyBorder="1" applyAlignment="1">
      <alignment horizontal="center" vertical="center" wrapText="1"/>
    </xf>
    <xf numFmtId="0" fontId="1" fillId="0" borderId="317" xfId="0" applyFont="1" applyBorder="1" applyAlignment="1">
      <alignment horizontal="center" vertical="center" wrapText="1"/>
    </xf>
    <xf numFmtId="0" fontId="1" fillId="0" borderId="318" xfId="0" applyFont="1" applyBorder="1" applyAlignment="1">
      <alignment horizontal="center" vertical="center" wrapText="1"/>
    </xf>
    <xf numFmtId="0" fontId="1" fillId="0" borderId="319" xfId="0" applyFont="1" applyBorder="1" applyAlignment="1">
      <alignment horizontal="center" vertical="center" wrapText="1"/>
    </xf>
    <xf numFmtId="0" fontId="52" fillId="0" borderId="318" xfId="0" applyFont="1" applyBorder="1" applyAlignment="1">
      <alignment horizontal="center" vertical="center" wrapText="1"/>
    </xf>
    <xf numFmtId="0" fontId="53" fillId="0" borderId="318" xfId="0" applyFont="1" applyBorder="1" applyAlignment="1">
      <alignment horizontal="center" vertical="center" wrapText="1"/>
    </xf>
    <xf numFmtId="0" fontId="32" fillId="11" borderId="32" xfId="0" applyFont="1" applyFill="1" applyBorder="1" applyAlignment="1">
      <alignment horizontal="center" vertical="center" wrapText="1"/>
    </xf>
    <xf numFmtId="0" fontId="32" fillId="11" borderId="79" xfId="0" applyFont="1" applyFill="1" applyBorder="1" applyAlignment="1">
      <alignment horizontal="center" vertical="center" wrapText="1"/>
    </xf>
    <xf numFmtId="0" fontId="12" fillId="20" borderId="46" xfId="0" applyFont="1" applyFill="1" applyBorder="1" applyAlignment="1">
      <alignment horizontal="center" vertical="center"/>
    </xf>
    <xf numFmtId="0" fontId="13" fillId="3" borderId="139" xfId="0" applyFont="1" applyFill="1" applyBorder="1" applyAlignment="1">
      <alignment horizontal="center" vertical="center"/>
    </xf>
    <xf numFmtId="0" fontId="54" fillId="11" borderId="299" xfId="0" applyFont="1" applyFill="1" applyBorder="1" applyAlignment="1">
      <alignment horizontal="center" vertical="center" wrapText="1"/>
    </xf>
    <xf numFmtId="0" fontId="55" fillId="11" borderId="299" xfId="0" applyFont="1" applyFill="1" applyBorder="1" applyAlignment="1">
      <alignment horizontal="center" vertical="center" wrapText="1"/>
    </xf>
    <xf numFmtId="0" fontId="12" fillId="20" borderId="25" xfId="0" applyFont="1" applyFill="1" applyBorder="1" applyAlignment="1">
      <alignment horizontal="center" vertical="center"/>
    </xf>
    <xf numFmtId="0" fontId="35" fillId="0" borderId="13" xfId="0" applyFont="1" applyBorder="1" applyAlignment="1">
      <alignment horizontal="center" vertical="center"/>
    </xf>
    <xf numFmtId="0" fontId="12" fillId="14" borderId="13" xfId="0" applyFont="1" applyFill="1" applyBorder="1" applyAlignment="1">
      <alignment horizontal="center" vertical="center"/>
    </xf>
    <xf numFmtId="0" fontId="35" fillId="30" borderId="13" xfId="0" applyFont="1" applyFill="1" applyBorder="1" applyAlignment="1">
      <alignment horizontal="center" vertical="center"/>
    </xf>
    <xf numFmtId="0" fontId="12" fillId="30" borderId="13" xfId="0" applyFont="1" applyFill="1" applyBorder="1" applyAlignment="1">
      <alignment horizontal="center" vertical="center"/>
    </xf>
    <xf numFmtId="0" fontId="35" fillId="31" borderId="13" xfId="0" applyFont="1" applyFill="1" applyBorder="1" applyAlignment="1">
      <alignment horizontal="center" vertical="center"/>
    </xf>
    <xf numFmtId="0" fontId="35" fillId="0" borderId="2" xfId="0" applyFont="1" applyBorder="1" applyAlignment="1">
      <alignment horizontal="center" vertical="center"/>
    </xf>
    <xf numFmtId="0" fontId="12" fillId="14" borderId="2" xfId="0" applyFont="1" applyFill="1" applyBorder="1" applyAlignment="1">
      <alignment horizontal="center" vertical="center"/>
    </xf>
    <xf numFmtId="0" fontId="35" fillId="30" borderId="2" xfId="0" applyFont="1" applyFill="1" applyBorder="1" applyAlignment="1">
      <alignment horizontal="center" vertical="center"/>
    </xf>
    <xf numFmtId="0" fontId="12" fillId="30" borderId="2" xfId="0" applyFont="1" applyFill="1" applyBorder="1" applyAlignment="1">
      <alignment horizontal="center" vertical="center"/>
    </xf>
    <xf numFmtId="0" fontId="35" fillId="31" borderId="2" xfId="0" applyFont="1" applyFill="1" applyBorder="1" applyAlignment="1">
      <alignment horizontal="center" vertical="center"/>
    </xf>
    <xf numFmtId="0" fontId="1" fillId="38" borderId="82" xfId="0" applyFont="1" applyFill="1" applyBorder="1" applyAlignment="1">
      <alignment horizontal="center" vertical="center" wrapText="1"/>
    </xf>
    <xf numFmtId="0" fontId="25" fillId="8" borderId="0" xfId="0" applyFont="1" applyFill="1" applyAlignment="1">
      <alignment horizontal="right" vertical="center"/>
    </xf>
    <xf numFmtId="0" fontId="12" fillId="44" borderId="7" xfId="0" applyFont="1" applyFill="1" applyBorder="1" applyAlignment="1">
      <alignment horizontal="center" vertical="center"/>
    </xf>
    <xf numFmtId="0" fontId="12" fillId="44" borderId="6" xfId="0" applyFont="1" applyFill="1" applyBorder="1" applyAlignment="1">
      <alignment horizontal="center" vertical="center"/>
    </xf>
    <xf numFmtId="0" fontId="12" fillId="44" borderId="8" xfId="0" applyFont="1" applyFill="1" applyBorder="1" applyAlignment="1">
      <alignment horizontal="center" vertical="center"/>
    </xf>
    <xf numFmtId="0" fontId="12" fillId="44" borderId="47" xfId="0" applyFont="1" applyFill="1" applyBorder="1" applyAlignment="1">
      <alignment horizontal="center" vertical="center"/>
    </xf>
    <xf numFmtId="0" fontId="0" fillId="44" borderId="0" xfId="0" applyFill="1"/>
    <xf numFmtId="0" fontId="13" fillId="44" borderId="0" xfId="0" applyFont="1" applyFill="1" applyAlignment="1">
      <alignment horizontal="right" vertical="center"/>
    </xf>
    <xf numFmtId="0" fontId="12" fillId="44" borderId="287" xfId="0" applyFont="1" applyFill="1" applyBorder="1" applyAlignment="1">
      <alignment horizontal="center" vertical="center"/>
    </xf>
    <xf numFmtId="0" fontId="12" fillId="25" borderId="6" xfId="0" applyFont="1" applyFill="1" applyBorder="1" applyAlignment="1">
      <alignment horizontal="center" vertical="center"/>
    </xf>
    <xf numFmtId="0" fontId="12" fillId="25" borderId="47" xfId="0" applyFont="1" applyFill="1" applyBorder="1" applyAlignment="1">
      <alignment horizontal="center" vertical="center"/>
    </xf>
    <xf numFmtId="0" fontId="12" fillId="25" borderId="8" xfId="0" applyFont="1" applyFill="1" applyBorder="1" applyAlignment="1">
      <alignment horizontal="center" vertical="center"/>
    </xf>
    <xf numFmtId="0" fontId="12" fillId="25" borderId="7" xfId="0" applyFont="1" applyFill="1" applyBorder="1" applyAlignment="1">
      <alignment horizontal="center" vertical="center"/>
    </xf>
    <xf numFmtId="0" fontId="12" fillId="25" borderId="286" xfId="0" applyFont="1" applyFill="1" applyBorder="1" applyAlignment="1">
      <alignment horizontal="center" vertical="center"/>
    </xf>
    <xf numFmtId="0" fontId="45" fillId="25" borderId="0" xfId="0" applyFont="1" applyFill="1" applyAlignment="1">
      <alignment horizontal="right" vertical="center"/>
    </xf>
    <xf numFmtId="0" fontId="0" fillId="25" borderId="0" xfId="0" applyFill="1"/>
    <xf numFmtId="0" fontId="1" fillId="0" borderId="246" xfId="0" applyFont="1" applyBorder="1" applyAlignment="1">
      <alignment horizontal="center" vertical="center" wrapText="1"/>
    </xf>
    <xf numFmtId="0" fontId="55" fillId="11" borderId="321" xfId="0" applyFont="1" applyFill="1" applyBorder="1" applyAlignment="1">
      <alignment horizontal="center" vertical="center" wrapText="1"/>
    </xf>
    <xf numFmtId="0" fontId="55" fillId="11" borderId="320" xfId="0" applyFont="1" applyFill="1" applyBorder="1" applyAlignment="1">
      <alignment horizontal="center" vertical="center" wrapText="1"/>
    </xf>
    <xf numFmtId="0" fontId="54" fillId="11" borderId="281" xfId="0" applyFont="1" applyFill="1" applyBorder="1" applyAlignment="1">
      <alignment horizontal="center" vertical="center" wrapText="1"/>
    </xf>
    <xf numFmtId="0" fontId="12" fillId="0" borderId="323" xfId="0" applyFont="1" applyBorder="1" applyAlignment="1">
      <alignment horizontal="center" vertical="center"/>
    </xf>
    <xf numFmtId="0" fontId="12" fillId="0" borderId="324" xfId="0" applyFont="1" applyBorder="1" applyAlignment="1">
      <alignment horizontal="center" vertical="center"/>
    </xf>
    <xf numFmtId="0" fontId="12" fillId="0" borderId="325" xfId="0" applyFont="1" applyBorder="1" applyAlignment="1">
      <alignment horizontal="center" vertical="center"/>
    </xf>
    <xf numFmtId="0" fontId="1" fillId="11" borderId="60" xfId="0" applyFont="1" applyFill="1" applyBorder="1" applyAlignment="1">
      <alignment horizontal="center" vertical="center" wrapText="1"/>
    </xf>
    <xf numFmtId="0" fontId="32" fillId="11" borderId="109" xfId="0" applyFont="1" applyFill="1" applyBorder="1" applyAlignment="1">
      <alignment horizontal="center" vertical="center" wrapText="1"/>
    </xf>
    <xf numFmtId="0" fontId="32" fillId="10" borderId="32" xfId="0" applyFont="1" applyFill="1" applyBorder="1" applyAlignment="1">
      <alignment horizontal="center" vertical="center" wrapText="1"/>
    </xf>
    <xf numFmtId="0" fontId="1" fillId="10" borderId="43" xfId="0" applyFont="1" applyFill="1" applyBorder="1" applyAlignment="1">
      <alignment horizontal="center" vertical="center" wrapText="1"/>
    </xf>
    <xf numFmtId="0" fontId="14" fillId="27" borderId="8" xfId="0" applyFont="1" applyFill="1" applyBorder="1" applyAlignment="1">
      <alignment horizontal="center" vertical="center"/>
    </xf>
    <xf numFmtId="0" fontId="14" fillId="27" borderId="47" xfId="0" applyFont="1" applyFill="1" applyBorder="1" applyAlignment="1">
      <alignment horizontal="center" vertical="center"/>
    </xf>
    <xf numFmtId="0" fontId="14" fillId="27" borderId="25" xfId="0" applyFont="1" applyFill="1" applyBorder="1" applyAlignment="1">
      <alignment horizontal="center" vertical="center"/>
    </xf>
    <xf numFmtId="0" fontId="14" fillId="27" borderId="132" xfId="0" applyFont="1" applyFill="1" applyBorder="1" applyAlignment="1">
      <alignment horizontal="center" vertical="center"/>
    </xf>
    <xf numFmtId="0" fontId="14" fillId="27" borderId="7" xfId="0" applyFont="1" applyFill="1" applyBorder="1" applyAlignment="1">
      <alignment horizontal="center" vertical="center"/>
    </xf>
    <xf numFmtId="0" fontId="14" fillId="27" borderId="6" xfId="0" applyFont="1" applyFill="1" applyBorder="1" applyAlignment="1">
      <alignment horizontal="center" vertical="center"/>
    </xf>
    <xf numFmtId="0" fontId="14" fillId="27" borderId="86" xfId="0" applyFont="1" applyFill="1" applyBorder="1" applyAlignment="1">
      <alignment horizontal="center" vertical="center"/>
    </xf>
    <xf numFmtId="0" fontId="13" fillId="27" borderId="0" xfId="0" applyFont="1" applyFill="1" applyAlignment="1">
      <alignment horizontal="right" vertical="center"/>
    </xf>
    <xf numFmtId="0" fontId="0" fillId="27" borderId="0" xfId="0" applyFill="1"/>
    <xf numFmtId="0" fontId="34" fillId="8" borderId="0" xfId="0" applyFont="1" applyFill="1" applyAlignment="1">
      <alignment horizontal="right" vertical="center"/>
    </xf>
    <xf numFmtId="0" fontId="12" fillId="3" borderId="58" xfId="0" applyFont="1" applyFill="1" applyBorder="1" applyAlignment="1">
      <alignment horizontal="center" vertical="center"/>
    </xf>
    <xf numFmtId="0" fontId="51" fillId="8" borderId="0" xfId="0" applyFont="1" applyFill="1" applyAlignment="1">
      <alignment horizontal="right" vertical="center"/>
    </xf>
    <xf numFmtId="0" fontId="13" fillId="20" borderId="33" xfId="0" applyFont="1" applyFill="1" applyBorder="1" applyAlignment="1">
      <alignment horizontal="center" vertical="center"/>
    </xf>
    <xf numFmtId="0" fontId="12" fillId="27" borderId="47" xfId="0" applyFont="1" applyFill="1" applyBorder="1" applyAlignment="1">
      <alignment horizontal="center" vertical="center"/>
    </xf>
    <xf numFmtId="0" fontId="12" fillId="27" borderId="7" xfId="0" applyFont="1" applyFill="1" applyBorder="1" applyAlignment="1">
      <alignment horizontal="center" vertical="center"/>
    </xf>
    <xf numFmtId="0" fontId="13" fillId="11" borderId="0" xfId="0" applyFont="1" applyFill="1" applyAlignment="1">
      <alignment horizontal="right" vertical="center"/>
    </xf>
    <xf numFmtId="0" fontId="13" fillId="11" borderId="0" xfId="0" applyFont="1" applyFill="1" applyAlignment="1">
      <alignment horizontal="center" vertical="center"/>
    </xf>
    <xf numFmtId="0" fontId="0" fillId="11" borderId="0" xfId="0" applyFill="1" applyAlignment="1">
      <alignment horizontal="right"/>
    </xf>
    <xf numFmtId="0" fontId="45" fillId="11" borderId="0" xfId="0" applyFont="1" applyFill="1" applyAlignment="1">
      <alignment horizontal="right" vertical="center"/>
    </xf>
    <xf numFmtId="0" fontId="14" fillId="27" borderId="33" xfId="0" applyFont="1" applyFill="1" applyBorder="1" applyAlignment="1">
      <alignment horizontal="center" vertical="center"/>
    </xf>
    <xf numFmtId="0" fontId="14" fillId="0" borderId="8"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47" xfId="0" applyFont="1" applyBorder="1" applyAlignment="1">
      <alignment horizontal="center" vertical="center"/>
    </xf>
    <xf numFmtId="0" fontId="12" fillId="27" borderId="83" xfId="0" applyFont="1" applyFill="1" applyBorder="1" applyAlignment="1">
      <alignment horizontal="center" vertical="center"/>
    </xf>
    <xf numFmtId="0" fontId="12" fillId="27" borderId="48" xfId="0" applyFont="1" applyFill="1" applyBorder="1" applyAlignment="1">
      <alignment horizontal="center" vertical="center"/>
    </xf>
    <xf numFmtId="0" fontId="20" fillId="11" borderId="260" xfId="0" applyFont="1" applyFill="1" applyBorder="1" applyAlignment="1">
      <alignment horizontal="center" vertical="center" wrapText="1"/>
    </xf>
    <xf numFmtId="0" fontId="1" fillId="11" borderId="91" xfId="0" applyFont="1" applyFill="1" applyBorder="1" applyAlignment="1">
      <alignment horizontal="center" vertical="center" wrapText="1"/>
    </xf>
    <xf numFmtId="0" fontId="32" fillId="10" borderId="109" xfId="0" applyFont="1" applyFill="1" applyBorder="1" applyAlignment="1">
      <alignment horizontal="center" vertical="center" wrapText="1"/>
    </xf>
    <xf numFmtId="0" fontId="12" fillId="0" borderId="10" xfId="0" applyFont="1" applyBorder="1"/>
    <xf numFmtId="0" fontId="12" fillId="14" borderId="10" xfId="0" applyFont="1" applyFill="1" applyBorder="1"/>
    <xf numFmtId="0" fontId="12" fillId="11" borderId="10" xfId="0" applyFont="1" applyFill="1" applyBorder="1"/>
    <xf numFmtId="0" fontId="33" fillId="0" borderId="10" xfId="0" applyFont="1" applyBorder="1"/>
    <xf numFmtId="0" fontId="20" fillId="0" borderId="248" xfId="0" applyFont="1" applyBorder="1" applyAlignment="1">
      <alignment horizontal="center" vertical="center" wrapText="1"/>
    </xf>
    <xf numFmtId="0" fontId="1" fillId="11" borderId="260" xfId="0" applyFont="1" applyFill="1" applyBorder="1" applyAlignment="1">
      <alignment horizontal="center" vertical="center" wrapText="1"/>
    </xf>
    <xf numFmtId="0" fontId="1" fillId="11" borderId="71" xfId="0" applyFont="1" applyFill="1" applyBorder="1" applyAlignment="1">
      <alignment horizontal="center" vertical="center" wrapText="1"/>
    </xf>
    <xf numFmtId="0" fontId="1" fillId="11" borderId="25" xfId="0" applyFont="1" applyFill="1" applyBorder="1" applyAlignment="1">
      <alignment horizontal="center" vertical="center" wrapText="1"/>
    </xf>
    <xf numFmtId="0" fontId="12" fillId="33" borderId="22" xfId="0" applyFont="1" applyFill="1" applyBorder="1" applyAlignment="1">
      <alignment horizontal="center" vertical="center"/>
    </xf>
    <xf numFmtId="0" fontId="12" fillId="0" borderId="326" xfId="0" applyFont="1" applyBorder="1" applyAlignment="1">
      <alignment horizontal="center" vertical="center"/>
    </xf>
    <xf numFmtId="0" fontId="1" fillId="45" borderId="318" xfId="0" applyFont="1" applyFill="1" applyBorder="1" applyAlignment="1">
      <alignment horizontal="center" vertical="center" wrapText="1"/>
    </xf>
    <xf numFmtId="0" fontId="12" fillId="45" borderId="8" xfId="0" applyFont="1" applyFill="1" applyBorder="1" applyAlignment="1">
      <alignment horizontal="center" vertical="center" wrapText="1"/>
    </xf>
    <xf numFmtId="0" fontId="12" fillId="45" borderId="8" xfId="0" applyFont="1" applyFill="1" applyBorder="1" applyAlignment="1">
      <alignment horizontal="center" vertical="center"/>
    </xf>
    <xf numFmtId="0" fontId="12" fillId="45" borderId="6" xfId="0" applyFont="1" applyFill="1" applyBorder="1" applyAlignment="1">
      <alignment horizontal="center" vertical="center"/>
    </xf>
    <xf numFmtId="0" fontId="12" fillId="45" borderId="7" xfId="0" applyFont="1" applyFill="1" applyBorder="1" applyAlignment="1">
      <alignment horizontal="center" vertical="center"/>
    </xf>
    <xf numFmtId="0" fontId="12" fillId="45" borderId="47" xfId="0" applyFont="1" applyFill="1" applyBorder="1" applyAlignment="1">
      <alignment horizontal="center" vertical="center"/>
    </xf>
    <xf numFmtId="0" fontId="12" fillId="46" borderId="6" xfId="0" applyFont="1" applyFill="1" applyBorder="1" applyAlignment="1">
      <alignment horizontal="center" vertical="center"/>
    </xf>
    <xf numFmtId="0" fontId="12" fillId="46" borderId="81" xfId="0" applyFont="1" applyFill="1" applyBorder="1" applyAlignment="1">
      <alignment horizontal="center" vertical="center"/>
    </xf>
    <xf numFmtId="0" fontId="0" fillId="45" borderId="6" xfId="0" applyFill="1" applyBorder="1" applyAlignment="1">
      <alignment horizontal="center" vertical="center"/>
    </xf>
    <xf numFmtId="0" fontId="12" fillId="45" borderId="33" xfId="0" applyFont="1" applyFill="1" applyBorder="1" applyAlignment="1">
      <alignment horizontal="center" vertical="center"/>
    </xf>
    <xf numFmtId="0" fontId="12" fillId="46" borderId="72" xfId="0" applyFont="1" applyFill="1" applyBorder="1" applyAlignment="1">
      <alignment horizontal="center" vertical="center"/>
    </xf>
    <xf numFmtId="0" fontId="0" fillId="45" borderId="33" xfId="0" applyFill="1" applyBorder="1" applyAlignment="1">
      <alignment horizontal="center" vertical="center"/>
    </xf>
    <xf numFmtId="0" fontId="0" fillId="45" borderId="8" xfId="0" applyFill="1" applyBorder="1" applyAlignment="1">
      <alignment horizontal="center" vertical="center"/>
    </xf>
    <xf numFmtId="0" fontId="0" fillId="45" borderId="7" xfId="0" applyFill="1" applyBorder="1" applyAlignment="1">
      <alignment horizontal="center" vertical="center"/>
    </xf>
    <xf numFmtId="0" fontId="12" fillId="45" borderId="25" xfId="0" applyFont="1" applyFill="1" applyBorder="1" applyAlignment="1">
      <alignment horizontal="center" vertical="center"/>
    </xf>
    <xf numFmtId="0" fontId="12" fillId="4" borderId="6" xfId="0" applyFont="1" applyFill="1" applyBorder="1"/>
    <xf numFmtId="0" fontId="33" fillId="4" borderId="6" xfId="0" applyFont="1" applyFill="1" applyBorder="1"/>
    <xf numFmtId="0" fontId="20" fillId="4" borderId="32" xfId="0" applyFont="1" applyFill="1" applyBorder="1" applyAlignment="1">
      <alignment horizontal="center" vertical="center" wrapText="1"/>
    </xf>
    <xf numFmtId="0" fontId="12" fillId="4" borderId="6" xfId="0" applyFont="1" applyFill="1" applyBorder="1" applyAlignment="1">
      <alignment wrapText="1"/>
    </xf>
    <xf numFmtId="0" fontId="20" fillId="4" borderId="90" xfId="0" applyFont="1" applyFill="1" applyBorder="1" applyAlignment="1">
      <alignment horizontal="center" vertical="center" wrapText="1"/>
    </xf>
    <xf numFmtId="0" fontId="1" fillId="27" borderId="299" xfId="0" applyFont="1" applyFill="1" applyBorder="1" applyAlignment="1">
      <alignment horizontal="center" vertical="center" wrapText="1"/>
    </xf>
    <xf numFmtId="0" fontId="12" fillId="27" borderId="322" xfId="0" applyFont="1" applyFill="1" applyBorder="1" applyAlignment="1">
      <alignment horizontal="center" vertical="center"/>
    </xf>
    <xf numFmtId="0" fontId="12" fillId="27" borderId="82" xfId="0" applyFont="1" applyFill="1" applyBorder="1" applyAlignment="1">
      <alignment horizontal="center" vertical="center"/>
    </xf>
    <xf numFmtId="0" fontId="6" fillId="27" borderId="82" xfId="0" applyFont="1" applyFill="1" applyBorder="1" applyAlignment="1">
      <alignment vertical="center"/>
    </xf>
    <xf numFmtId="0" fontId="12" fillId="27" borderId="82" xfId="0" applyFont="1" applyFill="1" applyBorder="1" applyAlignment="1">
      <alignment vertical="center"/>
    </xf>
    <xf numFmtId="0" fontId="1" fillId="27" borderId="35" xfId="0" applyFont="1" applyFill="1" applyBorder="1" applyAlignment="1">
      <alignment horizontal="center" vertical="center" wrapText="1"/>
    </xf>
    <xf numFmtId="0" fontId="12" fillId="27" borderId="260" xfId="0" applyFont="1" applyFill="1" applyBorder="1" applyAlignment="1">
      <alignment horizontal="center" vertical="center"/>
    </xf>
    <xf numFmtId="0" fontId="6" fillId="27" borderId="260" xfId="0" applyFont="1" applyFill="1" applyBorder="1" applyAlignment="1">
      <alignment vertical="center"/>
    </xf>
    <xf numFmtId="0" fontId="12" fillId="27" borderId="260" xfId="0" applyFont="1" applyFill="1" applyBorder="1" applyAlignment="1">
      <alignment vertical="center"/>
    </xf>
    <xf numFmtId="0" fontId="13" fillId="27" borderId="260" xfId="0" applyFont="1" applyFill="1" applyBorder="1" applyAlignment="1">
      <alignment horizontal="center" vertical="center"/>
    </xf>
    <xf numFmtId="0" fontId="13" fillId="27" borderId="6" xfId="0" applyFont="1" applyFill="1" applyBorder="1" applyAlignment="1">
      <alignment horizontal="center" vertical="center"/>
    </xf>
    <xf numFmtId="0" fontId="13" fillId="27" borderId="7" xfId="0" applyFont="1" applyFill="1" applyBorder="1" applyAlignment="1">
      <alignment horizontal="center" vertical="center"/>
    </xf>
    <xf numFmtId="0" fontId="12" fillId="10" borderId="33" xfId="0" applyFont="1" applyFill="1" applyBorder="1" applyAlignment="1">
      <alignment horizontal="center" vertical="center"/>
    </xf>
    <xf numFmtId="0" fontId="20" fillId="6" borderId="39" xfId="0" applyFont="1" applyFill="1" applyBorder="1" applyAlignment="1">
      <alignment horizontal="center" vertical="center" wrapText="1"/>
    </xf>
    <xf numFmtId="0" fontId="20" fillId="6" borderId="32" xfId="0" applyFont="1" applyFill="1" applyBorder="1" applyAlignment="1">
      <alignment horizontal="center" vertical="center" wrapText="1"/>
    </xf>
    <xf numFmtId="0" fontId="1" fillId="6" borderId="32" xfId="0" applyFont="1" applyFill="1" applyBorder="1" applyAlignment="1">
      <alignment horizontal="center" vertical="center" wrapText="1"/>
    </xf>
    <xf numFmtId="0" fontId="25" fillId="6" borderId="0" xfId="0" applyFont="1" applyFill="1" applyAlignment="1">
      <alignment horizontal="center" vertical="center"/>
    </xf>
    <xf numFmtId="0" fontId="59" fillId="0" borderId="32" xfId="0" applyFont="1" applyBorder="1" applyAlignment="1">
      <alignment horizontal="center" vertical="center" wrapText="1"/>
    </xf>
    <xf numFmtId="0" fontId="60" fillId="0" borderId="5" xfId="0" applyFont="1" applyBorder="1" applyAlignment="1">
      <alignment horizontal="center" vertical="center" wrapText="1"/>
    </xf>
    <xf numFmtId="0" fontId="60" fillId="0" borderId="8" xfId="0" applyFont="1" applyBorder="1" applyAlignment="1">
      <alignment horizontal="center" vertical="center"/>
    </xf>
    <xf numFmtId="0" fontId="60" fillId="0" borderId="6" xfId="0" applyFont="1" applyBorder="1" applyAlignment="1">
      <alignment horizontal="center" vertical="center"/>
    </xf>
    <xf numFmtId="0" fontId="60" fillId="0" borderId="7" xfId="0" applyFont="1" applyBorder="1" applyAlignment="1">
      <alignment horizontal="center" vertical="center"/>
    </xf>
    <xf numFmtId="0" fontId="60" fillId="0" borderId="47" xfId="0" applyFont="1" applyBorder="1" applyAlignment="1">
      <alignment horizontal="center" vertical="center"/>
    </xf>
    <xf numFmtId="0" fontId="60" fillId="3" borderId="81" xfId="0" applyFont="1" applyFill="1" applyBorder="1" applyAlignment="1">
      <alignment vertical="center"/>
    </xf>
    <xf numFmtId="0" fontId="60" fillId="27" borderId="6" xfId="0" applyFont="1" applyFill="1" applyBorder="1" applyAlignment="1">
      <alignment horizontal="center" vertical="center"/>
    </xf>
    <xf numFmtId="0" fontId="60" fillId="0" borderId="33" xfId="0" applyFont="1" applyBorder="1" applyAlignment="1">
      <alignment horizontal="center" vertical="center"/>
    </xf>
    <xf numFmtId="0" fontId="60" fillId="3" borderId="20" xfId="0" applyFont="1" applyFill="1" applyBorder="1" applyAlignment="1">
      <alignment vertical="center"/>
    </xf>
    <xf numFmtId="0" fontId="60" fillId="3" borderId="81" xfId="0" applyFont="1" applyFill="1" applyBorder="1" applyAlignment="1">
      <alignment horizontal="center" vertical="center"/>
    </xf>
    <xf numFmtId="0" fontId="60" fillId="3" borderId="72" xfId="0" applyFont="1" applyFill="1" applyBorder="1" applyAlignment="1">
      <alignment vertical="center"/>
    </xf>
    <xf numFmtId="0" fontId="60" fillId="3" borderId="20" xfId="0" applyFont="1" applyFill="1" applyBorder="1" applyAlignment="1">
      <alignment horizontal="center" vertical="center"/>
    </xf>
    <xf numFmtId="0" fontId="60" fillId="0" borderId="25" xfId="0" applyFont="1" applyBorder="1" applyAlignment="1">
      <alignment horizontal="center" vertical="center"/>
    </xf>
    <xf numFmtId="0" fontId="1" fillId="10" borderId="91" xfId="0" applyFont="1" applyFill="1" applyBorder="1" applyAlignment="1">
      <alignment horizontal="center" vertical="center" wrapText="1"/>
    </xf>
    <xf numFmtId="0" fontId="6" fillId="10" borderId="260" xfId="0" applyFont="1" applyFill="1" applyBorder="1" applyAlignment="1">
      <alignment vertical="center"/>
    </xf>
    <xf numFmtId="0" fontId="12" fillId="10" borderId="260" xfId="0" applyFont="1" applyFill="1" applyBorder="1" applyAlignment="1">
      <alignment vertical="center"/>
    </xf>
    <xf numFmtId="0" fontId="61" fillId="27" borderId="8" xfId="0" applyFont="1" applyFill="1" applyBorder="1" applyAlignment="1">
      <alignment horizontal="center" vertical="center"/>
    </xf>
    <xf numFmtId="0" fontId="61" fillId="27" borderId="7" xfId="0" applyFont="1" applyFill="1" applyBorder="1" applyAlignment="1">
      <alignment horizontal="center" vertical="center"/>
    </xf>
    <xf numFmtId="0" fontId="12" fillId="10" borderId="57" xfId="0" applyFont="1" applyFill="1" applyBorder="1" applyAlignment="1">
      <alignment vertical="center"/>
    </xf>
    <xf numFmtId="0" fontId="20" fillId="10" borderId="50" xfId="0" applyFont="1" applyFill="1" applyBorder="1" applyAlignment="1">
      <alignment horizontal="center" vertical="center" wrapText="1"/>
    </xf>
    <xf numFmtId="0" fontId="20" fillId="10" borderId="109" xfId="0" applyFont="1" applyFill="1" applyBorder="1" applyAlignment="1">
      <alignment horizontal="center" vertical="center" wrapText="1"/>
    </xf>
    <xf numFmtId="0" fontId="0" fillId="0" borderId="0" xfId="0" applyAlignment="1">
      <alignment horizontal="center" vertical="center"/>
    </xf>
    <xf numFmtId="9" fontId="0" fillId="0" borderId="0" xfId="0" applyNumberFormat="1" applyAlignment="1">
      <alignment horizontal="center" vertical="center"/>
    </xf>
    <xf numFmtId="0" fontId="0" fillId="0" borderId="25" xfId="0" applyBorder="1" applyAlignment="1">
      <alignment horizontal="center" vertical="center"/>
    </xf>
    <xf numFmtId="0" fontId="26" fillId="0" borderId="0" xfId="0" applyFont="1" applyAlignment="1">
      <alignment horizontal="center" vertical="center"/>
    </xf>
    <xf numFmtId="0" fontId="1" fillId="0" borderId="103" xfId="0" applyFont="1" applyBorder="1" applyAlignment="1">
      <alignment horizontal="center" vertical="center" wrapText="1"/>
    </xf>
    <xf numFmtId="0" fontId="1" fillId="0" borderId="104" xfId="0" applyFont="1" applyBorder="1" applyAlignment="1">
      <alignment horizontal="center" vertical="center" wrapText="1"/>
    </xf>
    <xf numFmtId="0" fontId="5" fillId="3" borderId="106" xfId="0" applyFont="1" applyFill="1" applyBorder="1" applyAlignment="1">
      <alignment horizontal="center" vertical="center"/>
    </xf>
    <xf numFmtId="0" fontId="5" fillId="3" borderId="81" xfId="0" applyFont="1" applyFill="1" applyBorder="1" applyAlignment="1">
      <alignment horizontal="center" vertical="center"/>
    </xf>
    <xf numFmtId="0" fontId="5" fillId="3" borderId="94" xfId="0" applyFont="1" applyFill="1" applyBorder="1" applyAlignment="1">
      <alignment horizontal="center" vertical="center"/>
    </xf>
    <xf numFmtId="0" fontId="6" fillId="3" borderId="107" xfId="0" applyFont="1" applyFill="1" applyBorder="1" applyAlignment="1">
      <alignment horizontal="center" vertical="center"/>
    </xf>
    <xf numFmtId="0" fontId="6" fillId="3" borderId="72" xfId="0" applyFont="1" applyFill="1" applyBorder="1" applyAlignment="1">
      <alignment horizontal="center" vertical="center"/>
    </xf>
    <xf numFmtId="0" fontId="6" fillId="3" borderId="78" xfId="0" applyFont="1" applyFill="1" applyBorder="1" applyAlignment="1">
      <alignment horizontal="center" vertical="center"/>
    </xf>
    <xf numFmtId="0" fontId="0" fillId="0" borderId="89" xfId="0" applyBorder="1" applyAlignment="1">
      <alignment horizontal="center" vertical="center"/>
    </xf>
    <xf numFmtId="0" fontId="6" fillId="3" borderId="250" xfId="0" applyFont="1" applyFill="1" applyBorder="1" applyAlignment="1">
      <alignment horizontal="center" vertical="center"/>
    </xf>
    <xf numFmtId="0" fontId="6" fillId="3" borderId="251" xfId="0" applyFont="1" applyFill="1" applyBorder="1" applyAlignment="1">
      <alignment horizontal="center" vertical="center"/>
    </xf>
    <xf numFmtId="0" fontId="6" fillId="2" borderId="107" xfId="0" applyFont="1" applyFill="1" applyBorder="1" applyAlignment="1">
      <alignment horizontal="center" vertical="center"/>
    </xf>
    <xf numFmtId="0" fontId="6" fillId="2" borderId="72" xfId="0" applyFont="1" applyFill="1" applyBorder="1" applyAlignment="1">
      <alignment horizontal="center" vertical="center"/>
    </xf>
    <xf numFmtId="0" fontId="6" fillId="2" borderId="78" xfId="0" applyFont="1" applyFill="1" applyBorder="1" applyAlignment="1">
      <alignment horizontal="center" vertical="center"/>
    </xf>
    <xf numFmtId="0" fontId="1" fillId="2" borderId="253"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91" xfId="0" applyFont="1" applyFill="1" applyBorder="1" applyAlignment="1">
      <alignment horizontal="center" vertical="center" wrapText="1"/>
    </xf>
    <xf numFmtId="0" fontId="1" fillId="3" borderId="102" xfId="0" applyFont="1" applyFill="1" applyBorder="1" applyAlignment="1">
      <alignment horizontal="center" vertical="center" wrapText="1"/>
    </xf>
    <xf numFmtId="0" fontId="1" fillId="3" borderId="138" xfId="0" applyFont="1" applyFill="1" applyBorder="1" applyAlignment="1">
      <alignment horizontal="center" vertical="center" wrapText="1"/>
    </xf>
    <xf numFmtId="0" fontId="1" fillId="3" borderId="91"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0" borderId="28" xfId="0" applyFont="1" applyBorder="1" applyAlignment="1">
      <alignment horizontal="center" vertical="center" wrapText="1"/>
    </xf>
    <xf numFmtId="0" fontId="1" fillId="0" borderId="68"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26" fillId="0" borderId="0" xfId="0" applyFont="1" applyAlignment="1">
      <alignment horizontal="left" vertical="center"/>
    </xf>
    <xf numFmtId="2" fontId="36" fillId="11" borderId="6" xfId="0" applyNumberFormat="1" applyFont="1" applyFill="1" applyBorder="1" applyAlignment="1">
      <alignment horizontal="right" vertical="center"/>
    </xf>
    <xf numFmtId="0" fontId="5" fillId="11" borderId="6" xfId="0" applyFont="1" applyFill="1" applyBorder="1" applyAlignment="1">
      <alignment horizontal="right" vertical="center"/>
    </xf>
    <xf numFmtId="0" fontId="44" fillId="27" borderId="52" xfId="2" applyFont="1" applyFill="1" applyBorder="1" applyAlignment="1">
      <alignment horizontal="center" vertical="center"/>
    </xf>
    <xf numFmtId="0" fontId="44" fillId="27" borderId="108" xfId="2" applyFont="1" applyFill="1" applyBorder="1" applyAlignment="1">
      <alignment horizontal="center" vertical="center"/>
    </xf>
    <xf numFmtId="0" fontId="36" fillId="43" borderId="143" xfId="0" applyFont="1" applyFill="1" applyBorder="1" applyAlignment="1">
      <alignment horizontal="center" vertical="center"/>
    </xf>
    <xf numFmtId="0" fontId="36" fillId="43" borderId="233" xfId="0" applyFont="1" applyFill="1" applyBorder="1" applyAlignment="1">
      <alignment horizontal="center" vertical="center"/>
    </xf>
    <xf numFmtId="0" fontId="36" fillId="43" borderId="118" xfId="0" applyFont="1" applyFill="1" applyBorder="1" applyAlignment="1">
      <alignment horizontal="center" vertical="center"/>
    </xf>
    <xf numFmtId="0" fontId="36" fillId="43" borderId="65" xfId="0" applyFont="1" applyFill="1" applyBorder="1" applyAlignment="1">
      <alignment horizontal="center" vertical="center"/>
    </xf>
    <xf numFmtId="0" fontId="36" fillId="43" borderId="58" xfId="0" applyFont="1" applyFill="1" applyBorder="1" applyAlignment="1">
      <alignment horizontal="center" vertical="center"/>
    </xf>
    <xf numFmtId="0" fontId="36" fillId="43" borderId="64" xfId="0" applyFont="1" applyFill="1" applyBorder="1" applyAlignment="1">
      <alignment horizontal="center" vertical="center"/>
    </xf>
    <xf numFmtId="0" fontId="44" fillId="41" borderId="236" xfId="2" applyFont="1" applyFill="1" applyBorder="1" applyAlignment="1">
      <alignment horizontal="center" vertical="center"/>
    </xf>
    <xf numFmtId="0" fontId="44" fillId="41" borderId="111" xfId="2" applyFont="1" applyFill="1" applyBorder="1" applyAlignment="1">
      <alignment horizontal="center" vertical="center"/>
    </xf>
    <xf numFmtId="0" fontId="44" fillId="41" borderId="67" xfId="2" applyFont="1" applyFill="1" applyBorder="1" applyAlignment="1">
      <alignment horizontal="center" vertical="center"/>
    </xf>
    <xf numFmtId="0" fontId="44" fillId="41" borderId="66" xfId="2" applyFont="1" applyFill="1" applyBorder="1" applyAlignment="1">
      <alignment horizontal="center" vertical="center"/>
    </xf>
    <xf numFmtId="0" fontId="7" fillId="41" borderId="68" xfId="2" applyFont="1" applyFill="1" applyBorder="1" applyAlignment="1">
      <alignment horizontal="center" vertical="center"/>
    </xf>
    <xf numFmtId="0" fontId="7" fillId="41" borderId="67" xfId="2" applyFont="1" applyFill="1" applyBorder="1" applyAlignment="1">
      <alignment horizontal="center" vertical="center"/>
    </xf>
    <xf numFmtId="0" fontId="44" fillId="27" borderId="50" xfId="2" applyFont="1" applyFill="1" applyBorder="1" applyAlignment="1">
      <alignment horizontal="center" vertical="center"/>
    </xf>
    <xf numFmtId="0" fontId="44" fillId="27" borderId="25" xfId="2" applyFont="1" applyFill="1" applyBorder="1" applyAlignment="1">
      <alignment horizontal="center" vertical="center"/>
    </xf>
    <xf numFmtId="0" fontId="7" fillId="27" borderId="52" xfId="2" applyFont="1" applyFill="1" applyBorder="1" applyAlignment="1">
      <alignment horizontal="center" vertical="center"/>
    </xf>
    <xf numFmtId="0" fontId="7" fillId="27" borderId="109" xfId="2" applyFont="1" applyFill="1" applyBorder="1" applyAlignment="1">
      <alignment horizontal="center" vertical="center"/>
    </xf>
    <xf numFmtId="0" fontId="44" fillId="27" borderId="109" xfId="2" applyFont="1" applyFill="1" applyBorder="1" applyAlignment="1">
      <alignment horizontal="center" vertical="center"/>
    </xf>
    <xf numFmtId="0" fontId="44" fillId="42" borderId="52" xfId="2" applyFont="1" applyFill="1" applyBorder="1" applyAlignment="1">
      <alignment horizontal="center" vertical="center"/>
    </xf>
    <xf numFmtId="0" fontId="44" fillId="42" borderId="108" xfId="2" applyFont="1" applyFill="1" applyBorder="1" applyAlignment="1">
      <alignment horizontal="center" vertical="center"/>
    </xf>
    <xf numFmtId="0" fontId="36" fillId="43" borderId="116" xfId="0" applyFont="1" applyFill="1" applyBorder="1" applyAlignment="1">
      <alignment horizontal="center" vertical="center"/>
    </xf>
    <xf numFmtId="0" fontId="44" fillId="42" borderId="50" xfId="2" applyFont="1" applyFill="1" applyBorder="1" applyAlignment="1">
      <alignment horizontal="center" vertical="center"/>
    </xf>
    <xf numFmtId="0" fontId="44" fillId="42" borderId="109" xfId="2" applyFont="1" applyFill="1" applyBorder="1" applyAlignment="1">
      <alignment horizontal="center" vertical="center"/>
    </xf>
    <xf numFmtId="0" fontId="44" fillId="42" borderId="7" xfId="2" applyFont="1" applyFill="1" applyBorder="1" applyAlignment="1">
      <alignment horizontal="center" vertical="center"/>
    </xf>
    <xf numFmtId="2" fontId="36" fillId="11" borderId="0" xfId="0" applyNumberFormat="1" applyFont="1" applyFill="1" applyAlignment="1">
      <alignment horizontal="right" vertical="center"/>
    </xf>
    <xf numFmtId="0" fontId="5" fillId="11" borderId="0" xfId="0" applyFont="1" applyFill="1" applyAlignment="1">
      <alignment horizontal="right" vertical="center"/>
    </xf>
    <xf numFmtId="0" fontId="3" fillId="11" borderId="0" xfId="0" applyFont="1" applyFill="1" applyAlignment="1">
      <alignment horizontal="left"/>
    </xf>
    <xf numFmtId="0" fontId="3" fillId="11" borderId="0" xfId="0" applyFont="1" applyFill="1" applyAlignment="1">
      <alignment horizontal="left" vertical="center"/>
    </xf>
    <xf numFmtId="0" fontId="8" fillId="5" borderId="26" xfId="0" applyFont="1" applyFill="1" applyBorder="1" applyAlignment="1">
      <alignment horizontal="center" vertical="center" textRotation="255"/>
    </xf>
    <xf numFmtId="0" fontId="8" fillId="5" borderId="29" xfId="0" applyFont="1" applyFill="1" applyBorder="1" applyAlignment="1">
      <alignment horizontal="center" vertical="center" textRotation="255"/>
    </xf>
    <xf numFmtId="0" fontId="8" fillId="5" borderId="20" xfId="0" applyFont="1" applyFill="1" applyBorder="1" applyAlignment="1">
      <alignment horizontal="center" vertical="center" textRotation="255"/>
    </xf>
    <xf numFmtId="0" fontId="8" fillId="5" borderId="27" xfId="0" applyFont="1" applyFill="1" applyBorder="1" applyAlignment="1">
      <alignment horizontal="center" vertical="center" textRotation="255"/>
    </xf>
    <xf numFmtId="0" fontId="8" fillId="5" borderId="24" xfId="0" applyFont="1" applyFill="1" applyBorder="1" applyAlignment="1">
      <alignment horizontal="center" vertical="center" textRotation="255"/>
    </xf>
    <xf numFmtId="0" fontId="8" fillId="5" borderId="31" xfId="0" applyFont="1" applyFill="1" applyBorder="1" applyAlignment="1">
      <alignment horizontal="center" vertical="center" textRotation="255"/>
    </xf>
    <xf numFmtId="0" fontId="16" fillId="3" borderId="123" xfId="0" applyFont="1" applyFill="1" applyBorder="1" applyAlignment="1">
      <alignment horizontal="center" vertical="center"/>
    </xf>
    <xf numFmtId="0" fontId="16" fillId="3" borderId="124" xfId="0" applyFont="1" applyFill="1" applyBorder="1" applyAlignment="1">
      <alignment horizontal="center" vertical="center"/>
    </xf>
    <xf numFmtId="0" fontId="16" fillId="3" borderId="125" xfId="0" applyFont="1" applyFill="1" applyBorder="1" applyAlignment="1">
      <alignment horizontal="center" vertical="center"/>
    </xf>
    <xf numFmtId="0" fontId="0" fillId="5" borderId="45" xfId="0" applyFill="1" applyBorder="1" applyAlignment="1">
      <alignment horizontal="center"/>
    </xf>
    <xf numFmtId="0" fontId="0" fillId="5" borderId="27" xfId="0" applyFill="1" applyBorder="1" applyAlignment="1">
      <alignment horizontal="center"/>
    </xf>
    <xf numFmtId="0" fontId="13" fillId="3" borderId="20" xfId="0" applyFont="1" applyFill="1" applyBorder="1" applyAlignment="1">
      <alignment horizontal="center" vertical="center"/>
    </xf>
    <xf numFmtId="0" fontId="13" fillId="3" borderId="27" xfId="0" applyFont="1" applyFill="1" applyBorder="1" applyAlignment="1">
      <alignment horizontal="center" vertical="center"/>
    </xf>
    <xf numFmtId="0" fontId="1" fillId="0" borderId="40" xfId="0" applyFont="1" applyBorder="1" applyAlignment="1">
      <alignment horizontal="center" vertical="center" wrapText="1"/>
    </xf>
    <xf numFmtId="0" fontId="1" fillId="0" borderId="79" xfId="0" applyFont="1" applyBorder="1" applyAlignment="1">
      <alignment horizontal="center" vertical="center" wrapText="1"/>
    </xf>
    <xf numFmtId="0" fontId="6" fillId="3" borderId="252" xfId="0" applyFont="1" applyFill="1" applyBorder="1" applyAlignment="1">
      <alignment horizontal="center" vertical="center"/>
    </xf>
    <xf numFmtId="0" fontId="15" fillId="11" borderId="0" xfId="0" applyFont="1" applyFill="1" applyAlignment="1">
      <alignment horizontal="center" vertical="center"/>
    </xf>
    <xf numFmtId="0" fontId="56" fillId="8" borderId="69" xfId="0" applyFont="1" applyFill="1" applyBorder="1" applyAlignment="1">
      <alignment horizontal="left" vertical="center"/>
    </xf>
    <xf numFmtId="0" fontId="56" fillId="8" borderId="69" xfId="0" applyFont="1" applyFill="1" applyBorder="1" applyAlignment="1">
      <alignment horizontal="left" vertical="center" wrapText="1"/>
    </xf>
    <xf numFmtId="0" fontId="8" fillId="5" borderId="0" xfId="0" applyFont="1" applyFill="1" applyAlignment="1">
      <alignment horizontal="center" vertical="center" textRotation="255"/>
    </xf>
    <xf numFmtId="0" fontId="15" fillId="11" borderId="0" xfId="0" applyFont="1" applyFill="1" applyAlignment="1">
      <alignment horizontal="center"/>
    </xf>
    <xf numFmtId="0" fontId="8" fillId="5" borderId="254" xfId="0" applyFont="1" applyFill="1" applyBorder="1" applyAlignment="1">
      <alignment horizontal="center" vertical="center" textRotation="255"/>
    </xf>
    <xf numFmtId="0" fontId="8" fillId="5" borderId="28" xfId="0" applyFont="1" applyFill="1" applyBorder="1" applyAlignment="1">
      <alignment horizontal="center" vertical="center" textRotation="255"/>
    </xf>
    <xf numFmtId="0" fontId="8" fillId="5" borderId="255" xfId="0" applyFont="1" applyFill="1" applyBorder="1" applyAlignment="1">
      <alignment horizontal="center" vertical="center" textRotation="255"/>
    </xf>
    <xf numFmtId="0" fontId="1" fillId="0" borderId="56" xfId="0" applyFont="1" applyBorder="1" applyAlignment="1">
      <alignment horizontal="center" vertical="center" wrapText="1"/>
    </xf>
    <xf numFmtId="0" fontId="56" fillId="8" borderId="69" xfId="0" applyFont="1" applyFill="1" applyBorder="1" applyAlignment="1">
      <alignment horizontal="center" vertical="center"/>
    </xf>
    <xf numFmtId="0" fontId="16" fillId="3" borderId="76" xfId="0" applyFont="1" applyFill="1" applyBorder="1" applyAlignment="1">
      <alignment horizontal="center" vertical="center"/>
    </xf>
    <xf numFmtId="0" fontId="1" fillId="0" borderId="245" xfId="0" applyFont="1" applyBorder="1" applyAlignment="1">
      <alignment horizontal="center" vertical="center" wrapText="1"/>
    </xf>
    <xf numFmtId="0" fontId="1" fillId="0" borderId="246" xfId="0" applyFont="1" applyBorder="1" applyAlignment="1">
      <alignment horizontal="center" vertical="center" wrapText="1"/>
    </xf>
    <xf numFmtId="0" fontId="15" fillId="0" borderId="0" xfId="0" applyFont="1" applyAlignment="1">
      <alignment horizontal="center"/>
    </xf>
    <xf numFmtId="0" fontId="57" fillId="8" borderId="69" xfId="0" applyFont="1" applyFill="1" applyBorder="1" applyAlignment="1">
      <alignment horizontal="left" vertical="center" wrapText="1"/>
    </xf>
    <xf numFmtId="0" fontId="2" fillId="7" borderId="99" xfId="0" applyFont="1" applyFill="1" applyBorder="1" applyAlignment="1">
      <alignment horizontal="right" vertical="center"/>
    </xf>
    <xf numFmtId="0" fontId="2" fillId="7" borderId="98" xfId="0" applyFont="1" applyFill="1" applyBorder="1" applyAlignment="1">
      <alignment horizontal="right" vertical="center"/>
    </xf>
    <xf numFmtId="0" fontId="1" fillId="29" borderId="34" xfId="0" applyFont="1" applyFill="1" applyBorder="1" applyAlignment="1">
      <alignment horizontal="center" wrapText="1"/>
    </xf>
    <xf numFmtId="0" fontId="1" fillId="29" borderId="195" xfId="0" applyFont="1" applyFill="1" applyBorder="1" applyAlignment="1">
      <alignment horizontal="center" wrapText="1"/>
    </xf>
    <xf numFmtId="0" fontId="1" fillId="29" borderId="173" xfId="0" applyFont="1" applyFill="1" applyBorder="1" applyAlignment="1">
      <alignment horizontal="center" wrapText="1"/>
    </xf>
    <xf numFmtId="0" fontId="1" fillId="29" borderId="58" xfId="0" applyFont="1" applyFill="1" applyBorder="1" applyAlignment="1">
      <alignment horizontal="center" wrapText="1"/>
    </xf>
    <xf numFmtId="0" fontId="1" fillId="29" borderId="64" xfId="0" applyFont="1" applyFill="1" applyBorder="1" applyAlignment="1">
      <alignment horizontal="center" wrapText="1"/>
    </xf>
    <xf numFmtId="0" fontId="1" fillId="29" borderId="149" xfId="0" applyFont="1" applyFill="1" applyBorder="1" applyAlignment="1">
      <alignment horizontal="center" wrapText="1"/>
    </xf>
    <xf numFmtId="0" fontId="1" fillId="29" borderId="150" xfId="0" applyFont="1" applyFill="1" applyBorder="1" applyAlignment="1">
      <alignment horizontal="center" wrapText="1"/>
    </xf>
    <xf numFmtId="0" fontId="16" fillId="3" borderId="142" xfId="0" applyFont="1" applyFill="1" applyBorder="1" applyAlignment="1">
      <alignment horizontal="center" vertical="center"/>
    </xf>
    <xf numFmtId="0" fontId="16" fillId="3" borderId="45" xfId="0" applyFont="1" applyFill="1" applyBorder="1" applyAlignment="1">
      <alignment horizontal="center" vertical="center"/>
    </xf>
    <xf numFmtId="0" fontId="0" fillId="5" borderId="82" xfId="0" applyFill="1" applyBorder="1" applyAlignment="1">
      <alignment horizontal="center"/>
    </xf>
    <xf numFmtId="0" fontId="1" fillId="14" borderId="149" xfId="0" applyFont="1" applyFill="1" applyBorder="1" applyAlignment="1">
      <alignment horizontal="center" wrapText="1"/>
    </xf>
    <xf numFmtId="0" fontId="1" fillId="14" borderId="150" xfId="0" applyFont="1" applyFill="1" applyBorder="1" applyAlignment="1">
      <alignment horizontal="center" wrapText="1"/>
    </xf>
    <xf numFmtId="0" fontId="2" fillId="7" borderId="24" xfId="0" applyFont="1" applyFill="1" applyBorder="1" applyAlignment="1">
      <alignment horizontal="right" vertical="center"/>
    </xf>
    <xf numFmtId="0" fontId="2" fillId="7" borderId="22" xfId="0" applyFont="1" applyFill="1" applyBorder="1" applyAlignment="1">
      <alignment horizontal="right" vertical="center"/>
    </xf>
    <xf numFmtId="0" fontId="1" fillId="29" borderId="34" xfId="0" applyFont="1" applyFill="1" applyBorder="1" applyAlignment="1">
      <alignment horizontal="center" vertical="center" wrapText="1"/>
    </xf>
    <xf numFmtId="0" fontId="1" fillId="29" borderId="195" xfId="0" applyFont="1" applyFill="1" applyBorder="1" applyAlignment="1">
      <alignment horizontal="center" vertical="center" wrapText="1"/>
    </xf>
    <xf numFmtId="0" fontId="1" fillId="29" borderId="173" xfId="0" applyFont="1" applyFill="1" applyBorder="1" applyAlignment="1">
      <alignment horizontal="center" vertical="center" wrapText="1"/>
    </xf>
    <xf numFmtId="0" fontId="1" fillId="29" borderId="58" xfId="0" applyFont="1" applyFill="1" applyBorder="1" applyAlignment="1">
      <alignment horizontal="center" vertical="center" wrapText="1"/>
    </xf>
    <xf numFmtId="0" fontId="1" fillId="29" borderId="64" xfId="0" applyFont="1" applyFill="1" applyBorder="1" applyAlignment="1">
      <alignment horizontal="center" vertical="center" wrapText="1"/>
    </xf>
    <xf numFmtId="0" fontId="1" fillId="29" borderId="149" xfId="0" applyFont="1" applyFill="1" applyBorder="1" applyAlignment="1">
      <alignment horizontal="center" vertical="center" wrapText="1"/>
    </xf>
    <xf numFmtId="0" fontId="1" fillId="29" borderId="150" xfId="0" applyFont="1" applyFill="1" applyBorder="1" applyAlignment="1">
      <alignment horizontal="center" vertical="center" wrapText="1"/>
    </xf>
    <xf numFmtId="0" fontId="1" fillId="14" borderId="149" xfId="0" applyFont="1" applyFill="1" applyBorder="1" applyAlignment="1">
      <alignment horizontal="center" vertical="center" wrapText="1"/>
    </xf>
    <xf numFmtId="0" fontId="1" fillId="14" borderId="150" xfId="0" applyFont="1" applyFill="1" applyBorder="1" applyAlignment="1">
      <alignment horizontal="center" vertical="center" wrapText="1"/>
    </xf>
    <xf numFmtId="0" fontId="22" fillId="5" borderId="26" xfId="3" quotePrefix="1" applyFill="1" applyBorder="1" applyAlignment="1">
      <alignment horizontal="center" vertical="center" textRotation="255"/>
    </xf>
    <xf numFmtId="0" fontId="22" fillId="5" borderId="29" xfId="3" applyFill="1" applyBorder="1" applyAlignment="1">
      <alignment horizontal="center" vertical="center" textRotation="255"/>
    </xf>
    <xf numFmtId="0" fontId="22" fillId="5" borderId="20" xfId="3" applyFill="1" applyBorder="1" applyAlignment="1">
      <alignment horizontal="center" vertical="center" textRotation="255"/>
    </xf>
    <xf numFmtId="0" fontId="22" fillId="5" borderId="27" xfId="3" applyFill="1" applyBorder="1" applyAlignment="1">
      <alignment horizontal="center" vertical="center" textRotation="255"/>
    </xf>
    <xf numFmtId="0" fontId="22" fillId="5" borderId="24" xfId="3" applyFill="1" applyBorder="1" applyAlignment="1">
      <alignment horizontal="center" vertical="center" textRotation="255"/>
    </xf>
    <xf numFmtId="0" fontId="22" fillId="5" borderId="31" xfId="3" applyFill="1" applyBorder="1" applyAlignment="1">
      <alignment horizontal="center" vertical="center" textRotation="255"/>
    </xf>
    <xf numFmtId="0" fontId="1" fillId="29" borderId="149" xfId="0" applyFont="1" applyFill="1" applyBorder="1" applyAlignment="1">
      <alignment wrapText="1"/>
    </xf>
    <xf numFmtId="0" fontId="1" fillId="29" borderId="150" xfId="0" applyFont="1" applyFill="1" applyBorder="1" applyAlignment="1">
      <alignment wrapText="1"/>
    </xf>
    <xf numFmtId="0" fontId="1" fillId="14" borderId="149" xfId="0" applyFont="1" applyFill="1" applyBorder="1" applyAlignment="1">
      <alignment wrapText="1"/>
    </xf>
    <xf numFmtId="0" fontId="1" fillId="14" borderId="150" xfId="0" applyFont="1" applyFill="1" applyBorder="1" applyAlignment="1">
      <alignment wrapText="1"/>
    </xf>
    <xf numFmtId="0" fontId="1" fillId="29" borderId="34" xfId="0" applyFont="1" applyFill="1" applyBorder="1" applyAlignment="1">
      <alignment wrapText="1"/>
    </xf>
    <xf numFmtId="0" fontId="1" fillId="29" borderId="195" xfId="0" applyFont="1" applyFill="1" applyBorder="1" applyAlignment="1">
      <alignment wrapText="1"/>
    </xf>
    <xf numFmtId="0" fontId="1" fillId="29" borderId="197" xfId="0" applyFont="1" applyFill="1" applyBorder="1" applyAlignment="1">
      <alignment wrapText="1"/>
    </xf>
    <xf numFmtId="0" fontId="1" fillId="29" borderId="196" xfId="0" applyFont="1" applyFill="1" applyBorder="1" applyAlignment="1">
      <alignment wrapText="1"/>
    </xf>
    <xf numFmtId="0" fontId="1" fillId="2" borderId="149" xfId="0" applyFont="1" applyFill="1" applyBorder="1" applyAlignment="1">
      <alignment horizontal="center" vertical="center" wrapText="1"/>
    </xf>
    <xf numFmtId="0" fontId="1" fillId="2" borderId="150" xfId="0" applyFont="1" applyFill="1" applyBorder="1" applyAlignment="1">
      <alignment horizontal="center" vertical="center" wrapText="1"/>
    </xf>
    <xf numFmtId="0" fontId="1" fillId="3" borderId="149" xfId="0" applyFont="1" applyFill="1" applyBorder="1" applyAlignment="1">
      <alignment horizontal="center" vertical="center" wrapText="1"/>
    </xf>
    <xf numFmtId="0" fontId="1" fillId="3" borderId="150" xfId="0" applyFont="1" applyFill="1" applyBorder="1" applyAlignment="1">
      <alignment horizontal="center" vertical="center" wrapText="1"/>
    </xf>
    <xf numFmtId="0" fontId="1" fillId="2" borderId="211" xfId="0" applyFont="1" applyFill="1" applyBorder="1" applyAlignment="1">
      <alignment horizontal="center" vertical="center" wrapText="1"/>
    </xf>
    <xf numFmtId="0" fontId="1" fillId="2" borderId="102" xfId="0" applyFont="1" applyFill="1" applyBorder="1" applyAlignment="1">
      <alignment horizontal="center" vertical="center" wrapText="1"/>
    </xf>
  </cellXfs>
  <cellStyles count="6">
    <cellStyle name="Hyperlink" xfId="3" xr:uid="{00000000-000B-0000-0000-000008000000}"/>
    <cellStyle name="Lien hypertexte" xfId="2" builtinId="8"/>
    <cellStyle name="Milliers" xfId="1" builtinId="3"/>
    <cellStyle name="Normal" xfId="0" builtinId="0"/>
    <cellStyle name="Normal 2" xfId="4" xr:uid="{8B28D652-8727-4272-9045-190E23861242}"/>
    <cellStyle name="Pourcentage" xfId="5" builtinId="5"/>
  </cellStyles>
  <dxfs count="195">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color theme="0"/>
      </font>
      <fill>
        <patternFill>
          <bgColor rgb="FFFF0000"/>
        </patternFill>
      </fill>
    </dxf>
    <dxf>
      <font>
        <b/>
        <i val="0"/>
        <color theme="0"/>
      </font>
      <fill>
        <patternFill>
          <bgColor rgb="FF0070C0"/>
        </patternFill>
      </fill>
    </dxf>
    <dxf>
      <font>
        <color theme="0"/>
      </font>
      <fill>
        <patternFill>
          <bgColor rgb="FFEF5347"/>
        </patternFill>
      </fill>
    </dxf>
    <dxf>
      <font>
        <color theme="0"/>
      </font>
      <fill>
        <patternFill>
          <bgColor rgb="FF0070C0"/>
        </patternFill>
      </fill>
    </dxf>
    <dxf>
      <font>
        <color theme="0"/>
      </font>
      <fill>
        <patternFill>
          <bgColor rgb="FFFF6D6D"/>
        </patternFill>
      </fill>
    </dxf>
    <dxf>
      <font>
        <color theme="0"/>
      </font>
      <fill>
        <patternFill>
          <bgColor rgb="FFEF5347"/>
        </patternFill>
      </fill>
    </dxf>
    <dxf>
      <font>
        <color theme="0"/>
      </font>
      <fill>
        <patternFill>
          <bgColor rgb="FF0070C0"/>
        </patternFill>
      </fill>
    </dxf>
    <dxf>
      <font>
        <color theme="0"/>
      </font>
      <fill>
        <patternFill>
          <bgColor rgb="FFFF6D6D"/>
        </patternFill>
      </fill>
    </dxf>
    <dxf>
      <font>
        <color theme="0"/>
      </font>
      <fill>
        <patternFill>
          <bgColor rgb="FFEF5347"/>
        </patternFill>
      </fill>
    </dxf>
    <dxf>
      <font>
        <color theme="0"/>
      </font>
      <fill>
        <patternFill>
          <bgColor rgb="FF0070C0"/>
        </patternFill>
      </fill>
    </dxf>
    <dxf>
      <font>
        <color theme="0"/>
      </font>
      <fill>
        <patternFill>
          <bgColor rgb="FF0070C0"/>
        </patternFill>
      </fill>
    </dxf>
    <dxf>
      <font>
        <color theme="0"/>
      </font>
      <fill>
        <patternFill>
          <bgColor rgb="FFFF6D6D"/>
        </patternFill>
      </fill>
    </dxf>
    <dxf>
      <font>
        <color rgb="FF006100"/>
      </font>
      <fill>
        <patternFill>
          <bgColor rgb="FFC6EFCE"/>
        </patternFill>
      </fill>
    </dxf>
    <dxf>
      <font>
        <color theme="0"/>
      </font>
      <fill>
        <patternFill>
          <bgColor theme="9" tint="-0.24994659260841701"/>
        </patternFill>
      </fill>
    </dxf>
    <dxf>
      <font>
        <color theme="0"/>
      </font>
      <fill>
        <patternFill>
          <bgColor theme="9" tint="0.39994506668294322"/>
        </patternFill>
      </fill>
    </dxf>
    <dxf>
      <font>
        <color theme="0"/>
      </font>
      <fill>
        <patternFill>
          <bgColor rgb="FFFF0000"/>
        </patternFill>
      </fill>
    </dxf>
    <dxf>
      <font>
        <color theme="0"/>
      </font>
      <fill>
        <patternFill>
          <bgColor rgb="FFFF5050"/>
        </patternFill>
      </fill>
    </dxf>
    <dxf>
      <font>
        <b/>
        <i val="0"/>
        <color theme="0"/>
      </font>
      <fill>
        <patternFill>
          <bgColor rgb="FF0070C0"/>
        </patternFill>
      </fill>
    </dxf>
    <dxf>
      <font>
        <color rgb="FF9C0006"/>
      </font>
      <fill>
        <patternFill>
          <bgColor rgb="FFFFC7CE"/>
        </patternFill>
      </fill>
    </dxf>
    <dxf>
      <font>
        <color rgb="FF9C0006"/>
      </font>
      <fill>
        <patternFill>
          <bgColor rgb="FFFFC7CE"/>
        </patternFill>
      </fill>
    </dxf>
    <dxf>
      <font>
        <b/>
        <i val="0"/>
        <color theme="0"/>
      </font>
      <fill>
        <patternFill>
          <bgColor rgb="FF0070C0"/>
        </patternFill>
      </fill>
    </dxf>
    <dxf>
      <font>
        <color theme="0"/>
      </font>
      <fill>
        <patternFill>
          <bgColor rgb="FFFF0000"/>
        </patternFill>
      </fill>
    </dxf>
    <dxf>
      <font>
        <color theme="0"/>
      </font>
      <fill>
        <patternFill>
          <bgColor theme="9" tint="0.59996337778862885"/>
        </patternFill>
      </fill>
    </dxf>
    <dxf>
      <font>
        <color theme="0"/>
      </font>
      <fill>
        <patternFill>
          <bgColor theme="9" tint="-0.24994659260841701"/>
        </patternFill>
      </fill>
    </dxf>
    <dxf>
      <font>
        <b/>
        <i val="0"/>
        <color theme="0"/>
      </font>
      <fill>
        <patternFill>
          <bgColor rgb="FF0070C0"/>
        </patternFill>
      </fill>
    </dxf>
    <dxf>
      <font>
        <color rgb="FF9C0006"/>
      </font>
      <fill>
        <patternFill>
          <bgColor rgb="FFFFC7CE"/>
        </patternFill>
      </fill>
    </dxf>
    <dxf>
      <font>
        <color theme="0"/>
      </font>
      <fill>
        <patternFill>
          <bgColor theme="4"/>
        </patternFill>
      </fill>
    </dxf>
    <dxf>
      <font>
        <b/>
        <i val="0"/>
        <color theme="0"/>
      </font>
      <fill>
        <patternFill>
          <bgColor rgb="FF0070C0"/>
        </patternFill>
      </fill>
    </dxf>
    <dxf>
      <font>
        <color theme="0"/>
      </font>
      <fill>
        <patternFill>
          <bgColor theme="4"/>
        </patternFill>
      </fill>
    </dxf>
    <dxf>
      <font>
        <color rgb="FF9C0006"/>
      </font>
      <fill>
        <patternFill>
          <bgColor rgb="FFFFC7CE"/>
        </patternFill>
      </fill>
    </dxf>
    <dxf>
      <font>
        <color rgb="FF9C0006"/>
      </font>
      <fill>
        <patternFill>
          <bgColor rgb="FFFFC7CE"/>
        </patternFill>
      </fill>
    </dxf>
    <dxf>
      <font>
        <color theme="0"/>
      </font>
      <fill>
        <patternFill>
          <bgColor rgb="FFFF0000"/>
        </patternFill>
      </fill>
    </dxf>
    <dxf>
      <font>
        <color theme="0"/>
      </font>
      <fill>
        <patternFill>
          <bgColor theme="9" tint="0.59996337778862885"/>
        </patternFill>
      </fill>
    </dxf>
    <dxf>
      <font>
        <color theme="0"/>
      </font>
      <fill>
        <patternFill>
          <bgColor theme="9" tint="-0.24994659260841701"/>
        </patternFill>
      </fill>
    </dxf>
  </dxfs>
  <tableStyles count="1" defaultTableStyle="TableStyleMedium2" defaultPivotStyle="PivotStyleLight16">
    <tableStyle name="Invisible" pivot="0" table="0" count="0" xr9:uid="{CD4D75A3-7DA5-4311-88B9-0F47F360D19E}"/>
  </tableStyles>
  <colors>
    <mruColors>
      <color rgb="FFFF5050"/>
      <color rgb="FFFFFF99"/>
      <color rgb="FFCB57F9"/>
      <color rgb="FFAB4FF7"/>
      <color rgb="FFC78AFA"/>
      <color rgb="FFFF6699"/>
      <color rgb="FF5B55D3"/>
      <color rgb="FF5B5BFF"/>
      <color rgb="FF6E97E8"/>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sheetMetadata" Target="metadata.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TABLEAU DE BORD MECA 1'!A1"/></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CALENDRIER 3 FILIERES'!A1"/><Relationship Id="rId1" Type="http://schemas.openxmlformats.org/officeDocument/2006/relationships/image" Target="../media/image1.png"/><Relationship Id="rId5" Type="http://schemas.openxmlformats.org/officeDocument/2006/relationships/hyperlink" Target="#'CALENDRIER PRAT MECA 1'!A1"/><Relationship Id="rId4" Type="http://schemas.microsoft.com/office/2007/relationships/hdphoto" Target="../media/hdphoto1.wdp"/></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 (2)'!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 (2)'!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 (2)'!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 (2)'!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 (2)'!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 (2)'!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 (2)'!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 1'!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 1'!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 1'!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 1'!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 1'!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 (2)'!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 (2)'!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 1'!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 1'!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 1'!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 1'!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A1"/><Relationship Id="rId5" Type="http://schemas.openxmlformats.org/officeDocument/2006/relationships/image" Target="../media/image1.png"/><Relationship Id="rId4" Type="http://schemas.openxmlformats.org/officeDocument/2006/relationships/hyperlink" Target="#'TABLEAU DE BORD MECA 1'!A1"/></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PRAT MECA'!A1"/><Relationship Id="rId5" Type="http://schemas.openxmlformats.org/officeDocument/2006/relationships/image" Target="../media/image1.png"/><Relationship Id="rId4" Type="http://schemas.openxmlformats.org/officeDocument/2006/relationships/hyperlink" Target="#'TABLEAU DE BORD MECA'!A1"/></Relationships>
</file>

<file path=xl/drawings/_rels/drawing23.xml.rels><?xml version="1.0" encoding="UTF-8" standalone="yes"?>
<Relationships xmlns="http://schemas.openxmlformats.org/package/2006/relationships"><Relationship Id="rId3" Type="http://schemas.openxmlformats.org/officeDocument/2006/relationships/hyperlink" Target="#'CALENDRIER 3 FILIERES'!A1"/><Relationship Id="rId7" Type="http://schemas.openxmlformats.org/officeDocument/2006/relationships/image" Target="../media/image5.jpeg"/><Relationship Id="rId2" Type="http://schemas.openxmlformats.org/officeDocument/2006/relationships/image" Target="../media/image3.jpeg"/><Relationship Id="rId1" Type="http://schemas.openxmlformats.org/officeDocument/2006/relationships/hyperlink" Target="#'TABLEAU DE BORD ALIM'!A1"/><Relationship Id="rId6" Type="http://schemas.openxmlformats.org/officeDocument/2006/relationships/hyperlink" Target="#'TABLEAU DE BORD'!A1"/><Relationship Id="rId5" Type="http://schemas.microsoft.com/office/2007/relationships/hdphoto" Target="../media/hdphoto2.wdp"/><Relationship Id="rId4" Type="http://schemas.openxmlformats.org/officeDocument/2006/relationships/image" Target="../media/image4.png"/></Relationships>
</file>

<file path=xl/drawings/_rels/drawing24.xml.rels><?xml version="1.0" encoding="UTF-8" standalone="yes"?>
<Relationships xmlns="http://schemas.openxmlformats.org/package/2006/relationships"><Relationship Id="rId3" Type="http://schemas.openxmlformats.org/officeDocument/2006/relationships/hyperlink" Target="#'CALENDRIER 3 FILIERES'!A1"/><Relationship Id="rId2" Type="http://schemas.openxmlformats.org/officeDocument/2006/relationships/image" Target="../media/image3.jpeg"/><Relationship Id="rId1" Type="http://schemas.openxmlformats.org/officeDocument/2006/relationships/hyperlink" Target="#'TABLEAU DE BORD ALIM'!A1"/><Relationship Id="rId5" Type="http://schemas.microsoft.com/office/2007/relationships/hdphoto" Target="../media/hdphoto3.wdp"/><Relationship Id="rId4" Type="http://schemas.openxmlformats.org/officeDocument/2006/relationships/image" Target="../media/image6.png"/></Relationships>
</file>

<file path=xl/drawings/_rels/drawing2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2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3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3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3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3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3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3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3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3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_rels/drawing3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CALENDRIER 3 FILIERES'!A1"/></Relationships>
</file>

<file path=xl/drawings/drawing1.xml><?xml version="1.0" encoding="utf-8"?>
<xdr:wsDr xmlns:xdr="http://schemas.openxmlformats.org/drawingml/2006/spreadsheetDrawing" xmlns:a="http://schemas.openxmlformats.org/drawingml/2006/main">
  <xdr:twoCellAnchor editAs="oneCell">
    <xdr:from>
      <xdr:col>54</xdr:col>
      <xdr:colOff>95251</xdr:colOff>
      <xdr:row>0</xdr:row>
      <xdr:rowOff>122464</xdr:rowOff>
    </xdr:from>
    <xdr:to>
      <xdr:col>55</xdr:col>
      <xdr:colOff>447</xdr:colOff>
      <xdr:row>8</xdr:row>
      <xdr:rowOff>115760</xdr:rowOff>
    </xdr:to>
    <xdr:pic>
      <xdr:nvPicPr>
        <xdr:cNvPr id="2" name="Image 1" descr="Tableau de bord logistique : la meilleure solution pour booster votre  rentabilité">
          <a:hlinkClick xmlns:r="http://schemas.openxmlformats.org/officeDocument/2006/relationships" r:id="rId1"/>
          <a:extLst>
            <a:ext uri="{FF2B5EF4-FFF2-40B4-BE49-F238E27FC236}">
              <a16:creationId xmlns:a16="http://schemas.microsoft.com/office/drawing/2014/main" id="{5379677D-1C25-4A72-A4AF-0667F2417C08}"/>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6029215" y="122464"/>
          <a:ext cx="1170116" cy="1462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618606</xdr:colOff>
      <xdr:row>0</xdr:row>
      <xdr:rowOff>116898</xdr:rowOff>
    </xdr:from>
    <xdr:to>
      <xdr:col>1</xdr:col>
      <xdr:colOff>663040</xdr:colOff>
      <xdr:row>7</xdr:row>
      <xdr:rowOff>155864</xdr:rowOff>
    </xdr:to>
    <xdr:pic>
      <xdr:nvPicPr>
        <xdr:cNvPr id="2" name="Image 1" descr="Tableau de bord logistique : la meilleure solution pour booster votre  rentabilité">
          <a:extLst>
            <a:ext uri="{FF2B5EF4-FFF2-40B4-BE49-F238E27FC236}">
              <a16:creationId xmlns:a16="http://schemas.microsoft.com/office/drawing/2014/main" id="{A18D9AE4-8B0B-4286-B6AA-8764ECB0B98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xdr:blipFill>
      <xdr:spPr bwMode="auto">
        <a:xfrm>
          <a:off x="618606" y="116898"/>
          <a:ext cx="1170116" cy="1459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213902</xdr:colOff>
      <xdr:row>0</xdr:row>
      <xdr:rowOff>142356</xdr:rowOff>
    </xdr:from>
    <xdr:to>
      <xdr:col>11</xdr:col>
      <xdr:colOff>98194</xdr:colOff>
      <xdr:row>4</xdr:row>
      <xdr:rowOff>60752</xdr:rowOff>
    </xdr:to>
    <xdr:pic>
      <xdr:nvPicPr>
        <xdr:cNvPr id="3" name="Image 2">
          <a:hlinkClick xmlns:r="http://schemas.openxmlformats.org/officeDocument/2006/relationships" r:id="rId2" tooltip="CALENDRIER 3 FILIERES"/>
          <a:extLst>
            <a:ext uri="{FF2B5EF4-FFF2-40B4-BE49-F238E27FC236}">
              <a16:creationId xmlns:a16="http://schemas.microsoft.com/office/drawing/2014/main" id="{F5939703-12D1-456F-BC69-DD8D0C2EC769}"/>
            </a:ext>
          </a:extLst>
        </xdr:cNvPr>
        <xdr:cNvPicPr>
          <a:picLocks noChangeAspect="1" noChangeArrowheads="1"/>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1470720" y="142356"/>
          <a:ext cx="1015689" cy="811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639237</xdr:colOff>
      <xdr:row>0</xdr:row>
      <xdr:rowOff>171277</xdr:rowOff>
    </xdr:from>
    <xdr:to>
      <xdr:col>12</xdr:col>
      <xdr:colOff>531149</xdr:colOff>
      <xdr:row>4</xdr:row>
      <xdr:rowOff>97293</xdr:rowOff>
    </xdr:to>
    <xdr:pic>
      <xdr:nvPicPr>
        <xdr:cNvPr id="4" name="Image 3">
          <a:hlinkClick xmlns:r="http://schemas.openxmlformats.org/officeDocument/2006/relationships" r:id="rId5" tooltip="CALENDRIER PRAT MECA"/>
          <a:extLst>
            <a:ext uri="{FF2B5EF4-FFF2-40B4-BE49-F238E27FC236}">
              <a16:creationId xmlns:a16="http://schemas.microsoft.com/office/drawing/2014/main" id="{33EB82DD-8B68-51C5-8936-80A88A99E2CF}"/>
            </a:ext>
          </a:extLst>
        </xdr:cNvPr>
        <xdr:cNvPicPr>
          <a:picLocks noChangeAspect="1" noChangeArrowheads="1"/>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021737" y="171277"/>
          <a:ext cx="1017594" cy="818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897712</xdr:colOff>
      <xdr:row>1</xdr:row>
      <xdr:rowOff>383362</xdr:rowOff>
    </xdr:to>
    <xdr:pic>
      <xdr:nvPicPr>
        <xdr:cNvPr id="2" name="Image 1">
          <a:hlinkClick xmlns:r="http://schemas.openxmlformats.org/officeDocument/2006/relationships" r:id="rId1"/>
          <a:extLst>
            <a:ext uri="{FF2B5EF4-FFF2-40B4-BE49-F238E27FC236}">
              <a16:creationId xmlns:a16="http://schemas.microsoft.com/office/drawing/2014/main" id="{D52ABCDD-6457-4419-B87B-E058EDDEFE23}"/>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61640"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227348</xdr:colOff>
      <xdr:row>3</xdr:row>
      <xdr:rowOff>92527</xdr:rowOff>
    </xdr:from>
    <xdr:to>
      <xdr:col>50</xdr:col>
      <xdr:colOff>396550</xdr:colOff>
      <xdr:row>9</xdr:row>
      <xdr:rowOff>130955</xdr:rowOff>
    </xdr:to>
    <xdr:pic>
      <xdr:nvPicPr>
        <xdr:cNvPr id="3" name="Image 2"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7328F03A-3C92-4D32-AC04-4E0339F03B2B}"/>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562473" y="744037"/>
          <a:ext cx="906437" cy="11528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891997</xdr:colOff>
      <xdr:row>1</xdr:row>
      <xdr:rowOff>364536</xdr:rowOff>
    </xdr:to>
    <xdr:pic>
      <xdr:nvPicPr>
        <xdr:cNvPr id="2" name="Image 2">
          <a:hlinkClick xmlns:r="http://schemas.openxmlformats.org/officeDocument/2006/relationships" r:id="rId1"/>
          <a:extLst>
            <a:ext uri="{FF2B5EF4-FFF2-40B4-BE49-F238E27FC236}">
              <a16:creationId xmlns:a16="http://schemas.microsoft.com/office/drawing/2014/main" id="{1B69BC50-123A-4948-9879-3A1BB46869E5}"/>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59735"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149679</xdr:colOff>
      <xdr:row>3</xdr:row>
      <xdr:rowOff>122465</xdr:rowOff>
    </xdr:from>
    <xdr:to>
      <xdr:col>50</xdr:col>
      <xdr:colOff>473362</xdr:colOff>
      <xdr:row>9</xdr:row>
      <xdr:rowOff>135713</xdr:rowOff>
    </xdr:to>
    <xdr:pic>
      <xdr:nvPicPr>
        <xdr:cNvPr id="3" name="Image 1"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C89F9363-4036-44D4-87F8-2EEF9F4479E8}"/>
            </a:ext>
            <a:ext uri="{147F2762-F138-4A5C-976F-8EAC2B608ADB}">
              <a16:predDERef xmlns:a16="http://schemas.microsoft.com/office/drawing/2014/main" pred="{1B69BC50-123A-4948-9879-3A1BB46869E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418129" y="770165"/>
          <a:ext cx="908518" cy="1160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911047</xdr:colOff>
      <xdr:row>1</xdr:row>
      <xdr:rowOff>383362</xdr:rowOff>
    </xdr:to>
    <xdr:pic>
      <xdr:nvPicPr>
        <xdr:cNvPr id="3" name="Image 2">
          <a:hlinkClick xmlns:r="http://schemas.openxmlformats.org/officeDocument/2006/relationships" r:id="rId1"/>
          <a:extLst>
            <a:ext uri="{FF2B5EF4-FFF2-40B4-BE49-F238E27FC236}">
              <a16:creationId xmlns:a16="http://schemas.microsoft.com/office/drawing/2014/main" id="{7D51816A-C2C5-4329-8CF8-062E3FE7104E}"/>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63545" cy="624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136070</xdr:colOff>
      <xdr:row>3</xdr:row>
      <xdr:rowOff>122464</xdr:rowOff>
    </xdr:from>
    <xdr:to>
      <xdr:col>50</xdr:col>
      <xdr:colOff>474273</xdr:colOff>
      <xdr:row>9</xdr:row>
      <xdr:rowOff>172322</xdr:rowOff>
    </xdr:to>
    <xdr:pic>
      <xdr:nvPicPr>
        <xdr:cNvPr id="2" name="Image 1"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DAB287C4-D68C-4586-A94B-B531F982776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668499" y="775607"/>
          <a:ext cx="911880" cy="113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891997</xdr:colOff>
      <xdr:row>1</xdr:row>
      <xdr:rowOff>360502</xdr:rowOff>
    </xdr:to>
    <xdr:pic>
      <xdr:nvPicPr>
        <xdr:cNvPr id="2" name="Image 2">
          <a:hlinkClick xmlns:r="http://schemas.openxmlformats.org/officeDocument/2006/relationships" r:id="rId1"/>
          <a:extLst>
            <a:ext uri="{FF2B5EF4-FFF2-40B4-BE49-F238E27FC236}">
              <a16:creationId xmlns:a16="http://schemas.microsoft.com/office/drawing/2014/main" id="{1F3A37B6-B2FF-444B-9AEE-83A5C0D65277}"/>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59735"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149679</xdr:colOff>
      <xdr:row>3</xdr:row>
      <xdr:rowOff>122465</xdr:rowOff>
    </xdr:from>
    <xdr:to>
      <xdr:col>50</xdr:col>
      <xdr:colOff>473362</xdr:colOff>
      <xdr:row>9</xdr:row>
      <xdr:rowOff>74753</xdr:rowOff>
    </xdr:to>
    <xdr:pic>
      <xdr:nvPicPr>
        <xdr:cNvPr id="3" name="Image 1"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26C58A9B-8FD9-4D97-B308-78F4DC984C8D}"/>
            </a:ext>
            <a:ext uri="{147F2762-F138-4A5C-976F-8EAC2B608ADB}">
              <a16:predDERef xmlns:a16="http://schemas.microsoft.com/office/drawing/2014/main" pred="{1F3A37B6-B2FF-444B-9AEE-83A5C0D6527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418129" y="770165"/>
          <a:ext cx="908518" cy="1160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911047</xdr:colOff>
      <xdr:row>1</xdr:row>
      <xdr:rowOff>383362</xdr:rowOff>
    </xdr:to>
    <xdr:pic>
      <xdr:nvPicPr>
        <xdr:cNvPr id="3" name="Image 2">
          <a:hlinkClick xmlns:r="http://schemas.openxmlformats.org/officeDocument/2006/relationships" r:id="rId1"/>
          <a:extLst>
            <a:ext uri="{FF2B5EF4-FFF2-40B4-BE49-F238E27FC236}">
              <a16:creationId xmlns:a16="http://schemas.microsoft.com/office/drawing/2014/main" id="{62911167-7363-4D98-8D2B-33617B902094}"/>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59735" cy="628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136072</xdr:colOff>
      <xdr:row>3</xdr:row>
      <xdr:rowOff>122465</xdr:rowOff>
    </xdr:from>
    <xdr:to>
      <xdr:col>50</xdr:col>
      <xdr:colOff>478085</xdr:colOff>
      <xdr:row>9</xdr:row>
      <xdr:rowOff>168513</xdr:rowOff>
    </xdr:to>
    <xdr:pic>
      <xdr:nvPicPr>
        <xdr:cNvPr id="2" name="Image 1"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0E9FDBA0-4C8D-4E88-B0C8-F00AB1698BDD}"/>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341929" y="775608"/>
          <a:ext cx="913785" cy="1136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911047</xdr:colOff>
      <xdr:row>1</xdr:row>
      <xdr:rowOff>383362</xdr:rowOff>
    </xdr:to>
    <xdr:pic>
      <xdr:nvPicPr>
        <xdr:cNvPr id="2" name="Image 2">
          <a:hlinkClick xmlns:r="http://schemas.openxmlformats.org/officeDocument/2006/relationships" r:id="rId1"/>
          <a:extLst>
            <a:ext uri="{FF2B5EF4-FFF2-40B4-BE49-F238E27FC236}">
              <a16:creationId xmlns:a16="http://schemas.microsoft.com/office/drawing/2014/main" id="{90735990-9405-4C19-9088-C6824C95584F}"/>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74975"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136071</xdr:colOff>
      <xdr:row>3</xdr:row>
      <xdr:rowOff>149679</xdr:rowOff>
    </xdr:from>
    <xdr:to>
      <xdr:col>50</xdr:col>
      <xdr:colOff>487609</xdr:colOff>
      <xdr:row>10</xdr:row>
      <xdr:rowOff>30263</xdr:rowOff>
    </xdr:to>
    <xdr:pic>
      <xdr:nvPicPr>
        <xdr:cNvPr id="4" name="Image 3"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B3338ABB-77CD-42C1-A28D-2F6E653320D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668500" y="802822"/>
          <a:ext cx="913785" cy="1136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898347</xdr:colOff>
      <xdr:row>1</xdr:row>
      <xdr:rowOff>383063</xdr:rowOff>
    </xdr:to>
    <xdr:pic>
      <xdr:nvPicPr>
        <xdr:cNvPr id="3" name="Image 2">
          <a:hlinkClick xmlns:r="http://schemas.openxmlformats.org/officeDocument/2006/relationships" r:id="rId1"/>
          <a:extLst>
            <a:ext uri="{FF2B5EF4-FFF2-40B4-BE49-F238E27FC236}">
              <a16:creationId xmlns:a16="http://schemas.microsoft.com/office/drawing/2014/main" id="{1E3EE076-5C52-4BB2-B4C9-4409CA340BC4}"/>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59735" cy="628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149679</xdr:colOff>
      <xdr:row>3</xdr:row>
      <xdr:rowOff>136071</xdr:rowOff>
    </xdr:from>
    <xdr:to>
      <xdr:col>50</xdr:col>
      <xdr:colOff>473362</xdr:colOff>
      <xdr:row>10</xdr:row>
      <xdr:rowOff>2904</xdr:rowOff>
    </xdr:to>
    <xdr:pic>
      <xdr:nvPicPr>
        <xdr:cNvPr id="5" name="Image 4"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E12DA6DA-90A4-4C13-A2BA-059FBE796E8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355536" y="789214"/>
          <a:ext cx="904980" cy="1145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136072</xdr:colOff>
      <xdr:row>0</xdr:row>
      <xdr:rowOff>40821</xdr:rowOff>
    </xdr:from>
    <xdr:ext cx="763545" cy="628627"/>
    <xdr:pic>
      <xdr:nvPicPr>
        <xdr:cNvPr id="2" name="Image 1">
          <a:hlinkClick xmlns:r="http://schemas.openxmlformats.org/officeDocument/2006/relationships" r:id="rId1"/>
          <a:extLst>
            <a:ext uri="{FF2B5EF4-FFF2-40B4-BE49-F238E27FC236}">
              <a16:creationId xmlns:a16="http://schemas.microsoft.com/office/drawing/2014/main" id="{C59F14AA-6E83-4BFE-A1A1-2EC409EDCA54}"/>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63545" cy="6286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49</xdr:col>
      <xdr:colOff>136071</xdr:colOff>
      <xdr:row>3</xdr:row>
      <xdr:rowOff>136071</xdr:rowOff>
    </xdr:from>
    <xdr:ext cx="937830" cy="1151618"/>
    <xdr:pic>
      <xdr:nvPicPr>
        <xdr:cNvPr id="3" name="Image 2"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81820BE1-CD70-411B-A470-4D9D7F7A393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38403711" y="675186"/>
          <a:ext cx="937830" cy="11516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136072</xdr:colOff>
      <xdr:row>0</xdr:row>
      <xdr:rowOff>40821</xdr:rowOff>
    </xdr:from>
    <xdr:ext cx="759735" cy="609913"/>
    <xdr:pic>
      <xdr:nvPicPr>
        <xdr:cNvPr id="2" name="Image 1">
          <a:hlinkClick xmlns:r="http://schemas.openxmlformats.org/officeDocument/2006/relationships" r:id="rId1"/>
          <a:extLst>
            <a:ext uri="{FF2B5EF4-FFF2-40B4-BE49-F238E27FC236}">
              <a16:creationId xmlns:a16="http://schemas.microsoft.com/office/drawing/2014/main" id="{8F68EA21-E853-40DC-87C1-33662DC59C32}"/>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59735" cy="6099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49</xdr:col>
      <xdr:colOff>108857</xdr:colOff>
      <xdr:row>3</xdr:row>
      <xdr:rowOff>122464</xdr:rowOff>
    </xdr:from>
    <xdr:ext cx="922590" cy="1153525"/>
    <xdr:pic>
      <xdr:nvPicPr>
        <xdr:cNvPr id="3" name="Image 2"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5F04BAEA-8C4E-43E8-A26F-FCAC1E1DF4E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38378402" y="667294"/>
          <a:ext cx="922590" cy="115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895807</xdr:colOff>
      <xdr:row>1</xdr:row>
      <xdr:rowOff>383362</xdr:rowOff>
    </xdr:to>
    <xdr:pic>
      <xdr:nvPicPr>
        <xdr:cNvPr id="3" name="Image 2">
          <a:hlinkClick xmlns:r="http://schemas.openxmlformats.org/officeDocument/2006/relationships" r:id="rId1"/>
          <a:extLst>
            <a:ext uri="{FF2B5EF4-FFF2-40B4-BE49-F238E27FC236}">
              <a16:creationId xmlns:a16="http://schemas.microsoft.com/office/drawing/2014/main" id="{701632E4-71E3-4424-BD2C-C9FB9594BE96}"/>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63545" cy="624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108857</xdr:colOff>
      <xdr:row>3</xdr:row>
      <xdr:rowOff>136071</xdr:rowOff>
    </xdr:from>
    <xdr:to>
      <xdr:col>50</xdr:col>
      <xdr:colOff>439440</xdr:colOff>
      <xdr:row>12</xdr:row>
      <xdr:rowOff>216409</xdr:rowOff>
    </xdr:to>
    <xdr:pic>
      <xdr:nvPicPr>
        <xdr:cNvPr id="2" name="Image 1"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9290E119-CC03-43EA-9AF9-98355371216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314714" y="789214"/>
          <a:ext cx="919500" cy="113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136072</xdr:colOff>
      <xdr:row>0</xdr:row>
      <xdr:rowOff>40821</xdr:rowOff>
    </xdr:from>
    <xdr:ext cx="759735" cy="624817"/>
    <xdr:pic>
      <xdr:nvPicPr>
        <xdr:cNvPr id="2" name="Image 1">
          <a:hlinkClick xmlns:r="http://schemas.openxmlformats.org/officeDocument/2006/relationships" r:id="rId1"/>
          <a:extLst>
            <a:ext uri="{FF2B5EF4-FFF2-40B4-BE49-F238E27FC236}">
              <a16:creationId xmlns:a16="http://schemas.microsoft.com/office/drawing/2014/main" id="{C54208DD-FB1C-4628-814F-7176308521EF}"/>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59735" cy="6248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49</xdr:col>
      <xdr:colOff>136071</xdr:colOff>
      <xdr:row>3</xdr:row>
      <xdr:rowOff>136071</xdr:rowOff>
    </xdr:from>
    <xdr:ext cx="941640" cy="1147808"/>
    <xdr:pic>
      <xdr:nvPicPr>
        <xdr:cNvPr id="3" name="Image 2"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C2F0A6B1-B407-49F5-83EB-57F693400213}"/>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38403711" y="675186"/>
          <a:ext cx="941640" cy="11478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895807</xdr:colOff>
      <xdr:row>1</xdr:row>
      <xdr:rowOff>382026</xdr:rowOff>
    </xdr:to>
    <xdr:pic>
      <xdr:nvPicPr>
        <xdr:cNvPr id="2" name="Image 1">
          <a:hlinkClick xmlns:r="http://schemas.openxmlformats.org/officeDocument/2006/relationships" r:id="rId1"/>
          <a:extLst>
            <a:ext uri="{FF2B5EF4-FFF2-40B4-BE49-F238E27FC236}">
              <a16:creationId xmlns:a16="http://schemas.microsoft.com/office/drawing/2014/main" id="{7146D65E-1680-475B-9C7F-9BC177D130DB}"/>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63545" cy="607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136072</xdr:colOff>
      <xdr:row>3</xdr:row>
      <xdr:rowOff>108857</xdr:rowOff>
    </xdr:from>
    <xdr:to>
      <xdr:col>50</xdr:col>
      <xdr:colOff>476180</xdr:colOff>
      <xdr:row>12</xdr:row>
      <xdr:rowOff>183479</xdr:rowOff>
    </xdr:to>
    <xdr:pic>
      <xdr:nvPicPr>
        <xdr:cNvPr id="3" name="Image 2"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EAC770AD-D733-4A0A-B4EE-5DB611A9512A}"/>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467387" y="754652"/>
          <a:ext cx="934468" cy="1143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136072</xdr:colOff>
      <xdr:row>0</xdr:row>
      <xdr:rowOff>40821</xdr:rowOff>
    </xdr:from>
    <xdr:to>
      <xdr:col>0</xdr:col>
      <xdr:colOff>891997</xdr:colOff>
      <xdr:row>1</xdr:row>
      <xdr:rowOff>381793</xdr:rowOff>
    </xdr:to>
    <xdr:pic>
      <xdr:nvPicPr>
        <xdr:cNvPr id="4" name="Image 3">
          <a:hlinkClick xmlns:r="http://schemas.openxmlformats.org/officeDocument/2006/relationships" r:id="rId1"/>
          <a:extLst>
            <a:ext uri="{FF2B5EF4-FFF2-40B4-BE49-F238E27FC236}">
              <a16:creationId xmlns:a16="http://schemas.microsoft.com/office/drawing/2014/main" id="{B305E9CA-AA54-48FE-9ED5-C03FECDF2A1D}"/>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59735" cy="6076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907237</xdr:colOff>
      <xdr:row>1</xdr:row>
      <xdr:rowOff>381793</xdr:rowOff>
    </xdr:to>
    <xdr:pic>
      <xdr:nvPicPr>
        <xdr:cNvPr id="3" name="Image 2">
          <a:hlinkClick xmlns:r="http://schemas.openxmlformats.org/officeDocument/2006/relationships" r:id="rId1"/>
          <a:extLst>
            <a:ext uri="{FF2B5EF4-FFF2-40B4-BE49-F238E27FC236}">
              <a16:creationId xmlns:a16="http://schemas.microsoft.com/office/drawing/2014/main" id="{D0A1684D-F111-4419-8FDD-8ADA3F2391D8}"/>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63545" cy="624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145677</xdr:colOff>
      <xdr:row>3</xdr:row>
      <xdr:rowOff>123265</xdr:rowOff>
    </xdr:from>
    <xdr:to>
      <xdr:col>50</xdr:col>
      <xdr:colOff>488410</xdr:colOff>
      <xdr:row>12</xdr:row>
      <xdr:rowOff>200208</xdr:rowOff>
    </xdr:to>
    <xdr:pic>
      <xdr:nvPicPr>
        <xdr:cNvPr id="2" name="Image 1"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24BEDDC6-CC24-4320-AA63-C744373ED16D}"/>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421971" y="773206"/>
          <a:ext cx="917595" cy="113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136072</xdr:colOff>
      <xdr:row>0</xdr:row>
      <xdr:rowOff>40821</xdr:rowOff>
    </xdr:from>
    <xdr:ext cx="759735" cy="611453"/>
    <xdr:pic>
      <xdr:nvPicPr>
        <xdr:cNvPr id="2" name="Image 1">
          <a:hlinkClick xmlns:r="http://schemas.openxmlformats.org/officeDocument/2006/relationships" r:id="rId1"/>
          <a:extLst>
            <a:ext uri="{FF2B5EF4-FFF2-40B4-BE49-F238E27FC236}">
              <a16:creationId xmlns:a16="http://schemas.microsoft.com/office/drawing/2014/main" id="{62002ADE-F9F3-4CC8-8E6E-4344A237A0D2}"/>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59735" cy="6114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49</xdr:col>
      <xdr:colOff>134471</xdr:colOff>
      <xdr:row>3</xdr:row>
      <xdr:rowOff>112059</xdr:rowOff>
    </xdr:from>
    <xdr:ext cx="921405" cy="1132985"/>
    <xdr:pic>
      <xdr:nvPicPr>
        <xdr:cNvPr id="3" name="Image 2"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AFC7CB28-41B0-434F-A310-5A8AAADD231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38402111" y="654984"/>
          <a:ext cx="921405" cy="11329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7.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891997</xdr:colOff>
      <xdr:row>1</xdr:row>
      <xdr:rowOff>402412</xdr:rowOff>
    </xdr:to>
    <xdr:pic>
      <xdr:nvPicPr>
        <xdr:cNvPr id="2" name="Image 1">
          <a:hlinkClick xmlns:r="http://schemas.openxmlformats.org/officeDocument/2006/relationships" r:id="rId1"/>
          <a:extLst>
            <a:ext uri="{FF2B5EF4-FFF2-40B4-BE49-F238E27FC236}">
              <a16:creationId xmlns:a16="http://schemas.microsoft.com/office/drawing/2014/main" id="{2BAA7EFC-99D4-4FDD-92B5-CBFB58E61783}"/>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59735" cy="628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108857</xdr:colOff>
      <xdr:row>3</xdr:row>
      <xdr:rowOff>136072</xdr:rowOff>
    </xdr:from>
    <xdr:to>
      <xdr:col>50</xdr:col>
      <xdr:colOff>435630</xdr:colOff>
      <xdr:row>9</xdr:row>
      <xdr:rowOff>172592</xdr:rowOff>
    </xdr:to>
    <xdr:pic>
      <xdr:nvPicPr>
        <xdr:cNvPr id="3" name="Image 2"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02DED81A-5A60-43C2-B8AC-9FE258E55B5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442077" y="837112"/>
          <a:ext cx="919228" cy="1154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911047</xdr:colOff>
      <xdr:row>1</xdr:row>
      <xdr:rowOff>383362</xdr:rowOff>
    </xdr:to>
    <xdr:pic>
      <xdr:nvPicPr>
        <xdr:cNvPr id="3" name="Image 2">
          <a:hlinkClick xmlns:r="http://schemas.openxmlformats.org/officeDocument/2006/relationships" r:id="rId1"/>
          <a:extLst>
            <a:ext uri="{FF2B5EF4-FFF2-40B4-BE49-F238E27FC236}">
              <a16:creationId xmlns:a16="http://schemas.microsoft.com/office/drawing/2014/main" id="{58F33946-E0AA-4C6B-986F-4D9EA698362A}"/>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63545" cy="624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122464</xdr:colOff>
      <xdr:row>3</xdr:row>
      <xdr:rowOff>136072</xdr:rowOff>
    </xdr:from>
    <xdr:to>
      <xdr:col>50</xdr:col>
      <xdr:colOff>491147</xdr:colOff>
      <xdr:row>9</xdr:row>
      <xdr:rowOff>176404</xdr:rowOff>
    </xdr:to>
    <xdr:pic>
      <xdr:nvPicPr>
        <xdr:cNvPr id="2" name="Image 1"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6857FC07-7B77-4097-9E1A-9F410C90761D}"/>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328321" y="789215"/>
          <a:ext cx="925215" cy="113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911047</xdr:colOff>
      <xdr:row>3</xdr:row>
      <xdr:rowOff>793</xdr:rowOff>
    </xdr:to>
    <xdr:pic>
      <xdr:nvPicPr>
        <xdr:cNvPr id="3" name="Image 2">
          <a:hlinkClick xmlns:r="http://schemas.openxmlformats.org/officeDocument/2006/relationships" r:id="rId1"/>
          <a:extLst>
            <a:ext uri="{FF2B5EF4-FFF2-40B4-BE49-F238E27FC236}">
              <a16:creationId xmlns:a16="http://schemas.microsoft.com/office/drawing/2014/main" id="{3F273247-6AF1-4141-B020-68550F4E44E1}"/>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59735" cy="628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108858</xdr:colOff>
      <xdr:row>3</xdr:row>
      <xdr:rowOff>149678</xdr:rowOff>
    </xdr:from>
    <xdr:to>
      <xdr:col>50</xdr:col>
      <xdr:colOff>437536</xdr:colOff>
      <xdr:row>10</xdr:row>
      <xdr:rowOff>18832</xdr:rowOff>
    </xdr:to>
    <xdr:pic>
      <xdr:nvPicPr>
        <xdr:cNvPr id="2" name="Image 1"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C7C3D1BF-4778-4146-BE18-0659FCE071EF}"/>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314715" y="802821"/>
          <a:ext cx="919500" cy="113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911047</xdr:colOff>
      <xdr:row>3</xdr:row>
      <xdr:rowOff>793</xdr:rowOff>
    </xdr:to>
    <xdr:pic>
      <xdr:nvPicPr>
        <xdr:cNvPr id="2" name="Image 1">
          <a:hlinkClick xmlns:r="http://schemas.openxmlformats.org/officeDocument/2006/relationships" r:id="rId1"/>
          <a:extLst>
            <a:ext uri="{FF2B5EF4-FFF2-40B4-BE49-F238E27FC236}">
              <a16:creationId xmlns:a16="http://schemas.microsoft.com/office/drawing/2014/main" id="{7F3D481E-33F5-4C78-B6CC-11CF782BE957}"/>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78785" cy="6076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108858</xdr:colOff>
      <xdr:row>3</xdr:row>
      <xdr:rowOff>149678</xdr:rowOff>
    </xdr:from>
    <xdr:to>
      <xdr:col>50</xdr:col>
      <xdr:colOff>437536</xdr:colOff>
      <xdr:row>10</xdr:row>
      <xdr:rowOff>18832</xdr:rowOff>
    </xdr:to>
    <xdr:pic>
      <xdr:nvPicPr>
        <xdr:cNvPr id="3" name="Image 2"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76471801-1656-45AF-8C4E-32A583CE06C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442078" y="797378"/>
          <a:ext cx="934468" cy="11778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891997</xdr:colOff>
      <xdr:row>3</xdr:row>
      <xdr:rowOff>2362</xdr:rowOff>
    </xdr:to>
    <xdr:pic>
      <xdr:nvPicPr>
        <xdr:cNvPr id="2" name="Image 1">
          <a:hlinkClick xmlns:r="http://schemas.openxmlformats.org/officeDocument/2006/relationships" r:id="rId1"/>
          <a:extLst>
            <a:ext uri="{FF2B5EF4-FFF2-40B4-BE49-F238E27FC236}">
              <a16:creationId xmlns:a16="http://schemas.microsoft.com/office/drawing/2014/main" id="{5480FAC4-5D5B-4054-921C-90EB5FAD4FBA}"/>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59735"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122464</xdr:colOff>
      <xdr:row>3</xdr:row>
      <xdr:rowOff>136072</xdr:rowOff>
    </xdr:from>
    <xdr:to>
      <xdr:col>50</xdr:col>
      <xdr:colOff>477812</xdr:colOff>
      <xdr:row>9</xdr:row>
      <xdr:rowOff>172594</xdr:rowOff>
    </xdr:to>
    <xdr:pic>
      <xdr:nvPicPr>
        <xdr:cNvPr id="3" name="Image 2"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4614AAA8-39E1-4C14-B3BA-9B669FD3981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459494" y="779962"/>
          <a:ext cx="943993" cy="1154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895807</xdr:colOff>
      <xdr:row>2</xdr:row>
      <xdr:rowOff>208102</xdr:rowOff>
    </xdr:to>
    <xdr:pic>
      <xdr:nvPicPr>
        <xdr:cNvPr id="3" name="Image 2">
          <a:hlinkClick xmlns:r="http://schemas.openxmlformats.org/officeDocument/2006/relationships" r:id="rId1"/>
          <a:extLst>
            <a:ext uri="{FF2B5EF4-FFF2-40B4-BE49-F238E27FC236}">
              <a16:creationId xmlns:a16="http://schemas.microsoft.com/office/drawing/2014/main" id="{291FA0AF-1FF1-476C-AD39-DD37A1A22B5A}"/>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52115" cy="629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108857</xdr:colOff>
      <xdr:row>3</xdr:row>
      <xdr:rowOff>136072</xdr:rowOff>
    </xdr:from>
    <xdr:to>
      <xdr:col>50</xdr:col>
      <xdr:colOff>439440</xdr:colOff>
      <xdr:row>9</xdr:row>
      <xdr:rowOff>168783</xdr:rowOff>
    </xdr:to>
    <xdr:pic>
      <xdr:nvPicPr>
        <xdr:cNvPr id="2" name="Image 1" descr="Tableau de bord logistique : la meilleure solution pour booster votre  rentabilité">
          <a:hlinkClick xmlns:r="http://schemas.openxmlformats.org/officeDocument/2006/relationships" r:id="rId4"/>
          <a:extLst>
            <a:ext uri="{FF2B5EF4-FFF2-40B4-BE49-F238E27FC236}">
              <a16:creationId xmlns:a16="http://schemas.microsoft.com/office/drawing/2014/main" id="{998E9B8E-445D-40BD-B13E-6ABFCB5F93A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4314714" y="843643"/>
          <a:ext cx="919500" cy="113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53</xdr:col>
      <xdr:colOff>95251</xdr:colOff>
      <xdr:row>0</xdr:row>
      <xdr:rowOff>0</xdr:rowOff>
    </xdr:from>
    <xdr:to>
      <xdr:col>53</xdr:col>
      <xdr:colOff>530408</xdr:colOff>
      <xdr:row>1</xdr:row>
      <xdr:rowOff>148296</xdr:rowOff>
    </xdr:to>
    <xdr:pic>
      <xdr:nvPicPr>
        <xdr:cNvPr id="2" name="Image 1" descr="184,309 Logo Maison Vectores, Ilustraciones y Gráficos - 123RF">
          <a:hlinkClick xmlns:r="http://schemas.openxmlformats.org/officeDocument/2006/relationships" r:id="rId1"/>
          <a:extLst>
            <a:ext uri="{FF2B5EF4-FFF2-40B4-BE49-F238E27FC236}">
              <a16:creationId xmlns:a16="http://schemas.microsoft.com/office/drawing/2014/main" id="{948D1A01-0C8B-4873-82C8-BC4926DC5D12}"/>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5687676" y="0"/>
          <a:ext cx="435157" cy="414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53</xdr:col>
      <xdr:colOff>95251</xdr:colOff>
      <xdr:row>0</xdr:row>
      <xdr:rowOff>0</xdr:rowOff>
    </xdr:from>
    <xdr:to>
      <xdr:col>53</xdr:col>
      <xdr:colOff>530408</xdr:colOff>
      <xdr:row>1</xdr:row>
      <xdr:rowOff>148296</xdr:rowOff>
    </xdr:to>
    <xdr:pic>
      <xdr:nvPicPr>
        <xdr:cNvPr id="3" name="Image 2" descr="184,309 Logo Maison Vectores, Ilustraciones y Gráficos - 123RF">
          <a:hlinkClick xmlns:r="http://schemas.openxmlformats.org/officeDocument/2006/relationships" r:id="rId1"/>
          <a:extLst>
            <a:ext uri="{FF2B5EF4-FFF2-40B4-BE49-F238E27FC236}">
              <a16:creationId xmlns:a16="http://schemas.microsoft.com/office/drawing/2014/main" id="{1D261214-76BC-42E7-B5F0-19D44BD9D796}"/>
            </a:ext>
            <a:ext uri="{147F2762-F138-4A5C-976F-8EAC2B608ADB}">
              <a16:predDERef xmlns:a16="http://schemas.microsoft.com/office/drawing/2014/main" pred="{948D1A01-0C8B-4873-82C8-BC4926DC5D12}"/>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5687676" y="0"/>
          <a:ext cx="435157" cy="414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231321</xdr:colOff>
      <xdr:row>0</xdr:row>
      <xdr:rowOff>0</xdr:rowOff>
    </xdr:from>
    <xdr:to>
      <xdr:col>0</xdr:col>
      <xdr:colOff>987246</xdr:colOff>
      <xdr:row>2</xdr:row>
      <xdr:rowOff>186331</xdr:rowOff>
    </xdr:to>
    <xdr:pic>
      <xdr:nvPicPr>
        <xdr:cNvPr id="4" name="Image 3">
          <a:hlinkClick xmlns:r="http://schemas.openxmlformats.org/officeDocument/2006/relationships" r:id="rId3"/>
          <a:extLst>
            <a:ext uri="{FF2B5EF4-FFF2-40B4-BE49-F238E27FC236}">
              <a16:creationId xmlns:a16="http://schemas.microsoft.com/office/drawing/2014/main" id="{9D97B885-0438-48FE-8F69-68CB3AE77D47}"/>
            </a:ext>
            <a:ext uri="{147F2762-F138-4A5C-976F-8EAC2B608ADB}">
              <a16:predDERef xmlns:a16="http://schemas.microsoft.com/office/drawing/2014/main" pred="{1D261214-76BC-42E7-B5F0-19D44BD9D796}"/>
            </a:ext>
          </a:extLst>
        </xdr:cNvPr>
        <xdr:cNvPicPr>
          <a:picLocks noChangeAspect="1" noChangeArrowheads="1"/>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231321" y="0"/>
          <a:ext cx="755925" cy="643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53</xdr:col>
      <xdr:colOff>95251</xdr:colOff>
      <xdr:row>0</xdr:row>
      <xdr:rowOff>0</xdr:rowOff>
    </xdr:from>
    <xdr:to>
      <xdr:col>53</xdr:col>
      <xdr:colOff>530408</xdr:colOff>
      <xdr:row>1</xdr:row>
      <xdr:rowOff>148296</xdr:rowOff>
    </xdr:to>
    <xdr:pic>
      <xdr:nvPicPr>
        <xdr:cNvPr id="5" name="Image 4" descr="184,309 Logo Maison Vectores, Ilustraciones y Gráficos - 123RF">
          <a:hlinkClick xmlns:r="http://schemas.openxmlformats.org/officeDocument/2006/relationships" r:id="rId1"/>
          <a:extLst>
            <a:ext uri="{FF2B5EF4-FFF2-40B4-BE49-F238E27FC236}">
              <a16:creationId xmlns:a16="http://schemas.microsoft.com/office/drawing/2014/main" id="{DBE9AF5D-D280-44CF-AFD8-C7803758D025}"/>
            </a:ext>
            <a:ext uri="{147F2762-F138-4A5C-976F-8EAC2B608ADB}">
              <a16:predDERef xmlns:a16="http://schemas.microsoft.com/office/drawing/2014/main" pred="{9D97B885-0438-48FE-8F69-68CB3AE77D47}"/>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5687676" y="0"/>
          <a:ext cx="435157" cy="414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54</xdr:col>
      <xdr:colOff>95250</xdr:colOff>
      <xdr:row>0</xdr:row>
      <xdr:rowOff>0</xdr:rowOff>
    </xdr:from>
    <xdr:to>
      <xdr:col>54</xdr:col>
      <xdr:colOff>530123</xdr:colOff>
      <xdr:row>1</xdr:row>
      <xdr:rowOff>148931</xdr:rowOff>
    </xdr:to>
    <xdr:pic>
      <xdr:nvPicPr>
        <xdr:cNvPr id="6" name="Image 1" descr="184,309 Logo Maison Vectores, Ilustraciones y Gráficos - 123RF">
          <a:hlinkClick xmlns:r="http://schemas.openxmlformats.org/officeDocument/2006/relationships" r:id="rId6"/>
          <a:extLst>
            <a:ext uri="{FF2B5EF4-FFF2-40B4-BE49-F238E27FC236}">
              <a16:creationId xmlns:a16="http://schemas.microsoft.com/office/drawing/2014/main" id="{3F76C4ED-302A-471F-B5A0-9389B397DD22}"/>
            </a:ext>
            <a:ext uri="{147F2762-F138-4A5C-976F-8EAC2B608ADB}">
              <a16:predDERef xmlns:a16="http://schemas.microsoft.com/office/drawing/2014/main" pred="{DBE9AF5D-D280-44CF-AFD8-C7803758D02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a:ext>
          </a:extLst>
        </a:blip>
        <a:srcRect/>
        <a:stretch/>
      </xdr:blipFill>
      <xdr:spPr bwMode="auto">
        <a:xfrm>
          <a:off x="16268700" y="0"/>
          <a:ext cx="434873" cy="415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53</xdr:col>
      <xdr:colOff>95251</xdr:colOff>
      <xdr:row>0</xdr:row>
      <xdr:rowOff>0</xdr:rowOff>
    </xdr:from>
    <xdr:to>
      <xdr:col>53</xdr:col>
      <xdr:colOff>511358</xdr:colOff>
      <xdr:row>1</xdr:row>
      <xdr:rowOff>136866</xdr:rowOff>
    </xdr:to>
    <xdr:pic>
      <xdr:nvPicPr>
        <xdr:cNvPr id="2" name="Image 1" descr="184,309 Logo Maison Vectores, Ilustraciones y Gráficos - 123RF">
          <a:hlinkClick xmlns:r="http://schemas.openxmlformats.org/officeDocument/2006/relationships" r:id="rId1"/>
          <a:extLst>
            <a:ext uri="{FF2B5EF4-FFF2-40B4-BE49-F238E27FC236}">
              <a16:creationId xmlns:a16="http://schemas.microsoft.com/office/drawing/2014/main" id="{6C514A05-4E50-46C9-9CE9-117C86692581}"/>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5687676" y="0"/>
          <a:ext cx="416107" cy="403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53</xdr:col>
      <xdr:colOff>95251</xdr:colOff>
      <xdr:row>0</xdr:row>
      <xdr:rowOff>0</xdr:rowOff>
    </xdr:from>
    <xdr:to>
      <xdr:col>53</xdr:col>
      <xdr:colOff>511358</xdr:colOff>
      <xdr:row>1</xdr:row>
      <xdr:rowOff>136866</xdr:rowOff>
    </xdr:to>
    <xdr:pic>
      <xdr:nvPicPr>
        <xdr:cNvPr id="3" name="Image 2" descr="184,309 Logo Maison Vectores, Ilustraciones y Gráficos - 123RF">
          <a:hlinkClick xmlns:r="http://schemas.openxmlformats.org/officeDocument/2006/relationships" r:id="rId1"/>
          <a:extLst>
            <a:ext uri="{FF2B5EF4-FFF2-40B4-BE49-F238E27FC236}">
              <a16:creationId xmlns:a16="http://schemas.microsoft.com/office/drawing/2014/main" id="{9229A340-3C82-4E1A-965C-54C7D5E00EB7}"/>
            </a:ext>
            <a:ext uri="{147F2762-F138-4A5C-976F-8EAC2B608ADB}">
              <a16:predDERef xmlns:a16="http://schemas.microsoft.com/office/drawing/2014/main" pred="{6C514A05-4E50-46C9-9CE9-117C86692581}"/>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5687676" y="0"/>
          <a:ext cx="416107" cy="403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231321</xdr:colOff>
      <xdr:row>0</xdr:row>
      <xdr:rowOff>0</xdr:rowOff>
    </xdr:from>
    <xdr:to>
      <xdr:col>0</xdr:col>
      <xdr:colOff>973911</xdr:colOff>
      <xdr:row>2</xdr:row>
      <xdr:rowOff>172996</xdr:rowOff>
    </xdr:to>
    <xdr:pic>
      <xdr:nvPicPr>
        <xdr:cNvPr id="4" name="Image 3">
          <a:hlinkClick xmlns:r="http://schemas.openxmlformats.org/officeDocument/2006/relationships" r:id="rId3"/>
          <a:extLst>
            <a:ext uri="{FF2B5EF4-FFF2-40B4-BE49-F238E27FC236}">
              <a16:creationId xmlns:a16="http://schemas.microsoft.com/office/drawing/2014/main" id="{EB0FB7D5-B77F-4D7B-9DBD-57464EA1F72B}"/>
            </a:ext>
            <a:ext uri="{147F2762-F138-4A5C-976F-8EAC2B608ADB}">
              <a16:predDERef xmlns:a16="http://schemas.microsoft.com/office/drawing/2014/main" pred="{9229A340-3C82-4E1A-965C-54C7D5E00EB7}"/>
            </a:ext>
          </a:extLst>
        </xdr:cNvPr>
        <xdr:cNvPicPr>
          <a:picLocks noChangeAspect="1" noChangeArrowheads="1"/>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231321" y="0"/>
          <a:ext cx="742590" cy="6301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53</xdr:col>
      <xdr:colOff>95251</xdr:colOff>
      <xdr:row>0</xdr:row>
      <xdr:rowOff>0</xdr:rowOff>
    </xdr:from>
    <xdr:to>
      <xdr:col>53</xdr:col>
      <xdr:colOff>511358</xdr:colOff>
      <xdr:row>1</xdr:row>
      <xdr:rowOff>136866</xdr:rowOff>
    </xdr:to>
    <xdr:pic>
      <xdr:nvPicPr>
        <xdr:cNvPr id="5" name="Image 4" descr="184,309 Logo Maison Vectores, Ilustraciones y Gráficos - 123RF">
          <a:hlinkClick xmlns:r="http://schemas.openxmlformats.org/officeDocument/2006/relationships" r:id="rId1"/>
          <a:extLst>
            <a:ext uri="{FF2B5EF4-FFF2-40B4-BE49-F238E27FC236}">
              <a16:creationId xmlns:a16="http://schemas.microsoft.com/office/drawing/2014/main" id="{33D75F7B-A520-4EA1-A2F6-4B02682102CE}"/>
            </a:ext>
            <a:ext uri="{147F2762-F138-4A5C-976F-8EAC2B608ADB}">
              <a16:predDERef xmlns:a16="http://schemas.microsoft.com/office/drawing/2014/main" pred="{EB0FB7D5-B77F-4D7B-9DBD-57464EA1F72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5687676" y="0"/>
          <a:ext cx="416107" cy="403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oneCellAnchor>
    <xdr:from>
      <xdr:col>0</xdr:col>
      <xdr:colOff>136072</xdr:colOff>
      <xdr:row>0</xdr:row>
      <xdr:rowOff>40821</xdr:rowOff>
    </xdr:from>
    <xdr:ext cx="765450" cy="603925"/>
    <xdr:pic>
      <xdr:nvPicPr>
        <xdr:cNvPr id="2" name="Image 2">
          <a:hlinkClick xmlns:r="http://schemas.openxmlformats.org/officeDocument/2006/relationships" r:id="rId1"/>
          <a:extLst>
            <a:ext uri="{FF2B5EF4-FFF2-40B4-BE49-F238E27FC236}">
              <a16:creationId xmlns:a16="http://schemas.microsoft.com/office/drawing/2014/main" id="{0668EF56-74BF-4D7D-8633-C789AD1F1E3F}"/>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2262" y="40821"/>
          <a:ext cx="765450" cy="6039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6.xml><?xml version="1.0" encoding="utf-8"?>
<xdr:wsDr xmlns:xdr="http://schemas.openxmlformats.org/drawingml/2006/spreadsheetDrawing" xmlns:a="http://schemas.openxmlformats.org/drawingml/2006/main">
  <xdr:twoCellAnchor editAs="oneCell">
    <xdr:from>
      <xdr:col>0</xdr:col>
      <xdr:colOff>217715</xdr:colOff>
      <xdr:row>0</xdr:row>
      <xdr:rowOff>0</xdr:rowOff>
    </xdr:from>
    <xdr:to>
      <xdr:col>0</xdr:col>
      <xdr:colOff>971735</xdr:colOff>
      <xdr:row>2</xdr:row>
      <xdr:rowOff>169186</xdr:rowOff>
    </xdr:to>
    <xdr:pic>
      <xdr:nvPicPr>
        <xdr:cNvPr id="2" name="Image 1">
          <a:hlinkClick xmlns:r="http://schemas.openxmlformats.org/officeDocument/2006/relationships" r:id="rId1"/>
          <a:extLst>
            <a:ext uri="{FF2B5EF4-FFF2-40B4-BE49-F238E27FC236}">
              <a16:creationId xmlns:a16="http://schemas.microsoft.com/office/drawing/2014/main" id="{AE065F6E-4749-49C6-9971-4BF280E0BBC4}"/>
            </a:ext>
            <a:ext uri="{147F2762-F138-4A5C-976F-8EAC2B608ADB}">
              <a16:predDERef xmlns:a16="http://schemas.microsoft.com/office/drawing/2014/main" pred="{9EE441AF-E577-4113-AC0D-EE6CA950D54F}"/>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217715" y="0"/>
          <a:ext cx="755925" cy="618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136072</xdr:colOff>
      <xdr:row>0</xdr:row>
      <xdr:rowOff>40821</xdr:rowOff>
    </xdr:from>
    <xdr:to>
      <xdr:col>0</xdr:col>
      <xdr:colOff>891997</xdr:colOff>
      <xdr:row>2</xdr:row>
      <xdr:rowOff>206197</xdr:rowOff>
    </xdr:to>
    <xdr:pic>
      <xdr:nvPicPr>
        <xdr:cNvPr id="3" name="Image 2">
          <a:hlinkClick xmlns:r="http://schemas.openxmlformats.org/officeDocument/2006/relationships" r:id="rId1"/>
          <a:extLst>
            <a:ext uri="{FF2B5EF4-FFF2-40B4-BE49-F238E27FC236}">
              <a16:creationId xmlns:a16="http://schemas.microsoft.com/office/drawing/2014/main" id="{22401AC2-2D6A-4DF9-B4F8-66C99A2C49B1}"/>
            </a:ext>
            <a:ext uri="{147F2762-F138-4A5C-976F-8EAC2B608ADB}">
              <a16:predDERef xmlns:a16="http://schemas.microsoft.com/office/drawing/2014/main" pred="{3DBAF5B2-F8D9-47F2-8B64-FAC71E300196}"/>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59735" cy="614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136072</xdr:colOff>
      <xdr:row>0</xdr:row>
      <xdr:rowOff>40821</xdr:rowOff>
    </xdr:from>
    <xdr:to>
      <xdr:col>0</xdr:col>
      <xdr:colOff>891997</xdr:colOff>
      <xdr:row>2</xdr:row>
      <xdr:rowOff>206197</xdr:rowOff>
    </xdr:to>
    <xdr:pic>
      <xdr:nvPicPr>
        <xdr:cNvPr id="4" name="Image 3">
          <a:hlinkClick xmlns:r="http://schemas.openxmlformats.org/officeDocument/2006/relationships" r:id="rId1"/>
          <a:extLst>
            <a:ext uri="{FF2B5EF4-FFF2-40B4-BE49-F238E27FC236}">
              <a16:creationId xmlns:a16="http://schemas.microsoft.com/office/drawing/2014/main" id="{26D653D4-2C63-4244-B341-320DE33B68D7}"/>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59735" cy="614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136072</xdr:colOff>
      <xdr:row>0</xdr:row>
      <xdr:rowOff>40821</xdr:rowOff>
    </xdr:from>
    <xdr:to>
      <xdr:col>0</xdr:col>
      <xdr:colOff>891997</xdr:colOff>
      <xdr:row>2</xdr:row>
      <xdr:rowOff>206197</xdr:rowOff>
    </xdr:to>
    <xdr:pic>
      <xdr:nvPicPr>
        <xdr:cNvPr id="5" name="Image 2">
          <a:hlinkClick xmlns:r="http://schemas.openxmlformats.org/officeDocument/2006/relationships" r:id="rId1"/>
          <a:extLst>
            <a:ext uri="{FF2B5EF4-FFF2-40B4-BE49-F238E27FC236}">
              <a16:creationId xmlns:a16="http://schemas.microsoft.com/office/drawing/2014/main" id="{4FC15741-1882-4395-ADCA-868BD488409F}"/>
            </a:ext>
            <a:ext uri="{147F2762-F138-4A5C-976F-8EAC2B608ADB}">
              <a16:predDERef xmlns:a16="http://schemas.microsoft.com/office/drawing/2014/main" pred="{930BF5D4-CDAD-4718-86BF-7D0B9DFC6F92}"/>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59735" cy="614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893902</xdr:colOff>
      <xdr:row>3</xdr:row>
      <xdr:rowOff>2362</xdr:rowOff>
    </xdr:to>
    <xdr:pic>
      <xdr:nvPicPr>
        <xdr:cNvPr id="2" name="Image 1">
          <a:hlinkClick xmlns:r="http://schemas.openxmlformats.org/officeDocument/2006/relationships" r:id="rId1"/>
          <a:extLst>
            <a:ext uri="{FF2B5EF4-FFF2-40B4-BE49-F238E27FC236}">
              <a16:creationId xmlns:a16="http://schemas.microsoft.com/office/drawing/2014/main" id="{891E52EF-F0E4-4757-875C-9C9E1453DA70}"/>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57830"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859612</xdr:colOff>
      <xdr:row>3</xdr:row>
      <xdr:rowOff>93802</xdr:rowOff>
    </xdr:to>
    <xdr:pic>
      <xdr:nvPicPr>
        <xdr:cNvPr id="2" name="Image 1">
          <a:hlinkClick xmlns:r="http://schemas.openxmlformats.org/officeDocument/2006/relationships" r:id="rId1"/>
          <a:extLst>
            <a:ext uri="{FF2B5EF4-FFF2-40B4-BE49-F238E27FC236}">
              <a16:creationId xmlns:a16="http://schemas.microsoft.com/office/drawing/2014/main" id="{364F1398-5413-4B04-B4F2-97F1FB7DFEAF}"/>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38780" cy="7044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217715</xdr:colOff>
      <xdr:row>0</xdr:row>
      <xdr:rowOff>0</xdr:rowOff>
    </xdr:from>
    <xdr:to>
      <xdr:col>0</xdr:col>
      <xdr:colOff>967925</xdr:colOff>
      <xdr:row>2</xdr:row>
      <xdr:rowOff>169186</xdr:rowOff>
    </xdr:to>
    <xdr:pic>
      <xdr:nvPicPr>
        <xdr:cNvPr id="2" name="Image 1">
          <a:hlinkClick xmlns:r="http://schemas.openxmlformats.org/officeDocument/2006/relationships" r:id="rId1"/>
          <a:extLst>
            <a:ext uri="{FF2B5EF4-FFF2-40B4-BE49-F238E27FC236}">
              <a16:creationId xmlns:a16="http://schemas.microsoft.com/office/drawing/2014/main" id="{89B2DE09-C641-4E32-9B35-4C86E0B37746}"/>
            </a:ext>
            <a:ext uri="{147F2762-F138-4A5C-976F-8EAC2B608ADB}">
              <a16:predDERef xmlns:a16="http://schemas.microsoft.com/office/drawing/2014/main" pred="{9ED20DDC-9AB5-4481-8A1C-7A52C6F0723C}"/>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217715" y="0"/>
          <a:ext cx="752115" cy="618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217715</xdr:colOff>
      <xdr:row>0</xdr:row>
      <xdr:rowOff>0</xdr:rowOff>
    </xdr:from>
    <xdr:to>
      <xdr:col>0</xdr:col>
      <xdr:colOff>967925</xdr:colOff>
      <xdr:row>2</xdr:row>
      <xdr:rowOff>172802</xdr:rowOff>
    </xdr:to>
    <xdr:pic>
      <xdr:nvPicPr>
        <xdr:cNvPr id="2" name="Image 1">
          <a:hlinkClick xmlns:r="http://schemas.openxmlformats.org/officeDocument/2006/relationships" r:id="rId1"/>
          <a:extLst>
            <a:ext uri="{FF2B5EF4-FFF2-40B4-BE49-F238E27FC236}">
              <a16:creationId xmlns:a16="http://schemas.microsoft.com/office/drawing/2014/main" id="{35291444-9C21-448A-A810-1BA61AEA0A5A}"/>
            </a:ext>
            <a:ext uri="{147F2762-F138-4A5C-976F-8EAC2B608ADB}">
              <a16:predDERef xmlns:a16="http://schemas.microsoft.com/office/drawing/2014/main" pred="{A44B05A1-BAE6-4D5E-9692-E3061EA84638}"/>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217715" y="0"/>
          <a:ext cx="755925" cy="618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217714</xdr:colOff>
      <xdr:row>0</xdr:row>
      <xdr:rowOff>0</xdr:rowOff>
    </xdr:from>
    <xdr:to>
      <xdr:col>0</xdr:col>
      <xdr:colOff>971734</xdr:colOff>
      <xdr:row>2</xdr:row>
      <xdr:rowOff>168082</xdr:rowOff>
    </xdr:to>
    <xdr:pic>
      <xdr:nvPicPr>
        <xdr:cNvPr id="2" name="Image 1">
          <a:hlinkClick xmlns:r="http://schemas.openxmlformats.org/officeDocument/2006/relationships" r:id="rId1"/>
          <a:extLst>
            <a:ext uri="{FF2B5EF4-FFF2-40B4-BE49-F238E27FC236}">
              <a16:creationId xmlns:a16="http://schemas.microsoft.com/office/drawing/2014/main" id="{4CB8E7AB-5DEA-4F26-89EE-B03A1E452E65}"/>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217714" y="0"/>
          <a:ext cx="752115" cy="617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217715</xdr:colOff>
      <xdr:row>0</xdr:row>
      <xdr:rowOff>0</xdr:rowOff>
    </xdr:from>
    <xdr:to>
      <xdr:col>0</xdr:col>
      <xdr:colOff>973640</xdr:colOff>
      <xdr:row>2</xdr:row>
      <xdr:rowOff>168082</xdr:rowOff>
    </xdr:to>
    <xdr:pic>
      <xdr:nvPicPr>
        <xdr:cNvPr id="3" name="Image 2">
          <a:hlinkClick xmlns:r="http://schemas.openxmlformats.org/officeDocument/2006/relationships" r:id="rId1"/>
          <a:extLst>
            <a:ext uri="{FF2B5EF4-FFF2-40B4-BE49-F238E27FC236}">
              <a16:creationId xmlns:a16="http://schemas.microsoft.com/office/drawing/2014/main" id="{CBF0C4B0-4DAE-42E6-9AB8-A4A8D63ECDD0}"/>
            </a:ext>
            <a:ext uri="{147F2762-F138-4A5C-976F-8EAC2B608ADB}">
              <a16:predDERef xmlns:a16="http://schemas.microsoft.com/office/drawing/2014/main" pred="{8D5BF5BF-54BC-4AB5-A717-07B0F32560BF}"/>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217715" y="0"/>
          <a:ext cx="754020" cy="617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897712</xdr:colOff>
      <xdr:row>3</xdr:row>
      <xdr:rowOff>2362</xdr:rowOff>
    </xdr:to>
    <xdr:pic>
      <xdr:nvPicPr>
        <xdr:cNvPr id="2" name="Image 1">
          <a:hlinkClick xmlns:r="http://schemas.openxmlformats.org/officeDocument/2006/relationships" r:id="rId1"/>
          <a:extLst>
            <a:ext uri="{FF2B5EF4-FFF2-40B4-BE49-F238E27FC236}">
              <a16:creationId xmlns:a16="http://schemas.microsoft.com/office/drawing/2014/main" id="{3AA59C6A-3D61-431A-8B93-9F17F6426C91}"/>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57830"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893902</xdr:colOff>
      <xdr:row>3</xdr:row>
      <xdr:rowOff>2362</xdr:rowOff>
    </xdr:to>
    <xdr:pic>
      <xdr:nvPicPr>
        <xdr:cNvPr id="2" name="Image 1">
          <a:hlinkClick xmlns:r="http://schemas.openxmlformats.org/officeDocument/2006/relationships" r:id="rId1"/>
          <a:extLst>
            <a:ext uri="{FF2B5EF4-FFF2-40B4-BE49-F238E27FC236}">
              <a16:creationId xmlns:a16="http://schemas.microsoft.com/office/drawing/2014/main" id="{0A61FE68-69BB-4485-92BB-73E2CB55F874}"/>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57830"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897712</xdr:colOff>
      <xdr:row>3</xdr:row>
      <xdr:rowOff>2362</xdr:rowOff>
    </xdr:to>
    <xdr:pic>
      <xdr:nvPicPr>
        <xdr:cNvPr id="2" name="Image 1">
          <a:hlinkClick xmlns:r="http://schemas.openxmlformats.org/officeDocument/2006/relationships" r:id="rId1"/>
          <a:extLst>
            <a:ext uri="{FF2B5EF4-FFF2-40B4-BE49-F238E27FC236}">
              <a16:creationId xmlns:a16="http://schemas.microsoft.com/office/drawing/2014/main" id="{4B979703-45DC-4C4D-8BA3-F548C70E33A6}"/>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61640"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893902</xdr:colOff>
      <xdr:row>3</xdr:row>
      <xdr:rowOff>2362</xdr:rowOff>
    </xdr:to>
    <xdr:pic>
      <xdr:nvPicPr>
        <xdr:cNvPr id="2" name="Image 1">
          <a:hlinkClick xmlns:r="http://schemas.openxmlformats.org/officeDocument/2006/relationships" r:id="rId1"/>
          <a:extLst>
            <a:ext uri="{FF2B5EF4-FFF2-40B4-BE49-F238E27FC236}">
              <a16:creationId xmlns:a16="http://schemas.microsoft.com/office/drawing/2014/main" id="{F1A3D2B7-38B7-4E6F-9CEC-BF3493585A8F}"/>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57830"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911047</xdr:colOff>
      <xdr:row>3</xdr:row>
      <xdr:rowOff>2362</xdr:rowOff>
    </xdr:to>
    <xdr:pic>
      <xdr:nvPicPr>
        <xdr:cNvPr id="2" name="Image 2">
          <a:hlinkClick xmlns:r="http://schemas.openxmlformats.org/officeDocument/2006/relationships" r:id="rId1"/>
          <a:extLst>
            <a:ext uri="{FF2B5EF4-FFF2-40B4-BE49-F238E27FC236}">
              <a16:creationId xmlns:a16="http://schemas.microsoft.com/office/drawing/2014/main" id="{4BB3D034-11F2-46ED-93E0-66EBA30CEBEE}"/>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61640"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136072</xdr:colOff>
      <xdr:row>0</xdr:row>
      <xdr:rowOff>40821</xdr:rowOff>
    </xdr:from>
    <xdr:to>
      <xdr:col>0</xdr:col>
      <xdr:colOff>897712</xdr:colOff>
      <xdr:row>3</xdr:row>
      <xdr:rowOff>2362</xdr:rowOff>
    </xdr:to>
    <xdr:pic>
      <xdr:nvPicPr>
        <xdr:cNvPr id="2" name="Image 2">
          <a:hlinkClick xmlns:r="http://schemas.openxmlformats.org/officeDocument/2006/relationships" r:id="rId1"/>
          <a:extLst>
            <a:ext uri="{FF2B5EF4-FFF2-40B4-BE49-F238E27FC236}">
              <a16:creationId xmlns:a16="http://schemas.microsoft.com/office/drawing/2014/main" id="{6337E9B9-7E2B-42E0-A4F2-190D5D83BB67}"/>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136072" y="40821"/>
          <a:ext cx="761640" cy="60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oneCellAnchor>
    <xdr:from>
      <xdr:col>0</xdr:col>
      <xdr:colOff>217715</xdr:colOff>
      <xdr:row>0</xdr:row>
      <xdr:rowOff>0</xdr:rowOff>
    </xdr:from>
    <xdr:ext cx="752115" cy="527801"/>
    <xdr:pic>
      <xdr:nvPicPr>
        <xdr:cNvPr id="2" name="Image 1">
          <a:hlinkClick xmlns:r="http://schemas.openxmlformats.org/officeDocument/2006/relationships" r:id="rId1"/>
          <a:extLst>
            <a:ext uri="{FF2B5EF4-FFF2-40B4-BE49-F238E27FC236}">
              <a16:creationId xmlns:a16="http://schemas.microsoft.com/office/drawing/2014/main" id="{C98B6F6F-EEF6-477F-A2CE-C75E3195AC7C}"/>
            </a:ext>
            <a:ext uri="{147F2762-F138-4A5C-976F-8EAC2B608ADB}">
              <a16:predDERef xmlns:a16="http://schemas.microsoft.com/office/drawing/2014/main" pred="{72175D71-0178-4B7E-8096-43357F0DD2B5}"/>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2632" b="92763" l="0" r="100000">
                      <a14:foregroundMark x1="35359" y1="34211" x2="35359" y2="34211"/>
                      <a14:foregroundMark x1="27624" y1="35526" x2="54696" y2="65789"/>
                      <a14:foregroundMark x1="15470" y1="78289" x2="32044" y2="90789"/>
                      <a14:foregroundMark x1="32597" y1="86184" x2="92265" y2="76316"/>
                      <a14:foregroundMark x1="83425" y1="57895" x2="74586" y2="26974"/>
                      <a14:foregroundMark x1="72376" y1="25000" x2="40884" y2="46053"/>
                      <a14:foregroundMark x1="40884" y1="46053" x2="40884" y2="46053"/>
                      <a14:foregroundMark x1="23204" y1="29605" x2="31492" y2="75658"/>
                      <a14:foregroundMark x1="31492" y1="75658" x2="35359" y2="81579"/>
                      <a14:foregroundMark x1="34254" y1="64474" x2="41989" y2="71711"/>
                      <a14:foregroundMark x1="41989" y1="71711" x2="50276" y2="75000"/>
                      <a14:foregroundMark x1="50276" y1="75000" x2="50276" y2="75000"/>
                      <a14:foregroundMark x1="82320" y1="28289" x2="85635" y2="57237"/>
                      <a14:foregroundMark x1="85635" y1="57237" x2="87845" y2="60526"/>
                      <a14:foregroundMark x1="83425" y1="28289" x2="91160" y2="59211"/>
                      <a14:foregroundMark x1="8287" y1="79605" x2="8287" y2="79605"/>
                      <a14:foregroundMark x1="7182" y1="79605" x2="11050" y2="78947"/>
                    </a14:backgroundRemoval>
                  </a14:imgEffect>
                </a14:imgLayer>
              </a14:imgProps>
            </a:ext>
            <a:ext uri="{28A0092B-C50C-407E-A947-70E740481C1C}">
              <a14:useLocalDpi xmlns:a14="http://schemas.microsoft.com/office/drawing/2010/main"/>
            </a:ext>
          </a:extLst>
        </a:blip>
        <a:srcRect/>
        <a:stretch/>
      </xdr:blipFill>
      <xdr:spPr bwMode="auto">
        <a:xfrm>
          <a:off x="217715" y="0"/>
          <a:ext cx="752115" cy="527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artisanatnouvelleaquitaine.sharepoint.com/sites/CFA40-EDTCONTRATSEXAMENS/Documents%20partages/01-EDT/01%20Calendriers%20et%20pr&#233;visionnels/2024%202025/02_DOCUMENT_PREPARATOIRE_RUP/04_PLAN_CHARGE_PROF_PREVISIONNEL%202_PROVISOIRE.xlsx" TargetMode="External"/><Relationship Id="rId2" Type="http://schemas.microsoft.com/office/2019/04/relationships/externalLinkLongPath" Target="04_PLAN_CHARGE_PROF_PREVISIONNEL%202_PROVISOIRE.xlsx?F05E9614" TargetMode="External"/><Relationship Id="rId1" Type="http://schemas.openxmlformats.org/officeDocument/2006/relationships/externalLinkPath" Target="file:///\\F05E9614\04_PLAN_CHARGE_PROF_PREVISIONNEL%202_PROVISOIR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artisanatnouvelleaquitaine.sharepoint.com/sites/CFA40-EDTCONTRATSEXAMENS/Documents%20partages/01-EDT/01%20Calendriers%20et%20pr&#233;visionnels/2024%202025/02_DOCUMENT_PREPARATOIRE_RUP/04_PLAN_CHARGE_PROF_PREVISIONNEL%202.xlsx" TargetMode="External"/><Relationship Id="rId1" Type="http://schemas.openxmlformats.org/officeDocument/2006/relationships/externalLinkPath" Target="04_PLAN_CHARGE_PROF_PREVISIONNEL%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X CONTRACTUEL - RH"/>
      <sheetName val="SEMAINES_DIPLOMES"/>
      <sheetName val="ETP"/>
      <sheetName val="Feuil1"/>
      <sheetName val="VISITES"/>
      <sheetName val="CALENDRIER 3 FILIERES"/>
      <sheetName val="TABLEAU DE BORD MECA"/>
      <sheetName val="CALENDRIER PRAT MECA"/>
      <sheetName val="CALENDRIER 3 FILIERES (2)"/>
      <sheetName val="CALENDRIER PRAT MECA 1"/>
      <sheetName val="TABLEAU DE BORD MECA 1"/>
      <sheetName val="PASCALE.D 1"/>
      <sheetName val="VIRGINIE.S 1"/>
      <sheetName val="PROF PSE"/>
      <sheetName val="CORINE.L"/>
      <sheetName val="MICHEL.M"/>
      <sheetName val="ANNE SOPHIE.T"/>
      <sheetName val="ISABELLE.D"/>
      <sheetName val="PROF-MECA"/>
      <sheetName val="NICOLAS.P (2)"/>
      <sheetName val="JULIEN.C 1 VTR + EV"/>
      <sheetName val="NICOLAS.P 1"/>
      <sheetName val="ROGER.L"/>
      <sheetName val="JEAN-PIERRE.C 1"/>
      <sheetName val="JACQUES.G"/>
      <sheetName val="ROMAIN.D"/>
      <sheetName val="SAMUEL.M"/>
      <sheetName val="ERIC.D"/>
      <sheetName val="PIERRE.C"/>
      <sheetName val="PASCALE.D"/>
      <sheetName val="VIRGINIE.S"/>
      <sheetName val="JEAN-PIERRE.C"/>
      <sheetName val="RABAH.D"/>
      <sheetName val="NICOLAS.P"/>
      <sheetName val="JULIEN.C"/>
      <sheetName val="PHILIPPE.B"/>
      <sheetName val="FILIERE ALIM"/>
      <sheetName val="TABLEAU DE BORD ALIM"/>
      <sheetName val="L. BEYRIERE"/>
      <sheetName val="E. BUNEAUX (2)"/>
      <sheetName val="E. BUNEAUX"/>
      <sheetName val="G. CEREIJO (2)"/>
      <sheetName val="G. CEREIJO"/>
      <sheetName val="C. CHAPUT (2)"/>
      <sheetName val="C. CHAPUT"/>
      <sheetName val="A. DUCOS (2)"/>
      <sheetName val="A. DUCOS"/>
      <sheetName val="C. ESCOUBES"/>
      <sheetName val="E. IGLESIA (2)"/>
      <sheetName val="E. IGLESIA"/>
      <sheetName val="F. LABARBE"/>
      <sheetName val="W. LAINELLE (2)"/>
      <sheetName val="W. LAINELLE"/>
      <sheetName val="VACATAIRE BOUL"/>
      <sheetName val="C. LASSERRE-VENTURA"/>
      <sheetName val="J. LAUILHE"/>
      <sheetName val="C. NARP (2)"/>
      <sheetName val="C. NARP"/>
      <sheetName val="F. POLESELLO (2)"/>
      <sheetName val="F. POLESELLO"/>
      <sheetName val="E. PRUVOT (2)"/>
      <sheetName val="E. PRUVOT"/>
      <sheetName val="E. SERVAT (2)"/>
      <sheetName val="E. SERVAT"/>
      <sheetName val="O. VANELSLAND (2)"/>
      <sheetName val="O. VANELSLAND"/>
      <sheetName val="E. VICEDO"/>
      <sheetName val="GREGORY.C"/>
      <sheetName val="FILIERE S-S (2)"/>
      <sheetName val="TABLEAU DE BORD S-S (2)"/>
      <sheetName val="EMMANUELLE F "/>
      <sheetName val="MIREILLE.C (2)"/>
      <sheetName val="C.JÜLICH (3)"/>
      <sheetName val="C.JÜLICH"/>
      <sheetName val="MANUEL.M (2)"/>
      <sheetName val="SEBASTIEN.G (2)"/>
      <sheetName val="AURELIE.B (2)"/>
      <sheetName val="FREDERIC.L (2)"/>
      <sheetName val="MARGAUX G "/>
      <sheetName val="STEPHANE.G (2)"/>
      <sheetName val="CAROLINE (2)"/>
      <sheetName val="PROF ESTHETIQUE 2 (2)"/>
      <sheetName val="SEVERINE.S (2)"/>
      <sheetName val="ESTELLE.B (2)"/>
      <sheetName val="FLEURISTE 2 (2)"/>
      <sheetName val="CHRISTINE.M (2)"/>
      <sheetName val="RACHAEL.A (2)"/>
      <sheetName val="MARIE.L (2)"/>
      <sheetName val="JULIE T  FLE"/>
      <sheetName val="REMI.L (2)"/>
      <sheetName val="PROF BM"/>
      <sheetName val="PROF  ANGLAIS DAX"/>
      <sheetName val="PROF MATH SCIENCES DAX "/>
      <sheetName val="PROF HG PSE FRANCAIS DA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X CONTRACTUEL - RH"/>
      <sheetName val="SEMAINES_DIPLOMES"/>
      <sheetName val="ETP"/>
      <sheetName val="Feuil1"/>
      <sheetName val="VISITES"/>
      <sheetName val="CALENDRIER 3 FILIERES"/>
      <sheetName val="TABLEAU DE BORD MECA"/>
      <sheetName val="CALENDRIER PRAT MECA"/>
      <sheetName val="CALENDRIER 3 FILIERES (2)"/>
      <sheetName val="CALENDRIER PRAT MECA 1"/>
      <sheetName val="TABLEAU DE BORD MECA 1"/>
      <sheetName val="PASCALE.D 1"/>
      <sheetName val="VIRGINIE.S 1"/>
      <sheetName val="PROF PSE"/>
      <sheetName val="CORINE.L"/>
      <sheetName val="MICHEL.M"/>
      <sheetName val="ANNE SOPHIE.T"/>
      <sheetName val="ISABELLE.D"/>
      <sheetName val="PROF-MECA"/>
      <sheetName val="NICOLAS.P (2)"/>
      <sheetName val="JULIEN.C 1 VTR + EV"/>
      <sheetName val="NICOLAS.P 1"/>
      <sheetName val="ROGER.L"/>
      <sheetName val="JEAN-PIERRE.C 1"/>
      <sheetName val="JACQUES.G"/>
      <sheetName val="ROMAIN.D"/>
      <sheetName val="SAMUEL.M"/>
      <sheetName val="ERIC.D"/>
      <sheetName val="PIERRE.C"/>
      <sheetName val="PASCALE.D"/>
      <sheetName val="VIRGINIE.S"/>
      <sheetName val="JEAN-PIERRE.C"/>
      <sheetName val="RABAH.D"/>
      <sheetName val="NICOLAS.P"/>
      <sheetName val="JULIEN.C"/>
      <sheetName val="PHILIPPE.B"/>
      <sheetName val="FILIERE ALIM"/>
      <sheetName val="TABLEAU DE BORD ALIM"/>
      <sheetName val="L. BEYRIERE"/>
      <sheetName val="E. BUNEAUX (2)"/>
      <sheetName val="E. BUNEAUX"/>
      <sheetName val="G. CEREIJO (2)"/>
      <sheetName val="G. CEREIJO"/>
      <sheetName val="C. CHAPUT (2)"/>
      <sheetName val="C. CHAPUT"/>
      <sheetName val="A. DUCOS (2)"/>
      <sheetName val="A. DUCOS"/>
      <sheetName val="C. ESCOUBES"/>
      <sheetName val="E. IGLESIA (2)"/>
      <sheetName val="E. IGLESIA"/>
      <sheetName val="F. LABARBE"/>
      <sheetName val="W. LAINELLE (2)"/>
      <sheetName val="W. LAINELLE"/>
      <sheetName val="VACATAIRE BOUL"/>
      <sheetName val="C. LASSERRE-VENTURA"/>
      <sheetName val="J. LAUILHE"/>
      <sheetName val="C. NARP (2)"/>
      <sheetName val="C. NARP"/>
      <sheetName val="F. POLESELLO (2)"/>
      <sheetName val="F. POLESELLO"/>
      <sheetName val="E. PRUVOT (2)"/>
      <sheetName val="E. PRUVOT"/>
      <sheetName val="E. SERVAT (2)"/>
      <sheetName val="E. SERVAT"/>
      <sheetName val="O. VANELSLAND (2)"/>
      <sheetName val="O. VANELSLAND"/>
      <sheetName val="E. VICEDO"/>
      <sheetName val="GREGORY.C"/>
      <sheetName val="FILIERE S-S (2)"/>
      <sheetName val="TABLEAU DE BORD S-S (2)"/>
      <sheetName val="EMMANUELLE F "/>
      <sheetName val="MIREILLE.C (2)"/>
      <sheetName val="C.JÜLICH (3)"/>
      <sheetName val="C.JÜLICH"/>
      <sheetName val="MANUEL.M (2)"/>
      <sheetName val="SEBASTIEN.G (2)"/>
      <sheetName val="DEL,M"/>
      <sheetName val="PROF VENTE MDM"/>
      <sheetName val="AURELIE.B (2)"/>
      <sheetName val="FREDERIC.L (2)"/>
      <sheetName val="MARGAUX G "/>
      <sheetName val="STEPHANE.G (2)"/>
      <sheetName val="CAROLINE (2)"/>
      <sheetName val="PROF ESTHETIQUE 2 (2)"/>
      <sheetName val="SEVERINE.S (2)"/>
      <sheetName val="ESTELLE.B (2)"/>
      <sheetName val="FLEURISTE 2 (2)"/>
      <sheetName val="CHRISTINE.M (2)"/>
      <sheetName val="RACHAEL.A (2)"/>
      <sheetName val="MARIE.L (2)"/>
      <sheetName val="JULIE T  FLE"/>
      <sheetName val="REMI.L (2)"/>
      <sheetName val="PROF BM"/>
      <sheetName val="PROF  ANGLAIS DAX"/>
      <sheetName val="PROF MATH SCIENCES DAX "/>
      <sheetName val="PROF HG PSE FRANCAIS D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x:/g/personal/fabienne_lagarde_cma-na_fr/EWUhG13TlllGgoLDVdZcKrwBLYsVVcjAUyqzzmsv_CG6YQ?e=4%3AE90akb&amp;fromShare=true&amp;at=9&amp;CID=4064f11b-4399-2dfa-dfbc-e566f99127d9"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2.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5.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6.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8.bin"/><Relationship Id="rId4" Type="http://schemas.openxmlformats.org/officeDocument/2006/relationships/comments" Target="../comments10.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20.bin"/><Relationship Id="rId4" Type="http://schemas.openxmlformats.org/officeDocument/2006/relationships/comments" Target="../comments11.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21.bin"/><Relationship Id="rId4" Type="http://schemas.openxmlformats.org/officeDocument/2006/relationships/comments" Target="../comments12.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8.xml"/><Relationship Id="rId1" Type="http://schemas.openxmlformats.org/officeDocument/2006/relationships/printerSettings" Target="../printerSettings/printerSettings24.bin"/><Relationship Id="rId4" Type="http://schemas.openxmlformats.org/officeDocument/2006/relationships/comments" Target="../comments13.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9.xml"/><Relationship Id="rId1" Type="http://schemas.openxmlformats.org/officeDocument/2006/relationships/printerSettings" Target="../printerSettings/printerSettings25.bin"/><Relationship Id="rId4" Type="http://schemas.openxmlformats.org/officeDocument/2006/relationships/comments" Target="../comments1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0.xml"/><Relationship Id="rId1" Type="http://schemas.openxmlformats.org/officeDocument/2006/relationships/printerSettings" Target="../printerSettings/printerSettings26.bin"/><Relationship Id="rId4" Type="http://schemas.openxmlformats.org/officeDocument/2006/relationships/comments" Target="../comments1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2.xml"/><Relationship Id="rId1" Type="http://schemas.openxmlformats.org/officeDocument/2006/relationships/printerSettings" Target="../printerSettings/printerSettings28.bin"/><Relationship Id="rId4" Type="http://schemas.openxmlformats.org/officeDocument/2006/relationships/comments" Target="../comments1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AA46E-F2C2-4483-B3E6-AD5F7B370ABB}">
  <sheetPr codeName="Feuil12">
    <tabColor rgb="FF8C5DB7"/>
    <pageSetUpPr fitToPage="1"/>
  </sheetPr>
  <dimension ref="A3:F52"/>
  <sheetViews>
    <sheetView zoomScale="70" zoomScaleNormal="70" workbookViewId="0">
      <pane xSplit="1" topLeftCell="B1" activePane="topRight" state="frozen"/>
      <selection activeCell="AE11" sqref="AE11"/>
      <selection pane="topRight" activeCell="F12" sqref="F12"/>
    </sheetView>
  </sheetViews>
  <sheetFormatPr baseColWidth="10" defaultColWidth="11.44140625" defaultRowHeight="14.4" x14ac:dyDescent="0.3"/>
  <cols>
    <col min="1" max="1" width="23.6640625" customWidth="1"/>
    <col min="2" max="2" width="22.44140625" customWidth="1"/>
    <col min="3" max="3" width="19.6640625" customWidth="1"/>
    <col min="6" max="6" width="21.88671875" customWidth="1"/>
  </cols>
  <sheetData>
    <row r="3" spans="1:6" ht="15" customHeight="1" x14ac:dyDescent="0.3">
      <c r="B3" s="246"/>
      <c r="C3" s="246"/>
      <c r="D3" s="145"/>
      <c r="E3" s="56"/>
      <c r="F3" s="56"/>
    </row>
    <row r="4" spans="1:6" x14ac:dyDescent="0.3">
      <c r="B4" s="247"/>
      <c r="C4" s="247"/>
      <c r="D4" s="146"/>
      <c r="E4" s="146"/>
      <c r="F4" s="146"/>
    </row>
    <row r="5" spans="1:6" x14ac:dyDescent="0.3">
      <c r="B5" s="247"/>
      <c r="C5" s="247"/>
      <c r="D5" s="146"/>
      <c r="E5" s="146"/>
      <c r="F5" s="146"/>
    </row>
    <row r="6" spans="1:6" x14ac:dyDescent="0.3">
      <c r="B6" s="248"/>
      <c r="C6" s="248"/>
      <c r="D6" s="146"/>
      <c r="E6" s="146"/>
      <c r="F6" s="146"/>
    </row>
    <row r="7" spans="1:6" x14ac:dyDescent="0.3">
      <c r="B7" s="247"/>
      <c r="C7" s="247"/>
      <c r="D7" s="146"/>
      <c r="E7" s="146"/>
      <c r="F7" s="146"/>
    </row>
    <row r="8" spans="1:6" x14ac:dyDescent="0.3">
      <c r="B8" s="247"/>
      <c r="C8" s="247"/>
      <c r="D8" s="146"/>
      <c r="E8" s="146"/>
      <c r="F8" s="146"/>
    </row>
    <row r="9" spans="1:6" x14ac:dyDescent="0.3">
      <c r="B9" s="247"/>
      <c r="C9" s="247"/>
      <c r="D9" s="146"/>
      <c r="E9" s="146"/>
      <c r="F9" s="146"/>
    </row>
    <row r="10" spans="1:6" x14ac:dyDescent="0.3">
      <c r="B10" s="247"/>
      <c r="C10" s="247"/>
      <c r="D10" s="146"/>
      <c r="E10" s="146"/>
      <c r="F10" s="146"/>
    </row>
    <row r="11" spans="1:6" x14ac:dyDescent="0.3">
      <c r="A11" s="48" t="s">
        <v>0</v>
      </c>
      <c r="B11" s="147" t="s">
        <v>1</v>
      </c>
      <c r="C11" s="147" t="s">
        <v>2</v>
      </c>
      <c r="D11" s="147" t="s">
        <v>3</v>
      </c>
      <c r="E11" s="147" t="s">
        <v>4</v>
      </c>
      <c r="F11" s="48" t="s">
        <v>5</v>
      </c>
    </row>
    <row r="12" spans="1:6" s="48" customFormat="1" ht="43.2" x14ac:dyDescent="0.3">
      <c r="A12" s="372" t="s">
        <v>6</v>
      </c>
      <c r="B12" s="139" t="s">
        <v>7</v>
      </c>
      <c r="C12" s="139" t="s">
        <v>8</v>
      </c>
      <c r="D12" s="369">
        <v>500</v>
      </c>
      <c r="E12" s="139">
        <v>756</v>
      </c>
      <c r="F12" s="371">
        <f>(D12*100)/E12</f>
        <v>66.137566137566139</v>
      </c>
    </row>
    <row r="13" spans="1:6" s="48" customFormat="1" ht="30" customHeight="1" x14ac:dyDescent="0.3">
      <c r="B13" s="48" t="s">
        <v>9</v>
      </c>
      <c r="C13" s="139" t="s">
        <v>10</v>
      </c>
      <c r="D13" s="369" t="e">
        <f>SUM(_xlfn.ANCHORARRAY(#REF!))</f>
        <v>#REF!</v>
      </c>
      <c r="E13" s="48">
        <v>700</v>
      </c>
      <c r="F13" s="371" t="e">
        <f t="shared" ref="F13:F40" si="0">(D13*100)/E13</f>
        <v>#REF!</v>
      </c>
    </row>
    <row r="14" spans="1:6" s="139" customFormat="1" ht="30" customHeight="1" x14ac:dyDescent="0.3">
      <c r="B14" s="139" t="s">
        <v>11</v>
      </c>
      <c r="C14" s="139" t="s">
        <v>12</v>
      </c>
      <c r="D14" s="369" t="e">
        <f>SUM(_xlfn.ANCHORARRAY(#REF!))</f>
        <v>#REF!</v>
      </c>
      <c r="E14" s="48">
        <v>756</v>
      </c>
      <c r="F14" s="371" t="e">
        <f t="shared" si="0"/>
        <v>#REF!</v>
      </c>
    </row>
    <row r="15" spans="1:6" s="139" customFormat="1" ht="30" customHeight="1" x14ac:dyDescent="0.3">
      <c r="B15" s="139" t="s">
        <v>13</v>
      </c>
      <c r="C15" s="139" t="s">
        <v>14</v>
      </c>
      <c r="D15" s="369" t="e">
        <f>SUM(_xlfn.ANCHORARRAY(#REF!))</f>
        <v>#REF!</v>
      </c>
      <c r="E15" s="139">
        <v>756</v>
      </c>
      <c r="F15" s="371" t="e">
        <f t="shared" si="0"/>
        <v>#REF!</v>
      </c>
    </row>
    <row r="16" spans="1:6" s="139" customFormat="1" ht="30" customHeight="1" x14ac:dyDescent="0.3">
      <c r="B16" s="48" t="s">
        <v>15</v>
      </c>
      <c r="C16" s="139" t="s">
        <v>16</v>
      </c>
      <c r="D16" s="369" t="e">
        <f>SUM(_xlfn.ANCHORARRAY(#REF!))</f>
        <v>#REF!</v>
      </c>
      <c r="E16" s="48">
        <v>756</v>
      </c>
      <c r="F16" s="371" t="e">
        <f t="shared" si="0"/>
        <v>#REF!</v>
      </c>
    </row>
    <row r="17" spans="2:6" s="139" customFormat="1" ht="30" customHeight="1" x14ac:dyDescent="0.3">
      <c r="B17" s="48" t="s">
        <v>17</v>
      </c>
      <c r="C17" s="139" t="s">
        <v>18</v>
      </c>
      <c r="D17" s="369" t="e">
        <f>SUM(_xlfn.ANCHORARRAY(#REF!))</f>
        <v>#REF!</v>
      </c>
      <c r="E17" s="48">
        <v>700</v>
      </c>
      <c r="F17" s="371" t="e">
        <f t="shared" si="0"/>
        <v>#REF!</v>
      </c>
    </row>
    <row r="18" spans="2:6" s="48" customFormat="1" ht="30" customHeight="1" x14ac:dyDescent="0.3">
      <c r="B18" s="48" t="s">
        <v>19</v>
      </c>
      <c r="C18" s="139" t="s">
        <v>20</v>
      </c>
      <c r="D18" s="369" t="e">
        <f>SUM(_xlfn.ANCHORARRAY(#REF!))</f>
        <v>#REF!</v>
      </c>
      <c r="E18" s="48">
        <v>756</v>
      </c>
      <c r="F18" s="371" t="e">
        <f t="shared" si="0"/>
        <v>#REF!</v>
      </c>
    </row>
    <row r="19" spans="2:6" s="48" customFormat="1" ht="30" customHeight="1" x14ac:dyDescent="0.3">
      <c r="B19" s="48" t="s">
        <v>21</v>
      </c>
      <c r="C19" s="139" t="s">
        <v>22</v>
      </c>
      <c r="D19" s="369" t="e">
        <f>SUM(_xlfn.ANCHORARRAY(#REF!))</f>
        <v>#REF!</v>
      </c>
      <c r="E19" s="48">
        <v>756</v>
      </c>
      <c r="F19" s="371" t="e">
        <f t="shared" si="0"/>
        <v>#REF!</v>
      </c>
    </row>
    <row r="20" spans="2:6" s="48" customFormat="1" ht="30" customHeight="1" x14ac:dyDescent="0.3">
      <c r="B20" s="48" t="s">
        <v>23</v>
      </c>
      <c r="C20" s="139" t="s">
        <v>24</v>
      </c>
      <c r="D20" s="369" t="e">
        <f>SUM(_xlfn.ANCHORARRAY(#REF!))</f>
        <v>#REF!</v>
      </c>
      <c r="E20" s="48">
        <v>756</v>
      </c>
      <c r="F20" s="371" t="e">
        <f t="shared" si="0"/>
        <v>#REF!</v>
      </c>
    </row>
    <row r="21" spans="2:6" s="57" customFormat="1" ht="30" customHeight="1" x14ac:dyDescent="0.3">
      <c r="B21" s="48" t="s">
        <v>25</v>
      </c>
      <c r="C21" s="139" t="s">
        <v>26</v>
      </c>
      <c r="D21" s="369" t="e">
        <f>SUM(_xlfn.ANCHORARRAY(#REF!))</f>
        <v>#REF!</v>
      </c>
      <c r="E21" s="48">
        <v>756</v>
      </c>
      <c r="F21" s="371" t="e">
        <f t="shared" si="0"/>
        <v>#REF!</v>
      </c>
    </row>
    <row r="22" spans="2:6" s="48" customFormat="1" ht="30" customHeight="1" x14ac:dyDescent="0.3">
      <c r="B22" s="48" t="s">
        <v>27</v>
      </c>
      <c r="C22" s="139" t="s">
        <v>28</v>
      </c>
      <c r="D22" s="369" t="e">
        <f>SUM(_xlfn.ANCHORARRAY(#REF!))</f>
        <v>#REF!</v>
      </c>
      <c r="E22" s="48">
        <v>700</v>
      </c>
      <c r="F22" s="371" t="e">
        <f t="shared" si="0"/>
        <v>#REF!</v>
      </c>
    </row>
    <row r="23" spans="2:6" s="48" customFormat="1" ht="30" customHeight="1" x14ac:dyDescent="0.3">
      <c r="B23" s="48" t="s">
        <v>29</v>
      </c>
      <c r="C23" s="139" t="s">
        <v>30</v>
      </c>
      <c r="D23" s="369" t="e">
        <f>SUM(_xlfn.ANCHORARRAY(#REF!))</f>
        <v>#REF!</v>
      </c>
      <c r="E23" s="48">
        <v>756</v>
      </c>
      <c r="F23" s="371" t="e">
        <f t="shared" si="0"/>
        <v>#REF!</v>
      </c>
    </row>
    <row r="24" spans="2:6" s="48" customFormat="1" ht="30" customHeight="1" x14ac:dyDescent="0.3">
      <c r="B24" s="48" t="s">
        <v>31</v>
      </c>
      <c r="C24" s="139" t="s">
        <v>32</v>
      </c>
      <c r="D24" s="369" t="e">
        <f>SUM(_xlfn.ANCHORARRAY(#REF!))</f>
        <v>#REF!</v>
      </c>
      <c r="E24" s="48">
        <v>700</v>
      </c>
      <c r="F24" s="371" t="e">
        <f t="shared" si="0"/>
        <v>#REF!</v>
      </c>
    </row>
    <row r="25" spans="2:6" ht="30" customHeight="1" x14ac:dyDescent="0.3">
      <c r="B25" s="48" t="s">
        <v>33</v>
      </c>
      <c r="C25" s="139" t="s">
        <v>34</v>
      </c>
      <c r="D25" s="369" t="e">
        <f>SUM(_xlfn.ANCHORARRAY(#REF!))</f>
        <v>#REF!</v>
      </c>
      <c r="E25" s="48">
        <v>756</v>
      </c>
      <c r="F25" s="371" t="e">
        <f t="shared" si="0"/>
        <v>#REF!</v>
      </c>
    </row>
    <row r="26" spans="2:6" ht="30" customHeight="1" x14ac:dyDescent="0.3">
      <c r="B26" s="48" t="s">
        <v>35</v>
      </c>
      <c r="C26" s="139" t="s">
        <v>36</v>
      </c>
      <c r="D26" s="369" t="e">
        <f>SUM(_xlfn.ANCHORARRAY(#REF!))</f>
        <v>#REF!</v>
      </c>
      <c r="E26" s="48">
        <v>756</v>
      </c>
      <c r="F26" s="371" t="e">
        <f t="shared" si="0"/>
        <v>#REF!</v>
      </c>
    </row>
    <row r="27" spans="2:6" ht="30" customHeight="1" x14ac:dyDescent="0.3">
      <c r="B27" s="48" t="s">
        <v>37</v>
      </c>
      <c r="C27" s="139" t="s">
        <v>24</v>
      </c>
      <c r="D27" s="369" t="e">
        <f>SUM(_xlfn.ANCHORARRAY(#REF!))</f>
        <v>#REF!</v>
      </c>
      <c r="E27" s="48">
        <v>700</v>
      </c>
      <c r="F27" s="371" t="e">
        <f t="shared" si="0"/>
        <v>#REF!</v>
      </c>
    </row>
    <row r="28" spans="2:6" ht="30" customHeight="1" x14ac:dyDescent="0.3">
      <c r="B28" s="48" t="s">
        <v>38</v>
      </c>
      <c r="C28" s="139" t="s">
        <v>39</v>
      </c>
      <c r="D28" s="369" t="e">
        <f>SUM(_xlfn.ANCHORARRAY(#REF!))</f>
        <v>#REF!</v>
      </c>
      <c r="E28" s="48">
        <v>756</v>
      </c>
      <c r="F28" s="371" t="e">
        <f t="shared" si="0"/>
        <v>#REF!</v>
      </c>
    </row>
    <row r="29" spans="2:6" ht="30" customHeight="1" x14ac:dyDescent="0.3">
      <c r="B29" s="48" t="s">
        <v>40</v>
      </c>
      <c r="C29" s="139" t="s">
        <v>41</v>
      </c>
      <c r="D29" s="369" t="e">
        <f>SUM(_xlfn.ANCHORARRAY(#REF!))</f>
        <v>#REF!</v>
      </c>
      <c r="E29" s="48">
        <v>756</v>
      </c>
      <c r="F29" s="371" t="e">
        <f t="shared" si="0"/>
        <v>#REF!</v>
      </c>
    </row>
    <row r="30" spans="2:6" ht="30" customHeight="1" x14ac:dyDescent="0.3">
      <c r="B30" s="48" t="s">
        <v>42</v>
      </c>
      <c r="C30" s="139" t="s">
        <v>43</v>
      </c>
      <c r="D30" s="369" t="e">
        <f>SUM(_xlfn.ANCHORARRAY(#REF!))</f>
        <v>#REF!</v>
      </c>
      <c r="E30" s="48">
        <v>756</v>
      </c>
      <c r="F30" s="371" t="e">
        <f t="shared" si="0"/>
        <v>#REF!</v>
      </c>
    </row>
    <row r="31" spans="2:6" ht="30" customHeight="1" x14ac:dyDescent="0.3">
      <c r="B31" s="48" t="s">
        <v>44</v>
      </c>
      <c r="C31" s="139" t="s">
        <v>45</v>
      </c>
      <c r="D31" s="369" t="e">
        <f>SUM(_xlfn.ANCHORARRAY(#REF!))</f>
        <v>#REF!</v>
      </c>
      <c r="E31" s="48">
        <v>756</v>
      </c>
      <c r="F31" s="371" t="e">
        <f t="shared" si="0"/>
        <v>#REF!</v>
      </c>
    </row>
    <row r="32" spans="2:6" ht="30" customHeight="1" x14ac:dyDescent="0.3">
      <c r="B32" s="48" t="s">
        <v>46</v>
      </c>
      <c r="C32" s="139" t="s">
        <v>47</v>
      </c>
      <c r="D32" s="369" t="e">
        <f>SUM(_xlfn.ANCHORARRAY(#REF!))</f>
        <v>#REF!</v>
      </c>
      <c r="E32" s="48">
        <v>700</v>
      </c>
      <c r="F32" s="371" t="e">
        <f t="shared" si="0"/>
        <v>#REF!</v>
      </c>
    </row>
    <row r="33" spans="2:6" ht="30" customHeight="1" x14ac:dyDescent="0.3">
      <c r="B33" s="48" t="s">
        <v>48</v>
      </c>
      <c r="C33" s="139" t="s">
        <v>49</v>
      </c>
      <c r="D33" s="369" t="e">
        <f>SUM(_xlfn.ANCHORARRAY(#REF!))</f>
        <v>#REF!</v>
      </c>
      <c r="E33" s="48"/>
      <c r="F33" s="371" t="e">
        <f t="shared" si="0"/>
        <v>#REF!</v>
      </c>
    </row>
    <row r="34" spans="2:6" ht="30" customHeight="1" x14ac:dyDescent="0.3">
      <c r="B34" s="349" t="s">
        <v>50</v>
      </c>
      <c r="C34" s="139" t="s">
        <v>51</v>
      </c>
      <c r="D34" s="369" t="e">
        <f>SUM(_xlfn.ANCHORARRAY(#REF!))</f>
        <v>#REF!</v>
      </c>
      <c r="E34" s="48">
        <f>(50*861)/100</f>
        <v>430.5</v>
      </c>
      <c r="F34" s="371" t="e">
        <f t="shared" si="0"/>
        <v>#REF!</v>
      </c>
    </row>
    <row r="35" spans="2:6" s="48" customFormat="1" ht="30" customHeight="1" x14ac:dyDescent="0.3">
      <c r="B35" s="349" t="s">
        <v>52</v>
      </c>
      <c r="C35" s="139" t="s">
        <v>53</v>
      </c>
      <c r="D35" s="369" t="e">
        <f>SUM(_xlfn.ANCHORARRAY(#REF!))</f>
        <v>#REF!</v>
      </c>
      <c r="E35" s="48">
        <f>(60*861)/100</f>
        <v>516.6</v>
      </c>
      <c r="F35" s="371" t="e">
        <f t="shared" si="0"/>
        <v>#REF!</v>
      </c>
    </row>
    <row r="36" spans="2:6" s="48" customFormat="1" ht="30" customHeight="1" x14ac:dyDescent="0.3">
      <c r="B36" s="348" t="s">
        <v>54</v>
      </c>
      <c r="C36" s="139" t="s">
        <v>55</v>
      </c>
      <c r="D36" s="369" t="e">
        <f>SUM(_xlfn.ANCHORARRAY(#REF!))</f>
        <v>#REF!</v>
      </c>
      <c r="E36" s="350">
        <f>(83.3*756)/100</f>
        <v>629.74799999999993</v>
      </c>
      <c r="F36" s="371" t="e">
        <f t="shared" si="0"/>
        <v>#REF!</v>
      </c>
    </row>
    <row r="37" spans="2:6" ht="30" customHeight="1" x14ac:dyDescent="0.3">
      <c r="B37" s="349" t="s">
        <v>56</v>
      </c>
      <c r="C37" s="139" t="s">
        <v>8</v>
      </c>
      <c r="D37" s="369" t="e">
        <f>SUM(_xlfn.ANCHORARRAY(#REF!))</f>
        <v>#REF!</v>
      </c>
      <c r="E37" s="48">
        <f>(50*861)/100</f>
        <v>430.5</v>
      </c>
      <c r="F37" s="371" t="e">
        <f t="shared" si="0"/>
        <v>#REF!</v>
      </c>
    </row>
    <row r="38" spans="2:6" s="48" customFormat="1" ht="30" customHeight="1" x14ac:dyDescent="0.3">
      <c r="B38" s="349" t="s">
        <v>57</v>
      </c>
      <c r="C38" s="139" t="s">
        <v>58</v>
      </c>
      <c r="D38" s="369" t="e">
        <f>SUM(_xlfn.ANCHORARRAY(#REF!))</f>
        <v>#REF!</v>
      </c>
      <c r="E38" s="48">
        <f>(80*861)/100</f>
        <v>688.8</v>
      </c>
      <c r="F38" s="371" t="e">
        <f t="shared" si="0"/>
        <v>#REF!</v>
      </c>
    </row>
    <row r="39" spans="2:6" s="48" customFormat="1" ht="30" customHeight="1" x14ac:dyDescent="0.3">
      <c r="B39" s="1700" t="s">
        <v>59</v>
      </c>
      <c r="C39" s="1700"/>
      <c r="D39" s="369" t="e">
        <f>SUM(_xlfn.ANCHORARRAY(#REF!))</f>
        <v>#REF!</v>
      </c>
      <c r="F39" s="371" t="e">
        <f t="shared" si="0"/>
        <v>#REF!</v>
      </c>
    </row>
    <row r="40" spans="2:6" ht="30" customHeight="1" x14ac:dyDescent="0.3">
      <c r="B40" s="1699" t="s">
        <v>60</v>
      </c>
      <c r="C40" s="1699"/>
      <c r="D40" s="370"/>
      <c r="F40" s="371" t="e">
        <f t="shared" si="0"/>
        <v>#DIV/0!</v>
      </c>
    </row>
    <row r="41" spans="2:6" ht="30" customHeight="1" x14ac:dyDescent="0.3">
      <c r="B41" s="1699" t="s">
        <v>61</v>
      </c>
      <c r="C41" s="1699"/>
    </row>
    <row r="42" spans="2:6" ht="64.2" customHeight="1" x14ac:dyDescent="0.3"/>
    <row r="43" spans="2:6" ht="30" customHeight="1" x14ac:dyDescent="0.3"/>
    <row r="44" spans="2:6" ht="30" customHeight="1" x14ac:dyDescent="0.3"/>
    <row r="45" spans="2:6" ht="30" customHeight="1" x14ac:dyDescent="0.3"/>
    <row r="46" spans="2:6" ht="30" customHeight="1" x14ac:dyDescent="0.3"/>
    <row r="47" spans="2:6" ht="30" customHeight="1" x14ac:dyDescent="0.3"/>
    <row r="48" spans="2:6" ht="30" customHeight="1" x14ac:dyDescent="0.3"/>
    <row r="49" ht="30" customHeight="1" x14ac:dyDescent="0.3"/>
    <row r="50" ht="30" customHeight="1" x14ac:dyDescent="0.3"/>
    <row r="51" ht="30" customHeight="1" x14ac:dyDescent="0.3"/>
    <row r="52" ht="30" customHeight="1" x14ac:dyDescent="0.3"/>
  </sheetData>
  <mergeCells count="3">
    <mergeCell ref="B41:C41"/>
    <mergeCell ref="B39:C39"/>
    <mergeCell ref="B40:C40"/>
  </mergeCells>
  <conditionalFormatting sqref="D12:D19 D21:D39">
    <cfRule type="cellIs" dxfId="194" priority="5" operator="between">
      <formula>700</formula>
      <formula>756</formula>
    </cfRule>
    <cfRule type="cellIs" dxfId="193" priority="6" operator="between">
      <formula>756</formula>
      <formula>861</formula>
    </cfRule>
    <cfRule type="cellIs" dxfId="192" priority="7" operator="greaterThan">
      <formula>861</formula>
    </cfRule>
  </conditionalFormatting>
  <printOptions horizontalCentered="1" verticalCentered="1"/>
  <pageMargins left="0.23622047244094491" right="0.23622047244094491" top="0.74803149606299213" bottom="0.74803149606299213" header="0.31496062992125984" footer="0.31496062992125984"/>
  <pageSetup paperSize="8" scale="68"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4A85D-30F0-4481-AF0B-A5C0BB4BE19C}">
  <sheetPr codeName="Feuil13">
    <tabColor rgb="FF8C5DB7"/>
    <pageSetUpPr fitToPage="1"/>
  </sheetPr>
  <dimension ref="A1:P8"/>
  <sheetViews>
    <sheetView workbookViewId="0">
      <selection activeCell="E22" sqref="E22"/>
    </sheetView>
  </sheetViews>
  <sheetFormatPr baseColWidth="10" defaultColWidth="11.44140625" defaultRowHeight="14.4" x14ac:dyDescent="0.3"/>
  <cols>
    <col min="1" max="1" width="21.5546875" customWidth="1"/>
    <col min="5" max="6" width="13.44140625" customWidth="1"/>
    <col min="7" max="10" width="11.5546875" customWidth="1"/>
    <col min="15" max="15" width="13.88671875" customWidth="1"/>
  </cols>
  <sheetData>
    <row r="1" spans="1:16" x14ac:dyDescent="0.3">
      <c r="B1" s="1087" t="s">
        <v>62</v>
      </c>
      <c r="C1" s="1087" t="s">
        <v>63</v>
      </c>
      <c r="D1" s="1087" t="s">
        <v>64</v>
      </c>
      <c r="E1" s="1087" t="s">
        <v>65</v>
      </c>
      <c r="F1" s="1087" t="s">
        <v>66</v>
      </c>
      <c r="G1" s="1087" t="s">
        <v>67</v>
      </c>
      <c r="H1" s="1087" t="s">
        <v>68</v>
      </c>
      <c r="I1" s="1087" t="s">
        <v>69</v>
      </c>
      <c r="J1" s="1087" t="s">
        <v>70</v>
      </c>
      <c r="K1" s="1087" t="s">
        <v>71</v>
      </c>
      <c r="L1" s="1087" t="s">
        <v>72</v>
      </c>
      <c r="M1" s="1087" t="s">
        <v>73</v>
      </c>
      <c r="N1" s="1087" t="s">
        <v>74</v>
      </c>
      <c r="O1" s="1087" t="s">
        <v>75</v>
      </c>
      <c r="P1" s="1087" t="s">
        <v>76</v>
      </c>
    </row>
    <row r="2" spans="1:16" x14ac:dyDescent="0.3">
      <c r="A2" s="1086" t="s">
        <v>77</v>
      </c>
      <c r="B2" s="1087">
        <v>12</v>
      </c>
      <c r="C2" s="1087">
        <v>11</v>
      </c>
      <c r="D2" s="1087">
        <v>15</v>
      </c>
      <c r="E2" s="1087">
        <v>20</v>
      </c>
      <c r="F2" s="1087">
        <v>19</v>
      </c>
      <c r="G2" s="1087">
        <v>20</v>
      </c>
      <c r="H2" s="1087">
        <v>19</v>
      </c>
      <c r="I2" s="1087">
        <v>13</v>
      </c>
      <c r="J2" s="1087">
        <v>12</v>
      </c>
      <c r="K2" s="1087">
        <v>13</v>
      </c>
      <c r="L2" s="1087">
        <v>12</v>
      </c>
      <c r="M2" s="1087">
        <v>12</v>
      </c>
      <c r="N2" s="1087">
        <v>15</v>
      </c>
      <c r="O2" s="1087">
        <v>20</v>
      </c>
      <c r="P2" s="1087">
        <v>11</v>
      </c>
    </row>
    <row r="3" spans="1:16" x14ac:dyDescent="0.3">
      <c r="A3" s="1085"/>
      <c r="B3" s="48"/>
      <c r="C3" s="48"/>
      <c r="D3" s="48"/>
      <c r="E3" s="48"/>
      <c r="F3" s="48"/>
      <c r="G3" s="48"/>
      <c r="H3" s="48"/>
      <c r="I3" s="48"/>
      <c r="J3" s="48"/>
      <c r="K3" s="48"/>
      <c r="L3" s="48"/>
      <c r="M3" s="48"/>
      <c r="N3" s="48"/>
      <c r="O3" s="48"/>
      <c r="P3" s="48"/>
    </row>
    <row r="4" spans="1:16" x14ac:dyDescent="0.3">
      <c r="A4" s="1086" t="s">
        <v>78</v>
      </c>
      <c r="B4" s="1087">
        <v>4</v>
      </c>
      <c r="C4" s="1087">
        <v>4</v>
      </c>
      <c r="D4" s="1087">
        <v>0</v>
      </c>
      <c r="E4" s="1087">
        <v>0</v>
      </c>
      <c r="F4" s="1087">
        <v>0</v>
      </c>
      <c r="G4" s="1087">
        <v>0</v>
      </c>
      <c r="H4" s="1087">
        <v>0</v>
      </c>
      <c r="I4" s="1087">
        <v>2</v>
      </c>
      <c r="J4" s="1087">
        <v>2</v>
      </c>
      <c r="K4" s="1087">
        <v>3</v>
      </c>
      <c r="L4" s="1087">
        <v>1</v>
      </c>
      <c r="M4" s="1087">
        <v>1</v>
      </c>
      <c r="N4" s="1087">
        <v>0</v>
      </c>
      <c r="O4" s="1087">
        <v>0</v>
      </c>
      <c r="P4" s="1087">
        <v>0</v>
      </c>
    </row>
    <row r="5" spans="1:16" x14ac:dyDescent="0.3">
      <c r="A5" s="1086" t="s">
        <v>79</v>
      </c>
      <c r="B5" s="1087">
        <v>2</v>
      </c>
      <c r="C5" s="1087">
        <v>2</v>
      </c>
      <c r="D5" s="1087">
        <v>1</v>
      </c>
      <c r="E5" s="1087">
        <v>1</v>
      </c>
      <c r="F5" s="1087">
        <v>1</v>
      </c>
      <c r="G5" s="1087">
        <v>1</v>
      </c>
      <c r="H5" s="1087">
        <v>1</v>
      </c>
      <c r="I5" s="1087">
        <v>3</v>
      </c>
      <c r="J5" s="1087">
        <v>3</v>
      </c>
      <c r="K5" s="1087">
        <v>1</v>
      </c>
      <c r="L5" s="1087">
        <v>0</v>
      </c>
      <c r="M5" s="1087">
        <v>0</v>
      </c>
      <c r="N5" s="1087">
        <v>0</v>
      </c>
      <c r="O5" s="1087">
        <v>0</v>
      </c>
      <c r="P5" s="1087">
        <v>0</v>
      </c>
    </row>
    <row r="6" spans="1:16" x14ac:dyDescent="0.3">
      <c r="A6" s="1086" t="s">
        <v>80</v>
      </c>
      <c r="B6" s="1087">
        <v>2</v>
      </c>
      <c r="C6" s="1087">
        <v>3</v>
      </c>
      <c r="D6" s="1087">
        <v>2</v>
      </c>
      <c r="E6" s="1087">
        <v>2</v>
      </c>
      <c r="F6" s="1087">
        <v>2</v>
      </c>
      <c r="G6" s="1087">
        <v>1</v>
      </c>
      <c r="H6" s="1087">
        <v>1</v>
      </c>
      <c r="I6" s="1087">
        <v>0</v>
      </c>
      <c r="J6" s="1087">
        <v>0</v>
      </c>
      <c r="K6" s="1087">
        <v>0</v>
      </c>
      <c r="L6" s="1087">
        <v>0</v>
      </c>
      <c r="M6" s="1087">
        <v>0</v>
      </c>
      <c r="N6" s="1087">
        <v>1</v>
      </c>
      <c r="O6" s="1087">
        <v>1</v>
      </c>
      <c r="P6" s="1087">
        <v>1</v>
      </c>
    </row>
    <row r="7" spans="1:16" x14ac:dyDescent="0.3">
      <c r="A7" s="1088"/>
      <c r="B7" s="1087">
        <f>SUM(B4,B5,B6)</f>
        <v>8</v>
      </c>
      <c r="C7" s="1087">
        <f>SUM(C4,C5,C6)</f>
        <v>9</v>
      </c>
      <c r="D7" s="1087">
        <f>SUM(D4:D6)</f>
        <v>3</v>
      </c>
      <c r="E7" s="1087">
        <f>SUM(E4:E6)</f>
        <v>3</v>
      </c>
      <c r="F7" s="1087">
        <f t="shared" ref="F7:P7" si="0">SUM(F4:F6)</f>
        <v>3</v>
      </c>
      <c r="G7" s="1087">
        <f t="shared" si="0"/>
        <v>2</v>
      </c>
      <c r="H7" s="1087">
        <f t="shared" si="0"/>
        <v>2</v>
      </c>
      <c r="I7" s="1087">
        <f t="shared" si="0"/>
        <v>5</v>
      </c>
      <c r="J7" s="1087">
        <f t="shared" si="0"/>
        <v>5</v>
      </c>
      <c r="K7" s="1087">
        <f t="shared" si="0"/>
        <v>4</v>
      </c>
      <c r="L7" s="1087">
        <f t="shared" si="0"/>
        <v>1</v>
      </c>
      <c r="M7" s="1087">
        <f t="shared" si="0"/>
        <v>1</v>
      </c>
      <c r="N7" s="1087">
        <f t="shared" si="0"/>
        <v>1</v>
      </c>
      <c r="O7" s="1087">
        <f t="shared" si="0"/>
        <v>1</v>
      </c>
      <c r="P7" s="1087">
        <f t="shared" si="0"/>
        <v>1</v>
      </c>
    </row>
    <row r="8" spans="1:16" x14ac:dyDescent="0.3">
      <c r="A8" s="1085"/>
      <c r="B8" s="1089"/>
      <c r="C8" s="48"/>
    </row>
  </sheetData>
  <printOptions horizontalCentered="1" verticalCentered="1"/>
  <pageMargins left="0.23622047244094491" right="0.23622047244094491" top="0.74803149606299213" bottom="0.74803149606299213" header="0.31496062992125984" footer="0.31496062992125984"/>
  <pageSetup paperSize="8"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B2492-E2C3-485F-A04B-4A996B964C35}">
  <sheetPr codeName="Feuil14">
    <tabColor rgb="FF8C5DB7"/>
    <pageSetUpPr fitToPage="1"/>
  </sheetPr>
  <dimension ref="A1:V37"/>
  <sheetViews>
    <sheetView zoomScale="85" zoomScaleNormal="85" workbookViewId="0">
      <selection activeCell="O9" sqref="O9"/>
    </sheetView>
  </sheetViews>
  <sheetFormatPr baseColWidth="10" defaultColWidth="11.44140625" defaultRowHeight="14.4" x14ac:dyDescent="0.3"/>
  <cols>
    <col min="1" max="1" width="21.5546875" customWidth="1"/>
    <col min="6" max="6" width="11.5546875" customWidth="1"/>
    <col min="11" max="11" width="11.33203125" customWidth="1"/>
    <col min="12" max="12" width="10.109375" customWidth="1"/>
    <col min="13" max="13" width="9.109375" customWidth="1"/>
    <col min="14" max="14" width="9.5546875" customWidth="1"/>
    <col min="15" max="15" width="8.33203125" customWidth="1"/>
    <col min="17" max="17" width="15" customWidth="1"/>
    <col min="18" max="18" width="11.5546875" customWidth="1"/>
    <col min="19" max="19" width="11.44140625" customWidth="1"/>
    <col min="27" max="27" width="16.88671875" customWidth="1"/>
    <col min="28" max="28" width="13.5546875" customWidth="1"/>
  </cols>
  <sheetData>
    <row r="1" spans="1:16" ht="28.8" x14ac:dyDescent="0.3">
      <c r="B1" s="48" t="s">
        <v>62</v>
      </c>
      <c r="C1" s="48" t="s">
        <v>81</v>
      </c>
      <c r="D1" s="48" t="s">
        <v>64</v>
      </c>
      <c r="E1" s="48" t="s">
        <v>65</v>
      </c>
      <c r="F1" s="48" t="s">
        <v>82</v>
      </c>
      <c r="G1" s="48" t="s">
        <v>83</v>
      </c>
      <c r="H1" s="48" t="s">
        <v>68</v>
      </c>
      <c r="I1" s="48" t="s">
        <v>84</v>
      </c>
      <c r="J1" s="48" t="s">
        <v>85</v>
      </c>
      <c r="K1" s="48" t="s">
        <v>71</v>
      </c>
      <c r="L1" s="48" t="s">
        <v>72</v>
      </c>
      <c r="M1" s="48" t="s">
        <v>73</v>
      </c>
      <c r="N1" s="48" t="s">
        <v>74</v>
      </c>
      <c r="O1" s="1082" t="s">
        <v>75</v>
      </c>
      <c r="P1" s="48" t="s">
        <v>76</v>
      </c>
    </row>
    <row r="2" spans="1:16" x14ac:dyDescent="0.3">
      <c r="A2" t="s">
        <v>86</v>
      </c>
      <c r="B2" s="1138">
        <v>4</v>
      </c>
      <c r="C2" s="48">
        <v>4</v>
      </c>
      <c r="D2" s="48">
        <v>4</v>
      </c>
      <c r="E2" s="48">
        <v>4</v>
      </c>
      <c r="F2" s="48">
        <v>4</v>
      </c>
      <c r="G2" s="48">
        <v>4</v>
      </c>
      <c r="H2" s="48"/>
      <c r="I2" s="1138">
        <v>3</v>
      </c>
      <c r="J2" s="1138">
        <v>3</v>
      </c>
      <c r="K2" s="48"/>
      <c r="L2" s="48"/>
      <c r="M2" s="48"/>
      <c r="N2" s="48"/>
      <c r="O2" s="48"/>
      <c r="P2" s="48"/>
    </row>
    <row r="3" spans="1:16" x14ac:dyDescent="0.3">
      <c r="A3" t="s">
        <v>87</v>
      </c>
      <c r="B3" s="1138">
        <v>2</v>
      </c>
      <c r="C3" s="48">
        <v>2</v>
      </c>
      <c r="D3" s="48">
        <v>2</v>
      </c>
      <c r="E3" s="48">
        <v>2</v>
      </c>
      <c r="F3" s="48">
        <v>2</v>
      </c>
      <c r="G3" s="48"/>
      <c r="H3" s="48"/>
      <c r="I3" s="1137">
        <v>2</v>
      </c>
      <c r="J3" s="1137">
        <v>2</v>
      </c>
      <c r="K3" s="48"/>
      <c r="L3" s="48"/>
      <c r="M3" s="48"/>
      <c r="N3" s="48"/>
      <c r="O3" s="48"/>
      <c r="P3" s="48"/>
    </row>
    <row r="4" spans="1:16" x14ac:dyDescent="0.3">
      <c r="A4" t="s">
        <v>88</v>
      </c>
      <c r="B4" s="1138">
        <v>2</v>
      </c>
      <c r="C4" s="48">
        <v>2</v>
      </c>
      <c r="D4" s="48">
        <v>2</v>
      </c>
      <c r="E4" s="48">
        <v>2</v>
      </c>
      <c r="F4" s="48">
        <v>2</v>
      </c>
      <c r="G4" s="48"/>
      <c r="H4" s="48"/>
      <c r="I4" s="48"/>
      <c r="J4" s="48"/>
      <c r="K4" s="48"/>
      <c r="L4" s="48"/>
      <c r="M4" s="48"/>
      <c r="N4" s="48"/>
      <c r="O4" s="48"/>
      <c r="P4" s="1139"/>
    </row>
    <row r="5" spans="1:16" x14ac:dyDescent="0.3">
      <c r="A5" t="s">
        <v>89</v>
      </c>
      <c r="B5" s="1138">
        <v>3</v>
      </c>
      <c r="C5" s="48">
        <v>3</v>
      </c>
      <c r="D5" s="48">
        <v>3.5</v>
      </c>
      <c r="E5" s="48">
        <v>3</v>
      </c>
      <c r="F5" s="48">
        <v>3</v>
      </c>
      <c r="G5" s="48">
        <v>3</v>
      </c>
      <c r="H5" s="48">
        <v>3</v>
      </c>
      <c r="I5" s="48"/>
      <c r="J5" s="48"/>
      <c r="K5" s="48"/>
      <c r="L5" s="48"/>
      <c r="M5" s="48"/>
      <c r="N5" s="48">
        <v>1.5</v>
      </c>
      <c r="O5" s="48">
        <v>1.5</v>
      </c>
      <c r="P5" s="48">
        <v>1.5</v>
      </c>
    </row>
    <row r="6" spans="1:16" x14ac:dyDescent="0.3">
      <c r="A6" t="s">
        <v>90</v>
      </c>
      <c r="B6" s="1138">
        <v>2</v>
      </c>
      <c r="C6" s="48">
        <v>2</v>
      </c>
      <c r="D6" s="48">
        <v>2</v>
      </c>
      <c r="E6" s="48">
        <v>2</v>
      </c>
      <c r="F6" s="48">
        <v>2</v>
      </c>
      <c r="G6" s="48">
        <v>4</v>
      </c>
      <c r="H6" s="48">
        <v>4</v>
      </c>
      <c r="I6" s="48"/>
      <c r="J6" s="48"/>
      <c r="K6" s="48"/>
      <c r="L6" s="48"/>
      <c r="M6" s="48"/>
      <c r="N6" s="48"/>
      <c r="O6" s="48"/>
      <c r="P6" s="48"/>
    </row>
    <row r="7" spans="1:16" x14ac:dyDescent="0.3">
      <c r="A7" t="s">
        <v>91</v>
      </c>
      <c r="B7" s="1138">
        <v>2</v>
      </c>
      <c r="C7" s="48">
        <v>2</v>
      </c>
      <c r="D7" s="48">
        <v>2</v>
      </c>
      <c r="E7" s="48">
        <v>2</v>
      </c>
      <c r="F7" s="48">
        <v>2</v>
      </c>
      <c r="G7" s="48"/>
      <c r="H7" s="48"/>
      <c r="I7" s="48"/>
      <c r="J7" s="48"/>
      <c r="K7" s="48"/>
      <c r="L7" s="48"/>
      <c r="M7" s="48"/>
      <c r="N7" s="48"/>
      <c r="O7" s="48"/>
      <c r="P7" s="48"/>
    </row>
    <row r="8" spans="1:16" x14ac:dyDescent="0.3">
      <c r="A8" t="s">
        <v>92</v>
      </c>
      <c r="B8" s="1137">
        <v>1</v>
      </c>
      <c r="C8" s="48">
        <v>1</v>
      </c>
      <c r="D8" s="48">
        <v>2</v>
      </c>
      <c r="E8" s="48">
        <v>2</v>
      </c>
      <c r="F8" s="48">
        <v>2</v>
      </c>
      <c r="G8" s="48"/>
      <c r="H8" s="48"/>
      <c r="I8" s="48">
        <v>3</v>
      </c>
      <c r="J8" s="48">
        <v>3</v>
      </c>
      <c r="K8" s="1137">
        <v>2</v>
      </c>
      <c r="L8" s="48"/>
      <c r="M8" s="48"/>
      <c r="N8" s="48"/>
      <c r="O8" s="48"/>
      <c r="P8" s="48"/>
    </row>
    <row r="9" spans="1:16" x14ac:dyDescent="0.3">
      <c r="A9" t="s">
        <v>93</v>
      </c>
      <c r="B9" s="1138">
        <v>2</v>
      </c>
      <c r="C9" s="48"/>
      <c r="D9" s="48">
        <v>3</v>
      </c>
      <c r="E9" s="48">
        <v>3</v>
      </c>
      <c r="F9" s="48">
        <v>3</v>
      </c>
      <c r="G9" s="48">
        <v>5</v>
      </c>
      <c r="H9" s="48">
        <v>5</v>
      </c>
      <c r="I9" s="48">
        <v>2</v>
      </c>
      <c r="J9" s="48">
        <v>2</v>
      </c>
      <c r="K9" s="1137">
        <v>2</v>
      </c>
      <c r="L9" s="48"/>
      <c r="M9" s="48"/>
      <c r="N9" s="48"/>
      <c r="O9" s="48">
        <v>2</v>
      </c>
      <c r="P9" s="1139"/>
    </row>
    <row r="10" spans="1:16" x14ac:dyDescent="0.3">
      <c r="A10" t="s">
        <v>94</v>
      </c>
      <c r="B10" s="1138">
        <v>2</v>
      </c>
      <c r="C10" s="48">
        <v>2</v>
      </c>
      <c r="D10" s="48">
        <v>2</v>
      </c>
      <c r="E10" s="48">
        <v>2.5</v>
      </c>
      <c r="F10" s="48">
        <v>2.5</v>
      </c>
      <c r="G10" s="48">
        <v>3</v>
      </c>
      <c r="H10" s="48">
        <v>3</v>
      </c>
      <c r="I10" s="1137">
        <v>1</v>
      </c>
      <c r="J10" s="1137">
        <v>1</v>
      </c>
      <c r="K10" s="1138">
        <v>2</v>
      </c>
      <c r="L10" s="1138">
        <v>2</v>
      </c>
      <c r="M10" s="1138">
        <v>2</v>
      </c>
      <c r="N10" s="48"/>
      <c r="O10" s="48"/>
      <c r="P10" s="48"/>
    </row>
    <row r="11" spans="1:16" x14ac:dyDescent="0.3">
      <c r="A11" t="s">
        <v>95</v>
      </c>
      <c r="B11" s="48"/>
      <c r="C11" s="48"/>
      <c r="D11" s="48">
        <v>3</v>
      </c>
      <c r="E11" s="48">
        <v>3</v>
      </c>
      <c r="F11" s="48">
        <v>3</v>
      </c>
      <c r="G11" s="48"/>
      <c r="H11" s="48"/>
      <c r="I11" s="48"/>
      <c r="J11" s="48"/>
      <c r="K11" s="48"/>
      <c r="L11" s="48"/>
      <c r="M11" s="48"/>
      <c r="N11" s="48"/>
      <c r="O11" s="48"/>
      <c r="P11" s="48"/>
    </row>
    <row r="12" spans="1:16" x14ac:dyDescent="0.3">
      <c r="A12" t="s">
        <v>96</v>
      </c>
      <c r="B12" s="48"/>
      <c r="C12" s="48"/>
      <c r="D12" s="48"/>
      <c r="E12" s="48"/>
      <c r="G12" s="48"/>
      <c r="H12" s="48"/>
      <c r="I12" s="1137">
        <v>4</v>
      </c>
      <c r="J12" s="1137">
        <v>4</v>
      </c>
      <c r="K12" s="1137">
        <v>3</v>
      </c>
      <c r="L12" s="1138">
        <v>10.5</v>
      </c>
      <c r="M12" s="1138">
        <v>10.5</v>
      </c>
      <c r="N12" s="48"/>
      <c r="O12" s="48"/>
      <c r="P12" s="48"/>
    </row>
    <row r="13" spans="1:16" x14ac:dyDescent="0.3">
      <c r="A13" t="s">
        <v>97</v>
      </c>
      <c r="B13" s="1138">
        <v>2</v>
      </c>
      <c r="C13" s="48"/>
      <c r="D13" s="48"/>
      <c r="E13" s="48"/>
      <c r="G13" s="48"/>
      <c r="H13" s="48"/>
      <c r="I13" s="1138">
        <v>4</v>
      </c>
      <c r="J13" s="1138">
        <v>4</v>
      </c>
      <c r="K13" s="1138">
        <v>4</v>
      </c>
      <c r="L13" s="48"/>
      <c r="M13" s="48"/>
      <c r="N13" s="48"/>
      <c r="O13" s="48"/>
      <c r="P13" s="1139"/>
    </row>
    <row r="14" spans="1:16" x14ac:dyDescent="0.3">
      <c r="A14" t="s">
        <v>98</v>
      </c>
      <c r="B14" s="48"/>
      <c r="C14" s="48"/>
      <c r="D14" s="48"/>
      <c r="E14" s="48"/>
      <c r="G14" s="48"/>
      <c r="H14" s="48"/>
      <c r="I14" s="48"/>
      <c r="J14" s="48"/>
      <c r="K14" s="48"/>
      <c r="L14" s="48"/>
      <c r="M14" s="48"/>
      <c r="N14" s="48"/>
      <c r="O14" s="48"/>
      <c r="P14" s="48"/>
    </row>
    <row r="15" spans="1:16" x14ac:dyDescent="0.3">
      <c r="A15" t="s">
        <v>99</v>
      </c>
      <c r="B15" s="48"/>
      <c r="C15" s="48"/>
      <c r="D15" s="48"/>
      <c r="E15" s="48"/>
      <c r="F15" s="48"/>
      <c r="G15" s="48"/>
      <c r="H15" s="48"/>
      <c r="I15" s="1137">
        <v>1</v>
      </c>
      <c r="J15" s="1137">
        <v>1</v>
      </c>
      <c r="K15" s="1137">
        <v>4</v>
      </c>
      <c r="L15" s="48"/>
      <c r="M15" s="48"/>
      <c r="N15" s="48"/>
      <c r="O15" s="48"/>
    </row>
    <row r="16" spans="1:16" x14ac:dyDescent="0.3">
      <c r="A16" t="s">
        <v>100</v>
      </c>
      <c r="B16" s="48"/>
      <c r="C16" s="48"/>
      <c r="D16" s="48"/>
      <c r="E16" s="48"/>
      <c r="F16" s="48"/>
      <c r="G16" s="48"/>
      <c r="H16" s="48"/>
      <c r="I16" s="48"/>
      <c r="J16" s="48"/>
      <c r="K16" s="48"/>
      <c r="L16" s="48"/>
      <c r="M16" s="48"/>
      <c r="N16" s="48"/>
      <c r="O16" s="48"/>
    </row>
    <row r="17" spans="1:22" x14ac:dyDescent="0.3">
      <c r="A17" t="s">
        <v>101</v>
      </c>
      <c r="B17" s="48"/>
      <c r="C17" s="48"/>
      <c r="D17" s="48"/>
      <c r="E17" s="48"/>
      <c r="F17" s="48"/>
      <c r="G17" s="48"/>
      <c r="H17" s="48"/>
      <c r="I17" s="48"/>
      <c r="J17" s="48"/>
      <c r="K17" s="48"/>
      <c r="L17" s="48"/>
      <c r="M17" s="48"/>
      <c r="N17" s="48"/>
      <c r="O17" s="48"/>
    </row>
    <row r="20" spans="1:22" ht="28.8" x14ac:dyDescent="0.3">
      <c r="B20" s="48" t="s">
        <v>62</v>
      </c>
      <c r="C20" s="48" t="s">
        <v>81</v>
      </c>
      <c r="D20" s="48" t="s">
        <v>64</v>
      </c>
      <c r="E20" s="48" t="s">
        <v>65</v>
      </c>
      <c r="F20" s="48" t="s">
        <v>82</v>
      </c>
      <c r="G20" s="48" t="s">
        <v>83</v>
      </c>
      <c r="H20" s="48" t="s">
        <v>68</v>
      </c>
      <c r="I20" s="48" t="s">
        <v>84</v>
      </c>
      <c r="J20" s="48" t="s">
        <v>85</v>
      </c>
      <c r="K20" s="48" t="s">
        <v>71</v>
      </c>
      <c r="L20" s="48" t="s">
        <v>72</v>
      </c>
      <c r="M20" s="48" t="s">
        <v>73</v>
      </c>
      <c r="N20" s="48" t="s">
        <v>74</v>
      </c>
      <c r="O20" s="1082" t="s">
        <v>75</v>
      </c>
      <c r="P20" s="48" t="s">
        <v>76</v>
      </c>
      <c r="Q20" s="1082" t="s">
        <v>102</v>
      </c>
      <c r="R20" s="48" t="s">
        <v>103</v>
      </c>
      <c r="S20" s="48" t="s">
        <v>104</v>
      </c>
    </row>
    <row r="21" spans="1:22" x14ac:dyDescent="0.3">
      <c r="A21" t="s">
        <v>86</v>
      </c>
      <c r="B21">
        <f>SUM(SEMAINES_DIPLOMES!B2*SEMAINES_DIPLOMES!B7)*B2</f>
        <v>384</v>
      </c>
      <c r="C21">
        <f>SUM(SEMAINES_DIPLOMES!C2*SEMAINES_DIPLOMES!C7)*C2</f>
        <v>396</v>
      </c>
      <c r="D21">
        <f>SUM(SEMAINES_DIPLOMES!D2*SEMAINES_DIPLOMES!D7)*D2</f>
        <v>180</v>
      </c>
      <c r="E21">
        <f>SUM(SEMAINES_DIPLOMES!E2*SEMAINES_DIPLOMES!E7)*E2</f>
        <v>240</v>
      </c>
      <c r="F21">
        <f>SUM(SEMAINES_DIPLOMES!F2*SEMAINES_DIPLOMES!F7)*F2</f>
        <v>228</v>
      </c>
      <c r="G21">
        <f>SUM(SEMAINES_DIPLOMES!G2*SEMAINES_DIPLOMES!G7)*G2</f>
        <v>160</v>
      </c>
      <c r="H21">
        <f>SUM(SEMAINES_DIPLOMES!H2*SEMAINES_DIPLOMES!H7)*H2</f>
        <v>0</v>
      </c>
      <c r="I21">
        <f>SUM(SEMAINES_DIPLOMES!I2*SEMAINES_DIPLOMES!I7)*I2</f>
        <v>195</v>
      </c>
      <c r="J21">
        <f>SUM(SEMAINES_DIPLOMES!J2*SEMAINES_DIPLOMES!J7)*J2</f>
        <v>180</v>
      </c>
      <c r="K21">
        <f>SUM(SEMAINES_DIPLOMES!K2*SEMAINES_DIPLOMES!K7)*K2</f>
        <v>0</v>
      </c>
      <c r="L21">
        <f>SUM(SEMAINES_DIPLOMES!L2*SEMAINES_DIPLOMES!L7)*L2</f>
        <v>0</v>
      </c>
      <c r="M21">
        <f>SUM(SEMAINES_DIPLOMES!M2*SEMAINES_DIPLOMES!M7)*M2</f>
        <v>0</v>
      </c>
      <c r="N21">
        <f>SUM(SEMAINES_DIPLOMES!N2*SEMAINES_DIPLOMES!N7)*N2</f>
        <v>0</v>
      </c>
      <c r="O21">
        <f>SUM(SEMAINES_DIPLOMES!O2*SEMAINES_DIPLOMES!O7)*O2</f>
        <v>0</v>
      </c>
      <c r="P21">
        <f>SUM(SEMAINES_DIPLOMES!P2*SEMAINES_DIPLOMES!P7)*P2</f>
        <v>0</v>
      </c>
      <c r="Q21">
        <f t="shared" ref="Q21:Q36" si="0">SUM(B21:P21)</f>
        <v>1963</v>
      </c>
      <c r="R21" s="121">
        <f>Q21/700</f>
        <v>2.8042857142857143</v>
      </c>
      <c r="S21" s="121">
        <f>Q21/750</f>
        <v>2.6173333333333333</v>
      </c>
      <c r="V21" s="121"/>
    </row>
    <row r="22" spans="1:22" x14ac:dyDescent="0.3">
      <c r="A22" t="s">
        <v>87</v>
      </c>
      <c r="B22">
        <f>SUM(SEMAINES_DIPLOMES!B2*SEMAINES_DIPLOMES!B7)*B3</f>
        <v>192</v>
      </c>
      <c r="C22">
        <f>SUM(SEMAINES_DIPLOMES!C2*SEMAINES_DIPLOMES!C7)*C3</f>
        <v>198</v>
      </c>
      <c r="D22">
        <f>SUM(SEMAINES_DIPLOMES!D2*SEMAINES_DIPLOMES!D7)*D3</f>
        <v>90</v>
      </c>
      <c r="E22">
        <f>SUM(SEMAINES_DIPLOMES!E2*SEMAINES_DIPLOMES!E7)*E3</f>
        <v>120</v>
      </c>
      <c r="F22">
        <f>SUM(SEMAINES_DIPLOMES!F2*SEMAINES_DIPLOMES!F7)*F3</f>
        <v>114</v>
      </c>
      <c r="G22">
        <f>SUM(SEMAINES_DIPLOMES!G2*SEMAINES_DIPLOMES!G7)*G3</f>
        <v>0</v>
      </c>
      <c r="H22">
        <f>SUM(SEMAINES_DIPLOMES!H2*SEMAINES_DIPLOMES!H7)*H3</f>
        <v>0</v>
      </c>
      <c r="I22">
        <f>SUM(SEMAINES_DIPLOMES!I2*SEMAINES_DIPLOMES!I7)*I3</f>
        <v>130</v>
      </c>
      <c r="J22">
        <f>SUM(SEMAINES_DIPLOMES!J2*SEMAINES_DIPLOMES!J7)*J3</f>
        <v>120</v>
      </c>
      <c r="K22">
        <f>SUM(SEMAINES_DIPLOMES!K2*SEMAINES_DIPLOMES!K7)*K3</f>
        <v>0</v>
      </c>
      <c r="L22">
        <f>SUM(SEMAINES_DIPLOMES!L2*SEMAINES_DIPLOMES!L7)*L3</f>
        <v>0</v>
      </c>
      <c r="M22">
        <f>SUM(SEMAINES_DIPLOMES!M2*SEMAINES_DIPLOMES!M7)*M3</f>
        <v>0</v>
      </c>
      <c r="N22">
        <f>SUM(SEMAINES_DIPLOMES!N2*SEMAINES_DIPLOMES!N7)*N3</f>
        <v>0</v>
      </c>
      <c r="O22">
        <f>SUM(SEMAINES_DIPLOMES!O2*SEMAINES_DIPLOMES!O7)*O3</f>
        <v>0</v>
      </c>
      <c r="P22">
        <f>SUM(SEMAINES_DIPLOMES!P2*SEMAINES_DIPLOMES!P7)*P3</f>
        <v>0</v>
      </c>
      <c r="Q22">
        <f t="shared" si="0"/>
        <v>964</v>
      </c>
      <c r="R22" s="121">
        <f t="shared" ref="R22:R36" si="1">Q22/700</f>
        <v>1.3771428571428572</v>
      </c>
      <c r="S22" s="121">
        <f t="shared" ref="S22:S36" si="2">Q22/750</f>
        <v>1.2853333333333334</v>
      </c>
    </row>
    <row r="23" spans="1:22" x14ac:dyDescent="0.3">
      <c r="A23" t="s">
        <v>88</v>
      </c>
      <c r="B23">
        <f>SUM(SEMAINES_DIPLOMES!B2*SEMAINES_DIPLOMES!B7)*B4</f>
        <v>192</v>
      </c>
      <c r="C23">
        <f>SUM(SEMAINES_DIPLOMES!C2*SEMAINES_DIPLOMES!C7)*C4</f>
        <v>198</v>
      </c>
      <c r="D23">
        <f>SUM(SEMAINES_DIPLOMES!D2*SEMAINES_DIPLOMES!D7)*D4</f>
        <v>90</v>
      </c>
      <c r="E23">
        <f>SUM(SEMAINES_DIPLOMES!E2*SEMAINES_DIPLOMES!E7)*E4</f>
        <v>120</v>
      </c>
      <c r="F23">
        <f>SUM(SEMAINES_DIPLOMES!F2*SEMAINES_DIPLOMES!F7)*F4</f>
        <v>114</v>
      </c>
      <c r="G23">
        <f>SUM(SEMAINES_DIPLOMES!G2*SEMAINES_DIPLOMES!G7)*G4</f>
        <v>0</v>
      </c>
      <c r="H23">
        <f>SUM(SEMAINES_DIPLOMES!H2*SEMAINES_DIPLOMES!H7)*H4</f>
        <v>0</v>
      </c>
      <c r="I23">
        <f>SUM(SEMAINES_DIPLOMES!I2*SEMAINES_DIPLOMES!I7)*I4</f>
        <v>0</v>
      </c>
      <c r="J23">
        <f>SUM(SEMAINES_DIPLOMES!J2*SEMAINES_DIPLOMES!J7)*J4</f>
        <v>0</v>
      </c>
      <c r="K23">
        <f>SUM(SEMAINES_DIPLOMES!K2*SEMAINES_DIPLOMES!K7)*K4</f>
        <v>0</v>
      </c>
      <c r="L23">
        <f>SUM(SEMAINES_DIPLOMES!L2*SEMAINES_DIPLOMES!L7)*L4</f>
        <v>0</v>
      </c>
      <c r="M23">
        <f>SUM(SEMAINES_DIPLOMES!M2*SEMAINES_DIPLOMES!M7)*M4</f>
        <v>0</v>
      </c>
      <c r="N23">
        <f>SUM(SEMAINES_DIPLOMES!N2*SEMAINES_DIPLOMES!N7)*N4</f>
        <v>0</v>
      </c>
      <c r="O23">
        <f>SUM(SEMAINES_DIPLOMES!O2*SEMAINES_DIPLOMES!O7)*O4</f>
        <v>0</v>
      </c>
      <c r="P23">
        <f>SUM(SEMAINES_DIPLOMES!P2*SEMAINES_DIPLOMES!P7)*P4</f>
        <v>0</v>
      </c>
      <c r="Q23">
        <f t="shared" si="0"/>
        <v>714</v>
      </c>
      <c r="R23" s="121">
        <f t="shared" si="1"/>
        <v>1.02</v>
      </c>
      <c r="S23" s="121">
        <f t="shared" si="2"/>
        <v>0.95199999999999996</v>
      </c>
    </row>
    <row r="24" spans="1:22" x14ac:dyDescent="0.3">
      <c r="A24" t="s">
        <v>89</v>
      </c>
      <c r="B24">
        <f>SUM(SEMAINES_DIPLOMES!B2*SEMAINES_DIPLOMES!B7)*B5</f>
        <v>288</v>
      </c>
      <c r="C24">
        <f>SUM(SEMAINES_DIPLOMES!C2*SEMAINES_DIPLOMES!C7)*C5</f>
        <v>297</v>
      </c>
      <c r="D24">
        <f>SUM(SEMAINES_DIPLOMES!D2*SEMAINES_DIPLOMES!D7)*D5</f>
        <v>157.5</v>
      </c>
      <c r="E24">
        <f>SUM(SEMAINES_DIPLOMES!E2*SEMAINES_DIPLOMES!E7)*E5</f>
        <v>180</v>
      </c>
      <c r="F24">
        <f>SUM(SEMAINES_DIPLOMES!F2*SEMAINES_DIPLOMES!F7)*F5</f>
        <v>171</v>
      </c>
      <c r="G24">
        <f>SUM(SEMAINES_DIPLOMES!G2*SEMAINES_DIPLOMES!G7)*G5</f>
        <v>120</v>
      </c>
      <c r="H24">
        <f>SUM(SEMAINES_DIPLOMES!H2*SEMAINES_DIPLOMES!H7)*H5</f>
        <v>114</v>
      </c>
      <c r="I24">
        <f>SUM(SEMAINES_DIPLOMES!I2*SEMAINES_DIPLOMES!I7)*I5</f>
        <v>0</v>
      </c>
      <c r="J24">
        <f>SUM(SEMAINES_DIPLOMES!J2*SEMAINES_DIPLOMES!J7)*J5</f>
        <v>0</v>
      </c>
      <c r="K24">
        <f>SUM(SEMAINES_DIPLOMES!K2*SEMAINES_DIPLOMES!K7)*K5</f>
        <v>0</v>
      </c>
      <c r="L24">
        <f>SUM(SEMAINES_DIPLOMES!L2*SEMAINES_DIPLOMES!L7)*L5</f>
        <v>0</v>
      </c>
      <c r="M24">
        <f>SUM(SEMAINES_DIPLOMES!M2*SEMAINES_DIPLOMES!M7)*M5</f>
        <v>0</v>
      </c>
      <c r="N24">
        <f>SUM(SEMAINES_DIPLOMES!N2*SEMAINES_DIPLOMES!N7)*N5</f>
        <v>22.5</v>
      </c>
      <c r="O24">
        <f>SUM(SEMAINES_DIPLOMES!O2*SEMAINES_DIPLOMES!O7)*O5</f>
        <v>30</v>
      </c>
      <c r="P24">
        <f>SUM(SEMAINES_DIPLOMES!P2*SEMAINES_DIPLOMES!P7)*P5</f>
        <v>16.5</v>
      </c>
      <c r="Q24">
        <f t="shared" si="0"/>
        <v>1396.5</v>
      </c>
      <c r="R24" s="121">
        <f t="shared" si="1"/>
        <v>1.9950000000000001</v>
      </c>
      <c r="S24" s="121">
        <f t="shared" si="2"/>
        <v>1.8620000000000001</v>
      </c>
    </row>
    <row r="25" spans="1:22" x14ac:dyDescent="0.3">
      <c r="A25" t="s">
        <v>90</v>
      </c>
      <c r="B25">
        <f>SUM(SEMAINES_DIPLOMES!B2*SEMAINES_DIPLOMES!B7)*B6</f>
        <v>192</v>
      </c>
      <c r="C25">
        <f>SUM(SEMAINES_DIPLOMES!C2*SEMAINES_DIPLOMES!C7)*C6</f>
        <v>198</v>
      </c>
      <c r="D25">
        <f>SUM(SEMAINES_DIPLOMES!D2*SEMAINES_DIPLOMES!D7)*D6</f>
        <v>90</v>
      </c>
      <c r="E25">
        <f>SUM(SEMAINES_DIPLOMES!E2*SEMAINES_DIPLOMES!E7)*E6</f>
        <v>120</v>
      </c>
      <c r="F25">
        <f>SUM(SEMAINES_DIPLOMES!F2*SEMAINES_DIPLOMES!F7)*F6</f>
        <v>114</v>
      </c>
      <c r="G25">
        <f>SUM(SEMAINES_DIPLOMES!G2*SEMAINES_DIPLOMES!G7)*G6</f>
        <v>160</v>
      </c>
      <c r="H25">
        <f>SUM(SEMAINES_DIPLOMES!H2*SEMAINES_DIPLOMES!H7)*H6</f>
        <v>152</v>
      </c>
      <c r="I25">
        <f>SUM(SEMAINES_DIPLOMES!I2*SEMAINES_DIPLOMES!I7)*I6</f>
        <v>0</v>
      </c>
      <c r="J25">
        <f>SUM(SEMAINES_DIPLOMES!J2*SEMAINES_DIPLOMES!J7)*J6</f>
        <v>0</v>
      </c>
      <c r="K25">
        <f>SUM(SEMAINES_DIPLOMES!K2*SEMAINES_DIPLOMES!K7)*K6</f>
        <v>0</v>
      </c>
      <c r="L25">
        <f>SUM(SEMAINES_DIPLOMES!L2*SEMAINES_DIPLOMES!L7)*L6</f>
        <v>0</v>
      </c>
      <c r="M25">
        <f>SUM(SEMAINES_DIPLOMES!M2*SEMAINES_DIPLOMES!M7)*M6</f>
        <v>0</v>
      </c>
      <c r="N25">
        <f>SUM(SEMAINES_DIPLOMES!N2*SEMAINES_DIPLOMES!N7)*N6</f>
        <v>0</v>
      </c>
      <c r="O25">
        <f>SUM(SEMAINES_DIPLOMES!O2*SEMAINES_DIPLOMES!O7)*O6</f>
        <v>0</v>
      </c>
      <c r="P25">
        <f>SUM(SEMAINES_DIPLOMES!P2*SEMAINES_DIPLOMES!P7)*P6</f>
        <v>0</v>
      </c>
      <c r="Q25">
        <f t="shared" si="0"/>
        <v>1026</v>
      </c>
      <c r="R25" s="121">
        <f t="shared" si="1"/>
        <v>1.4657142857142857</v>
      </c>
      <c r="S25" s="121">
        <f t="shared" si="2"/>
        <v>1.3680000000000001</v>
      </c>
    </row>
    <row r="26" spans="1:22" x14ac:dyDescent="0.3">
      <c r="A26" t="s">
        <v>91</v>
      </c>
      <c r="B26">
        <f>SUM(SEMAINES_DIPLOMES!B2*SEMAINES_DIPLOMES!B7)*B7</f>
        <v>192</v>
      </c>
      <c r="C26">
        <f>SUM(SEMAINES_DIPLOMES!C2*SEMAINES_DIPLOMES!C7)*C7</f>
        <v>198</v>
      </c>
      <c r="D26">
        <f>SUM(SEMAINES_DIPLOMES!D2*SEMAINES_DIPLOMES!D7)*D7</f>
        <v>90</v>
      </c>
      <c r="E26">
        <f>SUM(SEMAINES_DIPLOMES!E2*SEMAINES_DIPLOMES!E7)*E7</f>
        <v>120</v>
      </c>
      <c r="F26">
        <f>SUM(SEMAINES_DIPLOMES!F2*SEMAINES_DIPLOMES!F7)*F7</f>
        <v>114</v>
      </c>
      <c r="G26">
        <f>SUM(SEMAINES_DIPLOMES!G2*SEMAINES_DIPLOMES!G7)*G7</f>
        <v>0</v>
      </c>
      <c r="H26">
        <f>SUM(SEMAINES_DIPLOMES!H2*SEMAINES_DIPLOMES!H7)*H7</f>
        <v>0</v>
      </c>
      <c r="I26">
        <f>SUM(SEMAINES_DIPLOMES!I2*SEMAINES_DIPLOMES!I7)*I7</f>
        <v>0</v>
      </c>
      <c r="J26">
        <f>SUM(SEMAINES_DIPLOMES!J2*SEMAINES_DIPLOMES!J7)*J7</f>
        <v>0</v>
      </c>
      <c r="K26">
        <f>SUM(SEMAINES_DIPLOMES!K2*SEMAINES_DIPLOMES!K7)*K7</f>
        <v>0</v>
      </c>
      <c r="L26">
        <f>SUM(SEMAINES_DIPLOMES!L2*SEMAINES_DIPLOMES!L7)*L7</f>
        <v>0</v>
      </c>
      <c r="M26">
        <f>SUM(SEMAINES_DIPLOMES!M2*SEMAINES_DIPLOMES!M7)*M7</f>
        <v>0</v>
      </c>
      <c r="N26">
        <f>SUM(SEMAINES_DIPLOMES!N2*SEMAINES_DIPLOMES!N7)*N7</f>
        <v>0</v>
      </c>
      <c r="O26">
        <f>SUM(SEMAINES_DIPLOMES!O2*SEMAINES_DIPLOMES!O7)*O7</f>
        <v>0</v>
      </c>
      <c r="P26">
        <f>SUM(SEMAINES_DIPLOMES!P2*SEMAINES_DIPLOMES!P7)*P7</f>
        <v>0</v>
      </c>
      <c r="Q26">
        <f t="shared" si="0"/>
        <v>714</v>
      </c>
      <c r="R26" s="121">
        <f t="shared" si="1"/>
        <v>1.02</v>
      </c>
      <c r="S26" s="121">
        <f t="shared" si="2"/>
        <v>0.95199999999999996</v>
      </c>
    </row>
    <row r="27" spans="1:22" x14ac:dyDescent="0.3">
      <c r="A27" t="s">
        <v>92</v>
      </c>
      <c r="B27">
        <f>SUM(SEMAINES_DIPLOMES!B2*SEMAINES_DIPLOMES!B7)*B8</f>
        <v>96</v>
      </c>
      <c r="C27">
        <f>SUM(SEMAINES_DIPLOMES!C2*SEMAINES_DIPLOMES!C7)*C8</f>
        <v>99</v>
      </c>
      <c r="D27">
        <f>SUM(SEMAINES_DIPLOMES!D2*SEMAINES_DIPLOMES!D7)*D8</f>
        <v>90</v>
      </c>
      <c r="E27">
        <f>SUM(SEMAINES_DIPLOMES!E2*SEMAINES_DIPLOMES!E7)*E8</f>
        <v>120</v>
      </c>
      <c r="F27">
        <f>SUM(SEMAINES_DIPLOMES!F2*SEMAINES_DIPLOMES!F7)*F8</f>
        <v>114</v>
      </c>
      <c r="G27">
        <f>SUM(SEMAINES_DIPLOMES!G2*SEMAINES_DIPLOMES!G7)*G8</f>
        <v>0</v>
      </c>
      <c r="H27">
        <f>SUM(SEMAINES_DIPLOMES!H2*SEMAINES_DIPLOMES!H7)*H8</f>
        <v>0</v>
      </c>
      <c r="I27">
        <f>SUM(SEMAINES_DIPLOMES!I2*SEMAINES_DIPLOMES!I7)*I8</f>
        <v>195</v>
      </c>
      <c r="J27">
        <f>SUM(SEMAINES_DIPLOMES!J2*SEMAINES_DIPLOMES!J7)*J8</f>
        <v>180</v>
      </c>
      <c r="K27">
        <f>SUM(SEMAINES_DIPLOMES!K2*SEMAINES_DIPLOMES!K7)*K8</f>
        <v>104</v>
      </c>
      <c r="L27">
        <f>SUM(SEMAINES_DIPLOMES!L2*SEMAINES_DIPLOMES!L7)*L8</f>
        <v>0</v>
      </c>
      <c r="M27">
        <f>SUM(SEMAINES_DIPLOMES!M2*SEMAINES_DIPLOMES!M7)*M8</f>
        <v>0</v>
      </c>
      <c r="N27">
        <f>SUM(SEMAINES_DIPLOMES!N2*SEMAINES_DIPLOMES!N7)*N8</f>
        <v>0</v>
      </c>
      <c r="O27">
        <f>SUM(SEMAINES_DIPLOMES!O2*SEMAINES_DIPLOMES!O7)*O8</f>
        <v>0</v>
      </c>
      <c r="P27">
        <f>SUM(SEMAINES_DIPLOMES!P2*SEMAINES_DIPLOMES!P7)*P8</f>
        <v>0</v>
      </c>
      <c r="Q27">
        <f t="shared" si="0"/>
        <v>998</v>
      </c>
      <c r="R27" s="121">
        <f t="shared" si="1"/>
        <v>1.4257142857142857</v>
      </c>
      <c r="S27" s="121">
        <f t="shared" si="2"/>
        <v>1.3306666666666667</v>
      </c>
    </row>
    <row r="28" spans="1:22" x14ac:dyDescent="0.3">
      <c r="A28" t="s">
        <v>93</v>
      </c>
      <c r="B28">
        <f>SUM(SEMAINES_DIPLOMES!B2*SEMAINES_DIPLOMES!B7)*B9</f>
        <v>192</v>
      </c>
      <c r="C28">
        <f>SUM(SEMAINES_DIPLOMES!C2*SEMAINES_DIPLOMES!C7)*C9</f>
        <v>0</v>
      </c>
      <c r="D28">
        <f>SUM(SEMAINES_DIPLOMES!D2*SEMAINES_DIPLOMES!D7)*D9</f>
        <v>135</v>
      </c>
      <c r="E28">
        <f>SUM(SEMAINES_DIPLOMES!E2*SEMAINES_DIPLOMES!E7)*E9</f>
        <v>180</v>
      </c>
      <c r="F28">
        <f>SUM(SEMAINES_DIPLOMES!F2*SEMAINES_DIPLOMES!F7)*F9</f>
        <v>171</v>
      </c>
      <c r="G28">
        <f>SUM(SEMAINES_DIPLOMES!G2*SEMAINES_DIPLOMES!G7)*G9</f>
        <v>200</v>
      </c>
      <c r="H28">
        <f>SUM(SEMAINES_DIPLOMES!H2*SEMAINES_DIPLOMES!H7)*H9</f>
        <v>190</v>
      </c>
      <c r="I28">
        <f>SUM(SEMAINES_DIPLOMES!I2*SEMAINES_DIPLOMES!I7)*I9</f>
        <v>130</v>
      </c>
      <c r="J28">
        <f>SUM(SEMAINES_DIPLOMES!J2*SEMAINES_DIPLOMES!J7)*J9</f>
        <v>120</v>
      </c>
      <c r="K28">
        <f>SUM(SEMAINES_DIPLOMES!K2*SEMAINES_DIPLOMES!K7)*K9</f>
        <v>104</v>
      </c>
      <c r="L28">
        <f>SUM(SEMAINES_DIPLOMES!L2*SEMAINES_DIPLOMES!L7)*L9</f>
        <v>0</v>
      </c>
      <c r="M28">
        <f>SUM(SEMAINES_DIPLOMES!M2*SEMAINES_DIPLOMES!M7)*M9</f>
        <v>0</v>
      </c>
      <c r="N28">
        <f>SUM(SEMAINES_DIPLOMES!N2*SEMAINES_DIPLOMES!N7)*N9</f>
        <v>0</v>
      </c>
      <c r="O28">
        <f>SUM(SEMAINES_DIPLOMES!O2*SEMAINES_DIPLOMES!O7)*O9</f>
        <v>40</v>
      </c>
      <c r="P28">
        <f>SUM(SEMAINES_DIPLOMES!P2*SEMAINES_DIPLOMES!P7)*P9</f>
        <v>0</v>
      </c>
      <c r="Q28">
        <f t="shared" si="0"/>
        <v>1462</v>
      </c>
      <c r="R28" s="121">
        <f t="shared" si="1"/>
        <v>2.0885714285714285</v>
      </c>
      <c r="S28" s="121">
        <f t="shared" si="2"/>
        <v>1.9493333333333334</v>
      </c>
    </row>
    <row r="29" spans="1:22" x14ac:dyDescent="0.3">
      <c r="A29" t="s">
        <v>94</v>
      </c>
      <c r="B29">
        <f>SUM(SEMAINES_DIPLOMES!B2*SEMAINES_DIPLOMES!B7)*B10</f>
        <v>192</v>
      </c>
      <c r="C29">
        <f>SUM(SEMAINES_DIPLOMES!C2*SEMAINES_DIPLOMES!C7)*C10</f>
        <v>198</v>
      </c>
      <c r="D29">
        <f>SUM(SEMAINES_DIPLOMES!D2*SEMAINES_DIPLOMES!D7)*D10</f>
        <v>90</v>
      </c>
      <c r="E29">
        <f>SUM(SEMAINES_DIPLOMES!E2*SEMAINES_DIPLOMES!E7)*E10</f>
        <v>150</v>
      </c>
      <c r="F29">
        <f>SUM(SEMAINES_DIPLOMES!F2*SEMAINES_DIPLOMES!F7)*F10</f>
        <v>142.5</v>
      </c>
      <c r="G29">
        <f>SUM(SEMAINES_DIPLOMES!G2*SEMAINES_DIPLOMES!G7)*G10</f>
        <v>120</v>
      </c>
      <c r="H29">
        <f>SUM(SEMAINES_DIPLOMES!H2*SEMAINES_DIPLOMES!H7)*H10</f>
        <v>114</v>
      </c>
      <c r="I29">
        <f>SUM(SEMAINES_DIPLOMES!I2*SEMAINES_DIPLOMES!I7)*I10</f>
        <v>65</v>
      </c>
      <c r="J29">
        <f>SUM(SEMAINES_DIPLOMES!J2*SEMAINES_DIPLOMES!J7)*J10</f>
        <v>60</v>
      </c>
      <c r="K29">
        <f>SUM(SEMAINES_DIPLOMES!K2*SEMAINES_DIPLOMES!K7)*K10</f>
        <v>104</v>
      </c>
      <c r="L29">
        <f>SUM(SEMAINES_DIPLOMES!L2*SEMAINES_DIPLOMES!L7)*L10</f>
        <v>24</v>
      </c>
      <c r="M29">
        <f>SUM(SEMAINES_DIPLOMES!M2*SEMAINES_DIPLOMES!M7)*M10</f>
        <v>24</v>
      </c>
      <c r="N29">
        <f>SUM(SEMAINES_DIPLOMES!N2*SEMAINES_DIPLOMES!N7)*N10</f>
        <v>0</v>
      </c>
      <c r="O29">
        <f>SUM(SEMAINES_DIPLOMES!O2*SEMAINES_DIPLOMES!O7)*O10</f>
        <v>0</v>
      </c>
      <c r="P29">
        <f>SUM(SEMAINES_DIPLOMES!P2*SEMAINES_DIPLOMES!P7)*P10</f>
        <v>0</v>
      </c>
      <c r="Q29">
        <f t="shared" si="0"/>
        <v>1283.5</v>
      </c>
      <c r="R29" s="121">
        <f t="shared" si="1"/>
        <v>1.8335714285714286</v>
      </c>
      <c r="S29" s="121">
        <f t="shared" si="2"/>
        <v>1.7113333333333334</v>
      </c>
    </row>
    <row r="30" spans="1:22" x14ac:dyDescent="0.3">
      <c r="A30" t="s">
        <v>95</v>
      </c>
      <c r="B30">
        <f>SUM(SEMAINES_DIPLOMES!B2*SEMAINES_DIPLOMES!B7)*B11</f>
        <v>0</v>
      </c>
      <c r="C30">
        <f>SUM(SEMAINES_DIPLOMES!C2*SEMAINES_DIPLOMES!C7)*C11</f>
        <v>0</v>
      </c>
      <c r="D30">
        <f>SUM(SEMAINES_DIPLOMES!D2*SEMAINES_DIPLOMES!D7)*D11</f>
        <v>135</v>
      </c>
      <c r="E30">
        <f>SUM(SEMAINES_DIPLOMES!E2*SEMAINES_DIPLOMES!E7)*E11</f>
        <v>180</v>
      </c>
      <c r="F30">
        <f>SUM(SEMAINES_DIPLOMES!F2*SEMAINES_DIPLOMES!F7)*F11</f>
        <v>171</v>
      </c>
      <c r="G30">
        <f>SUM(SEMAINES_DIPLOMES!G2*SEMAINES_DIPLOMES!G7)*G11</f>
        <v>0</v>
      </c>
      <c r="H30">
        <f>SUM(SEMAINES_DIPLOMES!H2*SEMAINES_DIPLOMES!H7)*H11</f>
        <v>0</v>
      </c>
      <c r="I30">
        <f>SUM(SEMAINES_DIPLOMES!I2*SEMAINES_DIPLOMES!I7)*I11</f>
        <v>0</v>
      </c>
      <c r="J30">
        <f>SUM(SEMAINES_DIPLOMES!J2*SEMAINES_DIPLOMES!J7)*J11</f>
        <v>0</v>
      </c>
      <c r="K30">
        <f>SUM(SEMAINES_DIPLOMES!K2*SEMAINES_DIPLOMES!K7)*K11</f>
        <v>0</v>
      </c>
      <c r="L30">
        <f>SUM(SEMAINES_DIPLOMES!L2*SEMAINES_DIPLOMES!L7)*L11</f>
        <v>0</v>
      </c>
      <c r="M30">
        <f>SUM(SEMAINES_DIPLOMES!M2*SEMAINES_DIPLOMES!M7)*M11</f>
        <v>0</v>
      </c>
      <c r="N30">
        <f>SUM(SEMAINES_DIPLOMES!N2*SEMAINES_DIPLOMES!N7)*N11</f>
        <v>0</v>
      </c>
      <c r="O30">
        <f>SUM(SEMAINES_DIPLOMES!O2*SEMAINES_DIPLOMES!O7)*O11</f>
        <v>0</v>
      </c>
      <c r="P30">
        <f>SUM(SEMAINES_DIPLOMES!P2*SEMAINES_DIPLOMES!P7)*P11</f>
        <v>0</v>
      </c>
      <c r="Q30">
        <f t="shared" si="0"/>
        <v>486</v>
      </c>
      <c r="R30" s="121">
        <f t="shared" si="1"/>
        <v>0.69428571428571428</v>
      </c>
      <c r="S30" s="121">
        <f t="shared" si="2"/>
        <v>0.64800000000000002</v>
      </c>
    </row>
    <row r="31" spans="1:22" x14ac:dyDescent="0.3">
      <c r="A31" t="s">
        <v>96</v>
      </c>
      <c r="B31">
        <f>SUM(SEMAINES_DIPLOMES!B2*SEMAINES_DIPLOMES!B7)*B12</f>
        <v>0</v>
      </c>
      <c r="C31">
        <f>SUM(SEMAINES_DIPLOMES!C2*SEMAINES_DIPLOMES!C7)*C12</f>
        <v>0</v>
      </c>
      <c r="D31">
        <f>SUM(SEMAINES_DIPLOMES!D2*SEMAINES_DIPLOMES!D7)*D12</f>
        <v>0</v>
      </c>
      <c r="E31">
        <f>SUM(SEMAINES_DIPLOMES!E2*SEMAINES_DIPLOMES!E7)*E12</f>
        <v>0</v>
      </c>
      <c r="F31">
        <f>SUM(SEMAINES_DIPLOMES!F2*SEMAINES_DIPLOMES!F7)*F12</f>
        <v>0</v>
      </c>
      <c r="G31">
        <f>SUM(SEMAINES_DIPLOMES!G2*SEMAINES_DIPLOMES!G7)*G12</f>
        <v>0</v>
      </c>
      <c r="H31">
        <f>SUM(SEMAINES_DIPLOMES!H2*SEMAINES_DIPLOMES!H7)*H12</f>
        <v>0</v>
      </c>
      <c r="I31">
        <f>SUM(SEMAINES_DIPLOMES!I2*SEMAINES_DIPLOMES!I7)*I12</f>
        <v>260</v>
      </c>
      <c r="J31">
        <f>SUM(SEMAINES_DIPLOMES!J2*SEMAINES_DIPLOMES!J7)*J12</f>
        <v>240</v>
      </c>
      <c r="K31">
        <f>SUM(SEMAINES_DIPLOMES!K2*SEMAINES_DIPLOMES!K7)*K12</f>
        <v>156</v>
      </c>
      <c r="L31">
        <f>SUM(SEMAINES_DIPLOMES!L2*SEMAINES_DIPLOMES!L7)*L12</f>
        <v>126</v>
      </c>
      <c r="M31">
        <f>SUM(SEMAINES_DIPLOMES!M2*SEMAINES_DIPLOMES!M7)*M12</f>
        <v>126</v>
      </c>
      <c r="N31">
        <f>SUM(SEMAINES_DIPLOMES!N2*SEMAINES_DIPLOMES!N7)*N12</f>
        <v>0</v>
      </c>
      <c r="O31">
        <f>SUM(SEMAINES_DIPLOMES!O2*SEMAINES_DIPLOMES!O7)*O12</f>
        <v>0</v>
      </c>
      <c r="P31">
        <f>SUM(SEMAINES_DIPLOMES!P2*SEMAINES_DIPLOMES!P7)*P12</f>
        <v>0</v>
      </c>
      <c r="Q31">
        <f t="shared" si="0"/>
        <v>908</v>
      </c>
      <c r="R31" s="121">
        <f t="shared" si="1"/>
        <v>1.2971428571428572</v>
      </c>
      <c r="S31" s="121">
        <f t="shared" si="2"/>
        <v>1.2106666666666666</v>
      </c>
    </row>
    <row r="32" spans="1:22" x14ac:dyDescent="0.3">
      <c r="A32" t="s">
        <v>97</v>
      </c>
      <c r="B32">
        <f>SUM(SEMAINES_DIPLOMES!$B$2*SEMAINES_DIPLOMES!$B$7)*B13</f>
        <v>192</v>
      </c>
      <c r="D32" cm="1">
        <f t="array" ref="D32">SUM(SEMAINES_DIPLOMES!$B$2:$B$2*SEMAINES_DIPLOMES!$B$7)*D13</f>
        <v>0</v>
      </c>
      <c r="E32" cm="1">
        <f t="array" ref="E32">SUM(SEMAINES_DIPLOMES!$B$2:$B$2*SEMAINES_DIPLOMES!$B$7)*E13</f>
        <v>0</v>
      </c>
      <c r="G32" cm="1">
        <f t="array" ref="G32">SUM(SEMAINES_DIPLOMES!$B$2:$B$2*SEMAINES_DIPLOMES!$B$7)*G13</f>
        <v>0</v>
      </c>
      <c r="I32" cm="1">
        <f t="array" ref="I32">SUM(SEMAINES_DIPLOMES!$B$2:$B$2*SEMAINES_DIPLOMES!$B$7)*I13</f>
        <v>384</v>
      </c>
      <c r="K32" cm="1">
        <f t="array" ref="K32">SUM(SEMAINES_DIPLOMES!$B$2:$B$2*SEMAINES_DIPLOMES!$B$7)*K13</f>
        <v>384</v>
      </c>
      <c r="N32" cm="1">
        <f t="array" ref="N32">SUM(SEMAINES_DIPLOMES!$B$2:$B$2*SEMAINES_DIPLOMES!$B$7)*N13</f>
        <v>0</v>
      </c>
      <c r="O32" cm="1">
        <f t="array" ref="O32">SUM(SEMAINES_DIPLOMES!$B$2:$B$2*SEMAINES_DIPLOMES!$B$7)*O13</f>
        <v>0</v>
      </c>
      <c r="P32" cm="1">
        <f t="array" ref="P32">SUM(SEMAINES_DIPLOMES!$B$2:$B$2*SEMAINES_DIPLOMES!$B$7)*P13</f>
        <v>0</v>
      </c>
      <c r="Q32">
        <f t="shared" si="0"/>
        <v>960</v>
      </c>
      <c r="R32" s="121">
        <f t="shared" si="1"/>
        <v>1.3714285714285714</v>
      </c>
      <c r="S32" s="121">
        <f t="shared" si="2"/>
        <v>1.28</v>
      </c>
    </row>
    <row r="33" spans="1:19" x14ac:dyDescent="0.3">
      <c r="A33" t="s">
        <v>98</v>
      </c>
      <c r="B33">
        <f>SUM(SEMAINES_DIPLOMES!$B$2*SEMAINES_DIPLOMES!$B$7)*B14</f>
        <v>0</v>
      </c>
      <c r="D33" cm="1">
        <f t="array" ref="D33">SUM(SEMAINES_DIPLOMES!$B$2:$B$2*SEMAINES_DIPLOMES!$B$7)*D14</f>
        <v>0</v>
      </c>
      <c r="E33" cm="1">
        <f t="array" ref="E33">SUM(SEMAINES_DIPLOMES!$B$2:$B$2*SEMAINES_DIPLOMES!$B$7)*E14</f>
        <v>0</v>
      </c>
      <c r="G33" cm="1">
        <f t="array" ref="G33">SUM(SEMAINES_DIPLOMES!$B$2:$B$2*SEMAINES_DIPLOMES!$B$7)*G14</f>
        <v>0</v>
      </c>
      <c r="I33" cm="1">
        <f t="array" ref="I33">SUM(SEMAINES_DIPLOMES!$B$2:$B$2*SEMAINES_DIPLOMES!$B$7)*I14</f>
        <v>0</v>
      </c>
      <c r="K33" cm="1">
        <f t="array" ref="K33">SUM(SEMAINES_DIPLOMES!$B$2:$B$2*SEMAINES_DIPLOMES!$B$7)*K14</f>
        <v>0</v>
      </c>
      <c r="N33" cm="1">
        <f t="array" ref="N33">SUM(SEMAINES_DIPLOMES!$B$2:$B$2*SEMAINES_DIPLOMES!$B$7)*N14</f>
        <v>0</v>
      </c>
      <c r="O33" cm="1">
        <f t="array" ref="O33">SUM(SEMAINES_DIPLOMES!$B$2:$B$2*SEMAINES_DIPLOMES!$B$7)*O14</f>
        <v>0</v>
      </c>
      <c r="P33" cm="1">
        <f t="array" ref="P33">SUM(SEMAINES_DIPLOMES!$B$2:$B$2*SEMAINES_DIPLOMES!$B$7)*P14</f>
        <v>0</v>
      </c>
      <c r="Q33">
        <f t="shared" si="0"/>
        <v>0</v>
      </c>
      <c r="R33" s="121">
        <f t="shared" si="1"/>
        <v>0</v>
      </c>
      <c r="S33" s="121">
        <f t="shared" si="2"/>
        <v>0</v>
      </c>
    </row>
    <row r="34" spans="1:19" x14ac:dyDescent="0.3">
      <c r="A34" t="s">
        <v>99</v>
      </c>
      <c r="B34">
        <f>SUM(SEMAINES_DIPLOMES!$B$2*SEMAINES_DIPLOMES!$B$7)*B15</f>
        <v>0</v>
      </c>
      <c r="D34" cm="1">
        <f t="array" ref="D34">SUM(SEMAINES_DIPLOMES!$B$2:$B$2*SEMAINES_DIPLOMES!$B$7)*D15</f>
        <v>0</v>
      </c>
      <c r="E34" cm="1">
        <f t="array" ref="E34">SUM(SEMAINES_DIPLOMES!$B$2:$B$2*SEMAINES_DIPLOMES!$B$7)*E15</f>
        <v>0</v>
      </c>
      <c r="G34" cm="1">
        <f t="array" ref="G34">SUM(SEMAINES_DIPLOMES!$B$2:$B$2*SEMAINES_DIPLOMES!$B$7)*F15</f>
        <v>0</v>
      </c>
      <c r="I34" cm="1">
        <f t="array" ref="I34">SUM(SEMAINES_DIPLOMES!$B$2:$B$2*SEMAINES_DIPLOMES!$B$7)*G15</f>
        <v>0</v>
      </c>
      <c r="K34" cm="1">
        <f t="array" ref="K34">SUM(SEMAINES_DIPLOMES!$B$2:$B$2*SEMAINES_DIPLOMES!$B$7)*I15</f>
        <v>96</v>
      </c>
      <c r="N34" cm="1">
        <f t="array" ref="N34">SUM(SEMAINES_DIPLOMES!$B$2:$B$2*SEMAINES_DIPLOMES!$B$7)*K15</f>
        <v>384</v>
      </c>
      <c r="O34" cm="1">
        <f t="array" ref="O34">SUM(SEMAINES_DIPLOMES!$B$2:$B$2*SEMAINES_DIPLOMES!$B$7)*N15</f>
        <v>0</v>
      </c>
      <c r="P34" cm="1">
        <f t="array" ref="P34">SUM(SEMAINES_DIPLOMES!$B$2:$B$2*SEMAINES_DIPLOMES!$B$7)*O15</f>
        <v>0</v>
      </c>
      <c r="Q34">
        <f t="shared" si="0"/>
        <v>480</v>
      </c>
      <c r="R34" s="121">
        <f t="shared" si="1"/>
        <v>0.68571428571428572</v>
      </c>
      <c r="S34" s="121">
        <f t="shared" si="2"/>
        <v>0.64</v>
      </c>
    </row>
    <row r="35" spans="1:19" x14ac:dyDescent="0.3">
      <c r="A35" t="s">
        <v>100</v>
      </c>
      <c r="B35">
        <f>SUM(SEMAINES_DIPLOMES!$B$2*SEMAINES_DIPLOMES!$B$7)*B16</f>
        <v>0</v>
      </c>
      <c r="D35" cm="1">
        <f t="array" ref="D35">SUM(SEMAINES_DIPLOMES!$B$2:$B$2*SEMAINES_DIPLOMES!$B$7)*D16</f>
        <v>0</v>
      </c>
      <c r="E35" cm="1">
        <f t="array" ref="E35">SUM(SEMAINES_DIPLOMES!$B$2:$B$2*SEMAINES_DIPLOMES!$B$7)*E16</f>
        <v>0</v>
      </c>
      <c r="G35" cm="1">
        <f t="array" ref="G35">SUM(SEMAINES_DIPLOMES!$B$2:$B$2*SEMAINES_DIPLOMES!$B$7)*F16</f>
        <v>0</v>
      </c>
      <c r="I35" cm="1">
        <f t="array" ref="I35">SUM(SEMAINES_DIPLOMES!$B$2:$B$2*SEMAINES_DIPLOMES!$B$7)*G16</f>
        <v>0</v>
      </c>
      <c r="K35" cm="1">
        <f t="array" ref="K35">SUM(SEMAINES_DIPLOMES!$B$2:$B$2*SEMAINES_DIPLOMES!$B$7)*I16</f>
        <v>0</v>
      </c>
      <c r="N35" cm="1">
        <f t="array" ref="N35">SUM(SEMAINES_DIPLOMES!$B$2:$B$2*SEMAINES_DIPLOMES!$B$7)*K16</f>
        <v>0</v>
      </c>
      <c r="O35" cm="1">
        <f t="array" ref="O35">SUM(SEMAINES_DIPLOMES!$B$2:$B$2*SEMAINES_DIPLOMES!$B$7)*N16</f>
        <v>0</v>
      </c>
      <c r="P35" cm="1">
        <f t="array" ref="P35">SUM(SEMAINES_DIPLOMES!$B$2:$B$2*SEMAINES_DIPLOMES!$B$7)*O16</f>
        <v>0</v>
      </c>
      <c r="Q35">
        <f t="shared" si="0"/>
        <v>0</v>
      </c>
      <c r="R35" s="121">
        <f t="shared" si="1"/>
        <v>0</v>
      </c>
      <c r="S35" s="121">
        <f t="shared" si="2"/>
        <v>0</v>
      </c>
    </row>
    <row r="36" spans="1:19" x14ac:dyDescent="0.3">
      <c r="A36" t="s">
        <v>101</v>
      </c>
      <c r="B36">
        <f>SUM(SEMAINES_DIPLOMES!$B$2*SEMAINES_DIPLOMES!$B$7)*B17</f>
        <v>0</v>
      </c>
      <c r="D36" cm="1">
        <f t="array" ref="D36">SUM(SEMAINES_DIPLOMES!$B$2:$B$2*SEMAINES_DIPLOMES!$B$7)*D17</f>
        <v>0</v>
      </c>
      <c r="E36" cm="1">
        <f t="array" ref="E36">SUM(SEMAINES_DIPLOMES!$B$2:$B$2*SEMAINES_DIPLOMES!$B$7)*E17</f>
        <v>0</v>
      </c>
      <c r="G36" cm="1">
        <f t="array" ref="G36">SUM(SEMAINES_DIPLOMES!$B$2:$B$2*SEMAINES_DIPLOMES!$B$7)*F17</f>
        <v>0</v>
      </c>
      <c r="I36" cm="1">
        <f t="array" ref="I36">SUM(SEMAINES_DIPLOMES!$B$2:$B$2*SEMAINES_DIPLOMES!$B$7)*G17</f>
        <v>0</v>
      </c>
      <c r="K36" cm="1">
        <f t="array" ref="K36">SUM(SEMAINES_DIPLOMES!$B$2:$B$2*SEMAINES_DIPLOMES!$B$7)*I17</f>
        <v>0</v>
      </c>
      <c r="N36" cm="1">
        <f t="array" ref="N36">SUM(SEMAINES_DIPLOMES!$B$2:$B$2*SEMAINES_DIPLOMES!$B$7)*K17</f>
        <v>0</v>
      </c>
      <c r="O36" cm="1">
        <f t="array" ref="O36">SUM(SEMAINES_DIPLOMES!$B$2:$B$2*SEMAINES_DIPLOMES!$B$7)*N17</f>
        <v>0</v>
      </c>
      <c r="P36" cm="1">
        <f t="array" ref="P36">SUM(SEMAINES_DIPLOMES!$B$2:$B$2*SEMAINES_DIPLOMES!$B$7)*O17</f>
        <v>0</v>
      </c>
      <c r="Q36">
        <f t="shared" si="0"/>
        <v>0</v>
      </c>
      <c r="R36" s="121">
        <f t="shared" si="1"/>
        <v>0</v>
      </c>
      <c r="S36" s="121">
        <f t="shared" si="2"/>
        <v>0</v>
      </c>
    </row>
    <row r="37" spans="1:19" x14ac:dyDescent="0.3">
      <c r="R37" s="121">
        <f>SUM(R21:R36)</f>
        <v>19.078571428571429</v>
      </c>
      <c r="S37" s="121">
        <f>SUM(S21:S36)</f>
        <v>17.806666666666668</v>
      </c>
    </row>
  </sheetData>
  <printOptions horizontalCentered="1" verticalCentered="1"/>
  <pageMargins left="0.23622047244094491" right="0.23622047244094491" top="0.74803149606299213" bottom="0.74803149606299213" header="0.31496062992125984" footer="0.31496062992125984"/>
  <pageSetup paperSize="8" scale="92"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E67A4-6AFA-46FA-BDD8-5A192BCDFDDE}">
  <sheetPr codeName="Feuil15">
    <tabColor rgb="FF8C5DB7"/>
    <pageSetUpPr fitToPage="1"/>
  </sheetPr>
  <dimension ref="A2:H26"/>
  <sheetViews>
    <sheetView workbookViewId="0">
      <selection activeCell="E7" sqref="E7"/>
    </sheetView>
  </sheetViews>
  <sheetFormatPr baseColWidth="10" defaultColWidth="11.44140625" defaultRowHeight="14.4" x14ac:dyDescent="0.3"/>
  <cols>
    <col min="1" max="1" width="21.5546875" customWidth="1"/>
    <col min="2" max="2" width="13.109375" customWidth="1"/>
    <col min="4" max="4" width="11.5546875" customWidth="1"/>
    <col min="6" max="6" width="12.33203125" customWidth="1"/>
  </cols>
  <sheetData>
    <row r="2" spans="1:8" x14ac:dyDescent="0.3">
      <c r="A2" t="s">
        <v>86</v>
      </c>
      <c r="B2" s="325" t="s">
        <v>7</v>
      </c>
      <c r="C2" s="324" t="s">
        <v>25</v>
      </c>
      <c r="D2" s="324" t="s">
        <v>17</v>
      </c>
      <c r="E2" s="324" t="s">
        <v>29</v>
      </c>
      <c r="F2" s="324" t="s">
        <v>105</v>
      </c>
    </row>
    <row r="3" spans="1:8" x14ac:dyDescent="0.3">
      <c r="A3" t="s">
        <v>106</v>
      </c>
      <c r="B3" s="324" t="s">
        <v>107</v>
      </c>
    </row>
    <row r="4" spans="1:8" x14ac:dyDescent="0.3">
      <c r="A4" t="s">
        <v>87</v>
      </c>
      <c r="B4" s="324" t="s">
        <v>7</v>
      </c>
      <c r="C4" s="324" t="s">
        <v>108</v>
      </c>
      <c r="D4" s="324" t="s">
        <v>25</v>
      </c>
    </row>
    <row r="5" spans="1:8" x14ac:dyDescent="0.3">
      <c r="A5" t="s">
        <v>88</v>
      </c>
      <c r="B5" s="324" t="s">
        <v>7</v>
      </c>
      <c r="C5" s="324" t="s">
        <v>17</v>
      </c>
      <c r="D5" s="324" t="s">
        <v>25</v>
      </c>
      <c r="E5" s="324" t="s">
        <v>29</v>
      </c>
      <c r="F5" s="324" t="s">
        <v>108</v>
      </c>
      <c r="G5" s="322" t="s">
        <v>46</v>
      </c>
      <c r="H5" s="322" t="s">
        <v>105</v>
      </c>
    </row>
    <row r="6" spans="1:8" x14ac:dyDescent="0.3">
      <c r="A6" t="s">
        <v>89</v>
      </c>
      <c r="B6" s="324" t="s">
        <v>11</v>
      </c>
      <c r="C6" s="324" t="s">
        <v>9</v>
      </c>
      <c r="D6" s="324" t="s">
        <v>15</v>
      </c>
      <c r="E6" s="149" t="s">
        <v>13</v>
      </c>
      <c r="F6" s="324" t="s">
        <v>54</v>
      </c>
      <c r="G6" s="322" t="s">
        <v>23</v>
      </c>
    </row>
    <row r="7" spans="1:8" x14ac:dyDescent="0.3">
      <c r="A7" t="s">
        <v>90</v>
      </c>
      <c r="B7" s="324" t="s">
        <v>11</v>
      </c>
      <c r="C7" s="324" t="s">
        <v>9</v>
      </c>
      <c r="D7" s="324" t="s">
        <v>15</v>
      </c>
      <c r="E7" s="149" t="s">
        <v>13</v>
      </c>
      <c r="F7" s="327" t="s">
        <v>54</v>
      </c>
    </row>
    <row r="8" spans="1:8" x14ac:dyDescent="0.3">
      <c r="A8" t="s">
        <v>91</v>
      </c>
      <c r="B8" s="324" t="s">
        <v>21</v>
      </c>
    </row>
    <row r="9" spans="1:8" x14ac:dyDescent="0.3">
      <c r="A9" t="s">
        <v>92</v>
      </c>
      <c r="B9" s="324" t="s">
        <v>27</v>
      </c>
      <c r="C9" s="324" t="s">
        <v>50</v>
      </c>
    </row>
    <row r="10" spans="1:8" x14ac:dyDescent="0.3">
      <c r="A10" t="s">
        <v>93</v>
      </c>
      <c r="B10" s="324" t="s">
        <v>40</v>
      </c>
      <c r="C10" s="324" t="s">
        <v>37</v>
      </c>
      <c r="D10" s="322" t="s">
        <v>31</v>
      </c>
      <c r="E10" s="322" t="s">
        <v>46</v>
      </c>
      <c r="F10" s="322" t="s">
        <v>35</v>
      </c>
    </row>
    <row r="11" spans="1:8" x14ac:dyDescent="0.3">
      <c r="A11" t="s">
        <v>94</v>
      </c>
      <c r="B11" s="324" t="s">
        <v>109</v>
      </c>
      <c r="C11" s="323" t="s">
        <v>110</v>
      </c>
      <c r="D11" s="324" t="s">
        <v>52</v>
      </c>
    </row>
    <row r="12" spans="1:8" x14ac:dyDescent="0.3">
      <c r="A12" t="s">
        <v>95</v>
      </c>
      <c r="B12" s="324" t="s">
        <v>29</v>
      </c>
      <c r="C12" s="324" t="s">
        <v>31</v>
      </c>
    </row>
    <row r="13" spans="1:8" x14ac:dyDescent="0.3">
      <c r="A13" t="s">
        <v>96</v>
      </c>
      <c r="B13" s="324" t="s">
        <v>40</v>
      </c>
      <c r="C13" s="324" t="s">
        <v>37</v>
      </c>
      <c r="D13" s="324" t="s">
        <v>23</v>
      </c>
    </row>
    <row r="14" spans="1:8" x14ac:dyDescent="0.3">
      <c r="A14" t="s">
        <v>97</v>
      </c>
      <c r="B14" s="324" t="s">
        <v>19</v>
      </c>
      <c r="C14" s="324" t="s">
        <v>111</v>
      </c>
    </row>
    <row r="15" spans="1:8" x14ac:dyDescent="0.3">
      <c r="A15" t="s">
        <v>98</v>
      </c>
      <c r="B15" s="324" t="s">
        <v>19</v>
      </c>
    </row>
    <row r="16" spans="1:8" x14ac:dyDescent="0.3">
      <c r="A16" t="s">
        <v>99</v>
      </c>
      <c r="B16" s="324" t="s">
        <v>23</v>
      </c>
      <c r="C16" s="324" t="s">
        <v>54</v>
      </c>
      <c r="D16" s="324" t="s">
        <v>40</v>
      </c>
    </row>
    <row r="17" spans="1:3" x14ac:dyDescent="0.3">
      <c r="A17" t="s">
        <v>100</v>
      </c>
      <c r="B17" s="324" t="s">
        <v>50</v>
      </c>
      <c r="C17" s="322" t="s">
        <v>27</v>
      </c>
    </row>
    <row r="18" spans="1:3" x14ac:dyDescent="0.3">
      <c r="A18" t="s">
        <v>101</v>
      </c>
      <c r="B18" s="324" t="s">
        <v>111</v>
      </c>
      <c r="C18" s="326" t="s">
        <v>33</v>
      </c>
    </row>
    <row r="21" spans="1:3" x14ac:dyDescent="0.3">
      <c r="B21" s="324"/>
      <c r="C21" t="s">
        <v>112</v>
      </c>
    </row>
    <row r="22" spans="1:3" x14ac:dyDescent="0.3">
      <c r="B22" s="325"/>
      <c r="C22" t="s">
        <v>113</v>
      </c>
    </row>
    <row r="23" spans="1:3" x14ac:dyDescent="0.3">
      <c r="B23" s="326"/>
      <c r="C23" t="s">
        <v>62</v>
      </c>
    </row>
    <row r="25" spans="1:3" x14ac:dyDescent="0.3">
      <c r="B25" s="322"/>
      <c r="C25" t="s">
        <v>114</v>
      </c>
    </row>
    <row r="26" spans="1:3" x14ac:dyDescent="0.3">
      <c r="B26" s="323"/>
      <c r="C26" t="s">
        <v>115</v>
      </c>
    </row>
  </sheetData>
  <printOptions horizontalCentered="1" verticalCentered="1"/>
  <pageMargins left="0.23622047244094491" right="0.23622047244094491" top="0.74803149606299213" bottom="0.74803149606299213" header="0.31496062992125984" footer="0.31496062992125984"/>
  <pageSetup paperSize="8"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D494F-0705-4E14-94A7-3EC651FA070E}">
  <sheetPr codeName="Feuil16">
    <tabColor rgb="FF8C5DB7"/>
  </sheetPr>
  <dimension ref="A1:K40"/>
  <sheetViews>
    <sheetView zoomScale="85" zoomScaleNormal="85" workbookViewId="0">
      <selection activeCell="B13" sqref="B13"/>
    </sheetView>
  </sheetViews>
  <sheetFormatPr baseColWidth="10" defaultColWidth="11.44140625" defaultRowHeight="14.4" x14ac:dyDescent="0.3"/>
  <cols>
    <col min="1" max="1" width="38.6640625" bestFit="1" customWidth="1"/>
    <col min="2" max="2" width="18.5546875" customWidth="1"/>
    <col min="3" max="5" width="12.6640625" customWidth="1"/>
    <col min="6" max="6" width="13.88671875" customWidth="1"/>
    <col min="7" max="11" width="12.6640625" customWidth="1"/>
  </cols>
  <sheetData>
    <row r="1" spans="1:11" x14ac:dyDescent="0.3">
      <c r="A1" s="1344"/>
      <c r="B1" s="1345"/>
      <c r="C1" s="1345"/>
      <c r="D1" s="1345"/>
      <c r="E1" s="1345"/>
      <c r="F1" s="1345"/>
      <c r="G1" s="1345"/>
      <c r="H1" s="1345"/>
      <c r="I1" s="1345"/>
      <c r="J1" s="1345"/>
      <c r="K1" s="1345"/>
    </row>
    <row r="2" spans="1:11" x14ac:dyDescent="0.3">
      <c r="A2" s="1545" t="s">
        <v>116</v>
      </c>
      <c r="B2" s="1347"/>
      <c r="C2" s="1347"/>
      <c r="D2" s="1347"/>
      <c r="E2" s="1347"/>
      <c r="F2" s="1347"/>
      <c r="G2" s="1347"/>
      <c r="H2" s="1347"/>
      <c r="I2" s="1347"/>
      <c r="J2" s="1348"/>
      <c r="K2" s="1347"/>
    </row>
    <row r="3" spans="1:11" x14ac:dyDescent="0.3">
      <c r="A3" s="1346"/>
      <c r="B3" s="1347"/>
      <c r="C3" s="1347"/>
      <c r="D3" s="1347"/>
      <c r="E3" s="1347"/>
      <c r="F3" s="1347"/>
      <c r="G3" s="1347"/>
      <c r="H3" s="1347"/>
      <c r="I3" s="1347"/>
      <c r="J3" s="1347"/>
      <c r="K3" s="1347"/>
    </row>
    <row r="4" spans="1:11" x14ac:dyDescent="0.3">
      <c r="A4" s="1346"/>
      <c r="B4" s="1347"/>
      <c r="C4" s="1347"/>
      <c r="D4" s="1347"/>
      <c r="E4" s="1347"/>
      <c r="F4" s="1347"/>
      <c r="G4" s="1347"/>
      <c r="H4" s="1347"/>
      <c r="I4" s="1347"/>
      <c r="J4" s="1347"/>
      <c r="K4" s="1347"/>
    </row>
    <row r="5" spans="1:11" x14ac:dyDescent="0.3">
      <c r="A5" s="1346"/>
      <c r="B5" s="1347"/>
      <c r="C5" s="1347"/>
      <c r="D5" s="1347"/>
      <c r="E5" s="1347"/>
      <c r="F5" s="1347"/>
      <c r="G5" s="1347"/>
      <c r="H5" s="1347"/>
      <c r="I5" s="1347"/>
      <c r="J5" s="1347"/>
      <c r="K5" s="1347"/>
    </row>
    <row r="6" spans="1:11" x14ac:dyDescent="0.3">
      <c r="A6" s="1346"/>
      <c r="B6" s="1347"/>
      <c r="C6" s="1347"/>
      <c r="D6" s="1347"/>
      <c r="E6" s="1347"/>
      <c r="F6" s="1347"/>
      <c r="G6" s="1347"/>
      <c r="H6" s="1347"/>
      <c r="I6" s="1347"/>
      <c r="J6" s="1347"/>
      <c r="K6" s="1347"/>
    </row>
    <row r="7" spans="1:11" x14ac:dyDescent="0.3">
      <c r="A7" s="1346"/>
      <c r="B7" s="1347"/>
      <c r="C7" s="1347"/>
      <c r="D7" s="1347"/>
      <c r="E7" s="1347"/>
      <c r="F7" s="1347"/>
      <c r="G7" s="1347"/>
      <c r="H7" s="1347"/>
      <c r="I7" s="1347"/>
      <c r="J7" s="1347"/>
      <c r="K7" s="1347"/>
    </row>
    <row r="8" spans="1:11" x14ac:dyDescent="0.3">
      <c r="A8" s="1346"/>
      <c r="B8" s="1347"/>
      <c r="C8" s="1347"/>
      <c r="D8" s="1347"/>
      <c r="E8" s="1347"/>
      <c r="F8" s="1347"/>
      <c r="G8" s="1347"/>
      <c r="H8" s="1347"/>
      <c r="I8" s="1347"/>
      <c r="J8" s="1347"/>
      <c r="K8" s="1347"/>
    </row>
    <row r="9" spans="1:11" x14ac:dyDescent="0.3">
      <c r="A9" s="1346"/>
      <c r="B9" s="1347"/>
      <c r="C9" s="1347"/>
      <c r="D9" s="1347"/>
      <c r="E9" s="1347"/>
      <c r="F9" s="1347"/>
      <c r="G9" s="1347"/>
      <c r="H9" s="1347"/>
      <c r="I9" s="1347"/>
      <c r="J9" s="1347"/>
      <c r="K9" s="1347"/>
    </row>
    <row r="10" spans="1:11" x14ac:dyDescent="0.3">
      <c r="A10" s="1346"/>
      <c r="B10" s="1347"/>
      <c r="C10" s="1347"/>
      <c r="D10" s="1347"/>
      <c r="E10" s="1347"/>
      <c r="F10" s="1347"/>
      <c r="G10" s="1347"/>
      <c r="H10" s="1347"/>
      <c r="I10" s="1347"/>
      <c r="J10" s="1347"/>
      <c r="K10" s="1347"/>
    </row>
    <row r="11" spans="1:11" x14ac:dyDescent="0.3">
      <c r="A11" s="139"/>
      <c r="B11" s="1347"/>
      <c r="C11" s="1347"/>
      <c r="D11" s="1347"/>
      <c r="E11" s="1347"/>
      <c r="F11" s="1347"/>
      <c r="G11" s="1347"/>
      <c r="H11" s="1347"/>
      <c r="I11" s="1347"/>
      <c r="J11" s="1347"/>
      <c r="K11" s="1347"/>
    </row>
    <row r="12" spans="1:11" x14ac:dyDescent="0.3">
      <c r="A12" s="1346"/>
      <c r="B12" s="1347"/>
      <c r="C12" s="1347"/>
      <c r="D12" s="1347"/>
      <c r="E12" s="1347"/>
      <c r="F12" s="1347"/>
      <c r="G12" s="1347"/>
      <c r="H12" s="1347"/>
      <c r="I12" s="1347"/>
      <c r="J12" s="1347"/>
      <c r="K12" s="1347"/>
    </row>
    <row r="13" spans="1:11" x14ac:dyDescent="0.3">
      <c r="A13" s="1349"/>
      <c r="B13" s="1347"/>
      <c r="C13" s="1347"/>
      <c r="D13" s="1347"/>
      <c r="E13" s="1347"/>
      <c r="F13" s="1347"/>
      <c r="G13" s="1347"/>
      <c r="H13" s="1347"/>
      <c r="I13" s="1347"/>
      <c r="J13" s="1347"/>
      <c r="K13" s="1347"/>
    </row>
    <row r="14" spans="1:11" x14ac:dyDescent="0.3">
      <c r="A14" s="1346"/>
      <c r="B14" s="1347"/>
      <c r="C14" s="1347"/>
      <c r="D14" s="1347"/>
      <c r="E14" s="1347"/>
      <c r="F14" s="1347"/>
      <c r="G14" s="1347"/>
      <c r="H14" s="1347"/>
      <c r="I14" s="1347"/>
      <c r="J14" s="1347"/>
      <c r="K14" s="1347"/>
    </row>
    <row r="15" spans="1:11" x14ac:dyDescent="0.3">
      <c r="A15" s="1346"/>
      <c r="B15" s="1347"/>
      <c r="C15" s="1347"/>
      <c r="D15" s="1347"/>
      <c r="E15" s="1347"/>
      <c r="F15" s="1347"/>
      <c r="G15" s="1347"/>
      <c r="H15" s="1347"/>
      <c r="I15" s="1347"/>
      <c r="J15" s="1347"/>
      <c r="K15" s="1347"/>
    </row>
    <row r="16" spans="1:11" x14ac:dyDescent="0.3">
      <c r="A16" s="1346"/>
      <c r="B16" s="1347"/>
      <c r="C16" s="1347"/>
      <c r="D16" s="1347"/>
      <c r="E16" s="1347"/>
      <c r="F16" s="1347"/>
      <c r="G16" s="1347"/>
      <c r="H16" s="1347"/>
      <c r="I16" s="1347"/>
      <c r="J16" s="1348"/>
      <c r="K16" s="1347"/>
    </row>
    <row r="17" spans="1:11" x14ac:dyDescent="0.3">
      <c r="A17" s="1346"/>
      <c r="B17" s="1347"/>
      <c r="C17" s="1347"/>
      <c r="D17" s="1347"/>
      <c r="E17" s="1347"/>
      <c r="F17" s="1347"/>
      <c r="G17" s="1347"/>
      <c r="H17" s="1347"/>
      <c r="I17" s="1347"/>
      <c r="J17" s="1347"/>
      <c r="K17" s="1347"/>
    </row>
    <row r="18" spans="1:11" x14ac:dyDescent="0.3">
      <c r="A18" s="1346"/>
      <c r="B18" s="1347"/>
      <c r="C18" s="1347"/>
      <c r="D18" s="1347"/>
      <c r="E18" s="1347"/>
      <c r="F18" s="1347"/>
      <c r="G18" s="1347"/>
      <c r="H18" s="1347"/>
      <c r="I18" s="1347"/>
      <c r="J18" s="1347"/>
      <c r="K18" s="1347"/>
    </row>
    <row r="19" spans="1:11" x14ac:dyDescent="0.3">
      <c r="A19" s="1346"/>
      <c r="B19" s="1347"/>
      <c r="C19" s="1347"/>
      <c r="D19" s="1347"/>
      <c r="E19" s="1347"/>
      <c r="F19" s="1347"/>
      <c r="G19" s="1347"/>
      <c r="H19" s="1347"/>
      <c r="I19" s="1347"/>
      <c r="J19" s="1347"/>
      <c r="K19" s="1347"/>
    </row>
    <row r="20" spans="1:11" x14ac:dyDescent="0.3">
      <c r="A20" s="1346"/>
      <c r="B20" s="1347"/>
      <c r="C20" s="1347"/>
      <c r="D20" s="1347"/>
      <c r="E20" s="1347"/>
      <c r="F20" s="1347"/>
      <c r="G20" s="1347"/>
      <c r="H20" s="1347"/>
      <c r="I20" s="1347"/>
      <c r="J20" s="1347"/>
      <c r="K20" s="1347"/>
    </row>
    <row r="21" spans="1:11" x14ac:dyDescent="0.3">
      <c r="A21" s="1346"/>
      <c r="B21" s="1347"/>
      <c r="C21" s="1347"/>
      <c r="D21" s="1347"/>
      <c r="E21" s="1347"/>
      <c r="F21" s="1347"/>
      <c r="G21" s="1347"/>
      <c r="H21" s="1347"/>
      <c r="I21" s="1347"/>
      <c r="J21" s="1348"/>
      <c r="K21" s="1347"/>
    </row>
    <row r="22" spans="1:11" x14ac:dyDescent="0.3">
      <c r="A22" s="1349"/>
      <c r="B22" s="1347"/>
      <c r="C22" s="1347"/>
      <c r="D22" s="1347"/>
      <c r="E22" s="1347"/>
      <c r="F22" s="1347"/>
      <c r="G22" s="1347"/>
      <c r="H22" s="1347"/>
      <c r="I22" s="1347"/>
      <c r="J22" s="1347"/>
      <c r="K22" s="1347"/>
    </row>
    <row r="23" spans="1:11" x14ac:dyDescent="0.3">
      <c r="A23" s="1346"/>
      <c r="B23" s="1347"/>
      <c r="C23" s="1347"/>
      <c r="D23" s="1347"/>
      <c r="E23" s="1347"/>
      <c r="F23" s="1347"/>
      <c r="G23" s="1347"/>
      <c r="H23" s="1347"/>
      <c r="I23" s="1347"/>
      <c r="J23" s="1347"/>
      <c r="K23" s="1347"/>
    </row>
    <row r="24" spans="1:11" x14ac:dyDescent="0.3">
      <c r="A24" s="1346"/>
      <c r="B24" s="1347"/>
      <c r="C24" s="1347"/>
      <c r="D24" s="1347"/>
      <c r="E24" s="1347"/>
      <c r="F24" s="1347"/>
      <c r="G24" s="1347"/>
      <c r="H24" s="1347"/>
      <c r="I24" s="1347"/>
      <c r="J24" s="1347"/>
      <c r="K24" s="1347"/>
    </row>
    <row r="25" spans="1:11" x14ac:dyDescent="0.3">
      <c r="A25" s="1346"/>
      <c r="B25" s="1347"/>
      <c r="C25" s="1347"/>
      <c r="D25" s="1347"/>
      <c r="E25" s="1347"/>
      <c r="F25" s="1347"/>
      <c r="G25" s="1347"/>
      <c r="H25" s="1347"/>
      <c r="I25" s="1347"/>
      <c r="J25" s="1347"/>
      <c r="K25" s="1347"/>
    </row>
    <row r="26" spans="1:11" x14ac:dyDescent="0.3">
      <c r="A26" s="1346"/>
      <c r="B26" s="1347"/>
      <c r="C26" s="1347"/>
      <c r="D26" s="1347"/>
      <c r="E26" s="1347"/>
      <c r="F26" s="1347"/>
      <c r="G26" s="1347"/>
      <c r="H26" s="1347"/>
      <c r="I26" s="1347"/>
      <c r="J26" s="1347"/>
      <c r="K26" s="1347"/>
    </row>
    <row r="27" spans="1:11" x14ac:dyDescent="0.3">
      <c r="A27" s="1346"/>
      <c r="B27" s="1347"/>
      <c r="C27" s="1347"/>
      <c r="D27" s="1347"/>
      <c r="E27" s="1347"/>
      <c r="F27" s="1347"/>
      <c r="G27" s="1347"/>
      <c r="H27" s="1347"/>
      <c r="I27" s="1347"/>
      <c r="J27" s="1347"/>
      <c r="K27" s="1347"/>
    </row>
    <row r="28" spans="1:11" x14ac:dyDescent="0.3">
      <c r="A28" s="1346"/>
      <c r="B28" s="1347"/>
      <c r="C28" s="1347"/>
      <c r="D28" s="1347"/>
      <c r="E28" s="1347"/>
      <c r="F28" s="1347"/>
      <c r="G28" s="1347"/>
      <c r="H28" s="1347"/>
      <c r="I28" s="1347"/>
      <c r="J28" s="1347"/>
      <c r="K28" s="1347"/>
    </row>
    <row r="29" spans="1:11" x14ac:dyDescent="0.3">
      <c r="A29" s="1346"/>
      <c r="B29" s="1347"/>
      <c r="C29" s="1347"/>
      <c r="D29" s="1347"/>
      <c r="E29" s="1347"/>
      <c r="F29" s="1347"/>
      <c r="G29" s="1347"/>
      <c r="H29" s="1347"/>
      <c r="I29" s="1347"/>
      <c r="J29" s="1348"/>
      <c r="K29" s="1347"/>
    </row>
    <row r="30" spans="1:11" x14ac:dyDescent="0.3">
      <c r="A30" s="1346"/>
      <c r="B30" s="1347"/>
      <c r="C30" s="1347"/>
      <c r="D30" s="1347"/>
      <c r="E30" s="1347"/>
      <c r="F30" s="1347"/>
      <c r="G30" s="1347"/>
      <c r="H30" s="1347"/>
      <c r="I30" s="1347"/>
      <c r="J30" s="1347"/>
      <c r="K30" s="1347"/>
    </row>
    <row r="31" spans="1:11" x14ac:dyDescent="0.3">
      <c r="A31" s="1346"/>
      <c r="B31" s="1347"/>
      <c r="C31" s="1347"/>
      <c r="D31" s="1347"/>
      <c r="E31" s="1347"/>
      <c r="F31" s="1347"/>
      <c r="G31" s="1347"/>
      <c r="H31" s="1347"/>
      <c r="I31" s="1347"/>
      <c r="J31" s="1347"/>
      <c r="K31" s="1347"/>
    </row>
    <row r="32" spans="1:11" x14ac:dyDescent="0.3">
      <c r="A32" s="1346"/>
      <c r="B32" s="1347"/>
      <c r="C32" s="1347"/>
      <c r="D32" s="1347"/>
      <c r="E32" s="1347"/>
      <c r="F32" s="1347"/>
      <c r="G32" s="1347"/>
      <c r="H32" s="1347"/>
      <c r="I32" s="1347"/>
      <c r="J32" s="1347"/>
      <c r="K32" s="1347"/>
    </row>
    <row r="33" spans="1:11" x14ac:dyDescent="0.3">
      <c r="A33" s="1346"/>
      <c r="B33" s="1347"/>
      <c r="C33" s="1347"/>
      <c r="D33" s="1347"/>
      <c r="E33" s="1347"/>
      <c r="F33" s="1347"/>
      <c r="G33" s="1347"/>
      <c r="H33" s="1347"/>
      <c r="I33" s="1347"/>
      <c r="J33" s="1347"/>
      <c r="K33" s="1347"/>
    </row>
    <row r="34" spans="1:11" x14ac:dyDescent="0.3">
      <c r="A34" s="1346"/>
      <c r="B34" s="1347"/>
      <c r="C34" s="1347"/>
      <c r="D34" s="1347"/>
      <c r="E34" s="1347"/>
      <c r="F34" s="1347"/>
      <c r="G34" s="1347"/>
      <c r="H34" s="1347"/>
      <c r="I34" s="1347"/>
      <c r="J34" s="1347"/>
      <c r="K34" s="1347"/>
    </row>
    <row r="35" spans="1:11" x14ac:dyDescent="0.3">
      <c r="A35" s="1346"/>
      <c r="B35" s="1347"/>
      <c r="C35" s="1347"/>
      <c r="D35" s="1347"/>
      <c r="E35" s="1347"/>
      <c r="F35" s="1347"/>
      <c r="G35" s="1347"/>
      <c r="H35" s="1347"/>
      <c r="I35" s="1347"/>
      <c r="J35" s="1347"/>
      <c r="K35" s="1347"/>
    </row>
    <row r="36" spans="1:11" x14ac:dyDescent="0.3">
      <c r="A36" s="1349"/>
      <c r="B36" s="1347"/>
      <c r="C36" s="1347"/>
      <c r="D36" s="1347"/>
      <c r="E36" s="1347"/>
      <c r="F36" s="1347"/>
      <c r="G36" s="1347"/>
      <c r="H36" s="1347"/>
      <c r="I36" s="1347"/>
      <c r="J36" s="1347"/>
      <c r="K36" s="1347"/>
    </row>
    <row r="37" spans="1:11" x14ac:dyDescent="0.3">
      <c r="A37" s="1346"/>
      <c r="B37" s="1347"/>
      <c r="C37" s="1347"/>
      <c r="D37" s="1347"/>
      <c r="E37" s="1347"/>
      <c r="F37" s="1347"/>
      <c r="G37" s="1347"/>
      <c r="H37" s="1347"/>
      <c r="I37" s="1347"/>
      <c r="J37" s="1347"/>
      <c r="K37" s="1347"/>
    </row>
    <row r="38" spans="1:11" x14ac:dyDescent="0.3">
      <c r="A38" s="1346"/>
      <c r="B38" s="1346"/>
      <c r="C38" s="1350"/>
      <c r="D38" s="1350"/>
      <c r="E38" s="1350"/>
      <c r="F38" s="1350"/>
      <c r="G38" s="1347"/>
      <c r="H38" s="1350"/>
      <c r="I38" s="1350"/>
      <c r="J38" s="1348"/>
      <c r="K38" s="1347"/>
    </row>
    <row r="39" spans="1:11" x14ac:dyDescent="0.3">
      <c r="A39" s="1346"/>
      <c r="B39" s="1347"/>
      <c r="C39" s="1347"/>
      <c r="D39" s="1347"/>
      <c r="E39" s="1347"/>
      <c r="F39" s="1347"/>
      <c r="G39" s="1347"/>
      <c r="H39" s="1347"/>
      <c r="I39" s="1347"/>
      <c r="J39" s="1347"/>
      <c r="K39" s="1347"/>
    </row>
    <row r="40" spans="1:11" x14ac:dyDescent="0.3">
      <c r="A40" s="1346"/>
      <c r="B40" s="1347"/>
      <c r="C40" s="1347"/>
      <c r="D40" s="1347"/>
      <c r="E40" s="1347"/>
      <c r="F40" s="1347"/>
      <c r="G40" s="1347"/>
      <c r="H40" s="1347"/>
      <c r="I40" s="1347"/>
      <c r="J40" s="1347"/>
      <c r="K40" s="1347"/>
    </row>
  </sheetData>
  <hyperlinks>
    <hyperlink ref="A2" r:id="rId1" xr:uid="{01DE7047-73FD-40E6-8A69-567BA3EB946B}"/>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0BEBF-D9A2-4A1B-A1E7-B18B10FD18CB}">
  <sheetPr codeName="Feuil22">
    <tabColor rgb="FF8C5DB7"/>
    <pageSetUpPr fitToPage="1"/>
  </sheetPr>
  <dimension ref="A2:BI52"/>
  <sheetViews>
    <sheetView zoomScale="75" zoomScaleNormal="70" workbookViewId="0">
      <pane xSplit="1" topLeftCell="B1" activePane="topRight" state="frozen"/>
      <selection activeCell="AE11" sqref="AE11"/>
      <selection pane="topRight"/>
    </sheetView>
  </sheetViews>
  <sheetFormatPr baseColWidth="10" defaultColWidth="11.44140625" defaultRowHeight="14.4" x14ac:dyDescent="0.3"/>
  <cols>
    <col min="1" max="1" width="35.6640625" customWidth="1"/>
    <col min="2" max="2" width="3.6640625" style="48" customWidth="1"/>
    <col min="3" max="47" width="3.6640625" customWidth="1"/>
    <col min="48" max="48" width="6" customWidth="1"/>
    <col min="49" max="53" width="3.6640625" customWidth="1"/>
    <col min="54" max="54" width="10.109375" customWidth="1"/>
    <col min="56" max="57" width="12" bestFit="1" customWidth="1"/>
    <col min="58" max="58" width="11.44140625" style="48"/>
    <col min="60" max="60" width="17.44140625" customWidth="1"/>
  </cols>
  <sheetData>
    <row r="2" spans="1:61" ht="15" thickBot="1" x14ac:dyDescent="0.35"/>
    <row r="3" spans="1:61" ht="15" customHeight="1" thickBot="1" x14ac:dyDescent="0.35">
      <c r="A3" s="250" t="s">
        <v>117</v>
      </c>
      <c r="B3" s="1717"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1721"/>
      <c r="AY3" s="1721"/>
      <c r="AZ3" s="1721"/>
      <c r="BA3" s="1722"/>
      <c r="BB3" s="246"/>
      <c r="BC3" s="145"/>
      <c r="BD3" s="56"/>
      <c r="BE3" s="56"/>
    </row>
    <row r="4" spans="1:61" x14ac:dyDescent="0.3">
      <c r="A4" s="1703" t="s">
        <v>129</v>
      </c>
      <c r="B4" s="4">
        <v>2</v>
      </c>
      <c r="C4" s="2">
        <v>9</v>
      </c>
      <c r="D4" s="3">
        <v>16</v>
      </c>
      <c r="E4" s="3">
        <v>23</v>
      </c>
      <c r="F4" s="239">
        <v>30</v>
      </c>
      <c r="G4" s="2">
        <v>7</v>
      </c>
      <c r="H4" s="2">
        <v>14</v>
      </c>
      <c r="I4" s="240">
        <v>21</v>
      </c>
      <c r="J4" s="1705">
        <v>44</v>
      </c>
      <c r="K4" s="2">
        <v>4</v>
      </c>
      <c r="L4" s="886">
        <v>11</v>
      </c>
      <c r="M4" s="1462">
        <v>18</v>
      </c>
      <c r="N4" s="887">
        <v>25</v>
      </c>
      <c r="O4" s="4">
        <v>2</v>
      </c>
      <c r="P4" s="2">
        <v>9</v>
      </c>
      <c r="Q4" s="240">
        <v>16</v>
      </c>
      <c r="R4" s="1714">
        <v>52</v>
      </c>
      <c r="S4" s="1705">
        <v>1</v>
      </c>
      <c r="T4" s="2">
        <v>6</v>
      </c>
      <c r="U4" s="3">
        <v>13</v>
      </c>
      <c r="V4" s="2">
        <v>20</v>
      </c>
      <c r="W4" s="888">
        <v>27</v>
      </c>
      <c r="X4" s="4">
        <v>3</v>
      </c>
      <c r="Y4" s="2">
        <v>10</v>
      </c>
      <c r="Z4" s="889">
        <v>17</v>
      </c>
      <c r="AA4" s="1712">
        <v>9</v>
      </c>
      <c r="AB4" s="4">
        <v>3</v>
      </c>
      <c r="AC4" s="2">
        <v>10</v>
      </c>
      <c r="AD4" s="3">
        <v>17</v>
      </c>
      <c r="AE4" s="241">
        <v>24</v>
      </c>
      <c r="AF4" s="4">
        <v>31</v>
      </c>
      <c r="AG4" s="5">
        <v>7</v>
      </c>
      <c r="AH4" s="890">
        <v>14</v>
      </c>
      <c r="AI4" s="1708">
        <v>17</v>
      </c>
      <c r="AJ4" s="1705">
        <v>18</v>
      </c>
      <c r="AK4" s="2">
        <v>5</v>
      </c>
      <c r="AL4" s="3">
        <v>12</v>
      </c>
      <c r="AM4" s="3">
        <v>19</v>
      </c>
      <c r="AN4" s="241">
        <v>26</v>
      </c>
      <c r="AO4" s="4">
        <v>2</v>
      </c>
      <c r="AP4" s="891">
        <v>9</v>
      </c>
      <c r="AQ4" s="454">
        <v>16</v>
      </c>
      <c r="AR4" s="241">
        <v>23</v>
      </c>
      <c r="AS4" s="242">
        <v>30</v>
      </c>
      <c r="AT4" s="2">
        <v>7</v>
      </c>
      <c r="AU4" s="67">
        <v>14</v>
      </c>
      <c r="AV4" s="68">
        <v>24</v>
      </c>
      <c r="AW4" s="1109">
        <v>28</v>
      </c>
      <c r="AX4" s="244"/>
      <c r="AY4" s="67"/>
      <c r="AZ4" s="67"/>
      <c r="BA4" s="66"/>
      <c r="BB4" s="247"/>
      <c r="BC4" s="146"/>
      <c r="BD4" s="146"/>
      <c r="BE4" s="146"/>
    </row>
    <row r="5" spans="1:61" x14ac:dyDescent="0.3">
      <c r="A5" s="1704"/>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
      <c r="AY5" s="13"/>
      <c r="AZ5" s="13"/>
      <c r="BA5" s="12"/>
      <c r="BB5" s="247"/>
      <c r="BC5" s="146"/>
      <c r="BD5" s="146"/>
      <c r="BE5" s="146"/>
    </row>
    <row r="6" spans="1:61" ht="15" thickBot="1" x14ac:dyDescent="0.35">
      <c r="A6" s="251"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80"/>
      <c r="AY6" s="22"/>
      <c r="AZ6" s="22"/>
      <c r="BA6" s="21"/>
      <c r="BB6" s="248"/>
      <c r="BC6" s="146"/>
      <c r="BD6" s="146"/>
      <c r="BE6" s="146"/>
    </row>
    <row r="7" spans="1:61"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86"/>
      <c r="AY7" s="29"/>
      <c r="AZ7" s="29"/>
      <c r="BA7" s="28"/>
      <c r="BB7" s="247"/>
      <c r="BC7" s="146"/>
      <c r="BD7" s="146"/>
      <c r="BE7" s="146"/>
    </row>
    <row r="8" spans="1:61" x14ac:dyDescent="0.3">
      <c r="A8" s="79"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39"/>
      <c r="AY8" s="36"/>
      <c r="AZ8" s="36"/>
      <c r="BA8" s="12"/>
      <c r="BB8" s="247"/>
      <c r="BC8" s="146"/>
      <c r="BD8" s="146"/>
      <c r="BE8" s="146"/>
    </row>
    <row r="9" spans="1:61" x14ac:dyDescent="0.3">
      <c r="A9" s="79" t="s">
        <v>133</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39"/>
      <c r="AY9" s="36"/>
      <c r="AZ9" s="36"/>
      <c r="BA9" s="337"/>
      <c r="BB9" s="247"/>
      <c r="BC9" s="146"/>
      <c r="BD9" s="146"/>
      <c r="BE9" s="146"/>
    </row>
    <row r="10" spans="1:61" x14ac:dyDescent="0.3">
      <c r="A10" s="72" t="s">
        <v>134</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39"/>
      <c r="AY10" s="36"/>
      <c r="AZ10" s="36"/>
      <c r="BA10" s="337"/>
      <c r="BB10" s="247"/>
      <c r="BC10" s="146"/>
      <c r="BD10" s="146"/>
      <c r="BE10" s="146"/>
    </row>
    <row r="11" spans="1:61" ht="15" thickBot="1" x14ac:dyDescent="0.35">
      <c r="A11" s="64" t="s">
        <v>135</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13"/>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46"/>
      <c r="AY11" s="45"/>
      <c r="AZ11" s="45"/>
      <c r="BA11" s="338"/>
      <c r="BB11" s="247"/>
      <c r="BC11" s="147" t="s">
        <v>3</v>
      </c>
      <c r="BD11" s="147" t="s">
        <v>4</v>
      </c>
      <c r="BE11" s="351" t="s">
        <v>136</v>
      </c>
      <c r="BF11" s="48" t="s">
        <v>137</v>
      </c>
    </row>
    <row r="12" spans="1:61" s="48" customFormat="1" ht="30" customHeight="1" thickTop="1" x14ac:dyDescent="0.3">
      <c r="A12" s="1192" t="s">
        <v>138</v>
      </c>
      <c r="B12" s="1118" cm="1">
        <f t="array" ref="B12:AT12">'PASCALE.D 1'!B30:AT30</f>
        <v>18</v>
      </c>
      <c r="C12" s="139">
        <v>23</v>
      </c>
      <c r="D12" s="139">
        <v>21</v>
      </c>
      <c r="E12" s="139">
        <v>19</v>
      </c>
      <c r="F12" s="139">
        <v>22</v>
      </c>
      <c r="G12" s="139">
        <v>20</v>
      </c>
      <c r="H12" s="139">
        <v>15</v>
      </c>
      <c r="I12" s="139">
        <v>22</v>
      </c>
      <c r="J12" s="252">
        <v>0</v>
      </c>
      <c r="K12" s="139">
        <v>20</v>
      </c>
      <c r="L12" s="139">
        <v>19</v>
      </c>
      <c r="M12" s="139">
        <v>13</v>
      </c>
      <c r="N12" s="139">
        <v>18</v>
      </c>
      <c r="O12" s="139">
        <v>26</v>
      </c>
      <c r="P12" s="139">
        <v>19</v>
      </c>
      <c r="Q12" s="139">
        <v>21</v>
      </c>
      <c r="R12" s="252">
        <v>0</v>
      </c>
      <c r="S12" s="159">
        <v>0</v>
      </c>
      <c r="T12" s="1113">
        <v>25</v>
      </c>
      <c r="U12" s="139">
        <v>17</v>
      </c>
      <c r="V12" s="139">
        <v>21</v>
      </c>
      <c r="W12" s="139">
        <v>20</v>
      </c>
      <c r="X12" s="139">
        <v>19</v>
      </c>
      <c r="Y12" s="139">
        <v>26</v>
      </c>
      <c r="Z12" s="139">
        <v>15</v>
      </c>
      <c r="AA12" s="252">
        <v>0</v>
      </c>
      <c r="AB12" s="139">
        <v>23</v>
      </c>
      <c r="AC12" s="139">
        <v>19</v>
      </c>
      <c r="AD12" s="139">
        <v>15</v>
      </c>
      <c r="AE12" s="139">
        <v>19</v>
      </c>
      <c r="AF12" s="139">
        <v>20</v>
      </c>
      <c r="AG12" s="139">
        <v>25</v>
      </c>
      <c r="AH12" s="139">
        <v>20</v>
      </c>
      <c r="AI12" s="159">
        <v>0</v>
      </c>
      <c r="AJ12" s="159">
        <v>0</v>
      </c>
      <c r="AK12" s="139">
        <v>22</v>
      </c>
      <c r="AL12" s="139">
        <v>19</v>
      </c>
      <c r="AM12" s="139">
        <v>18</v>
      </c>
      <c r="AN12" s="139">
        <v>14</v>
      </c>
      <c r="AO12" s="139">
        <v>14</v>
      </c>
      <c r="AP12" s="139">
        <v>12</v>
      </c>
      <c r="AQ12" s="139">
        <v>20</v>
      </c>
      <c r="AR12" s="139">
        <v>13</v>
      </c>
      <c r="AS12" s="139">
        <v>8</v>
      </c>
      <c r="AT12" s="139">
        <v>14</v>
      </c>
      <c r="AU12" s="252"/>
      <c r="AV12" s="1711" t="s">
        <v>139</v>
      </c>
      <c r="AW12" s="1711"/>
      <c r="AX12" s="1114">
        <f>COUNTIF(_xlfn.ANCHORARRAY(B12),"&gt;24")</f>
        <v>4</v>
      </c>
      <c r="AY12" s="1711" t="s">
        <v>140</v>
      </c>
      <c r="AZ12" s="1711"/>
      <c r="BA12" s="339">
        <f t="shared" ref="BA12" si="0">COUNTIF(_xlfn.ANCHORARRAY(B12),"&lt;14")-6</f>
        <v>4</v>
      </c>
      <c r="BB12" s="419">
        <v>1</v>
      </c>
      <c r="BC12" s="135">
        <f>SUM(_xlfn.ANCHORARRAY(B12))</f>
        <v>734</v>
      </c>
      <c r="BD12" s="139">
        <v>756</v>
      </c>
      <c r="BE12" s="139"/>
      <c r="BG12" s="347"/>
      <c r="BH12" s="1699" t="s">
        <v>141</v>
      </c>
      <c r="BI12" s="1699"/>
    </row>
    <row r="13" spans="1:61" s="48" customFormat="1" ht="30" customHeight="1" x14ac:dyDescent="0.3">
      <c r="A13" s="1115" t="s">
        <v>142</v>
      </c>
      <c r="B13" s="335" cm="1">
        <f t="array" ref="B13:AT13">ISABELLE.D!B42:AT42</f>
        <v>18</v>
      </c>
      <c r="C13" s="48">
        <v>20</v>
      </c>
      <c r="D13" s="48">
        <v>23</v>
      </c>
      <c r="E13" s="48">
        <v>23</v>
      </c>
      <c r="F13" s="48">
        <v>20</v>
      </c>
      <c r="G13" s="48">
        <v>13</v>
      </c>
      <c r="H13" s="48">
        <v>25</v>
      </c>
      <c r="I13" s="48">
        <v>20</v>
      </c>
      <c r="J13" s="252">
        <v>0</v>
      </c>
      <c r="K13" s="139">
        <v>24</v>
      </c>
      <c r="L13" s="48">
        <v>21</v>
      </c>
      <c r="M13" s="48">
        <v>17</v>
      </c>
      <c r="N13" s="48">
        <v>21</v>
      </c>
      <c r="O13" s="48">
        <v>16</v>
      </c>
      <c r="P13" s="48">
        <v>22</v>
      </c>
      <c r="Q13" s="48">
        <v>16</v>
      </c>
      <c r="R13" s="252">
        <v>0</v>
      </c>
      <c r="S13" s="252">
        <v>0</v>
      </c>
      <c r="T13" s="139">
        <v>16</v>
      </c>
      <c r="U13" s="48">
        <v>18</v>
      </c>
      <c r="V13" s="48">
        <v>26</v>
      </c>
      <c r="W13" s="48">
        <v>24</v>
      </c>
      <c r="X13" s="48">
        <v>20</v>
      </c>
      <c r="Y13" s="48">
        <v>15</v>
      </c>
      <c r="Z13" s="48">
        <v>25</v>
      </c>
      <c r="AA13" s="252">
        <v>0</v>
      </c>
      <c r="AB13" s="139">
        <v>24</v>
      </c>
      <c r="AC13" s="48">
        <v>20</v>
      </c>
      <c r="AD13" s="48">
        <v>24</v>
      </c>
      <c r="AE13" s="48">
        <v>22</v>
      </c>
      <c r="AF13" s="48">
        <v>18</v>
      </c>
      <c r="AG13" s="48">
        <v>25</v>
      </c>
      <c r="AH13" s="48">
        <v>14</v>
      </c>
      <c r="AI13" s="252">
        <v>0</v>
      </c>
      <c r="AJ13" s="252">
        <v>0</v>
      </c>
      <c r="AK13" s="48">
        <v>13</v>
      </c>
      <c r="AL13" s="48">
        <v>21</v>
      </c>
      <c r="AM13" s="48">
        <v>21</v>
      </c>
      <c r="AN13" s="48">
        <v>16</v>
      </c>
      <c r="AO13" s="48">
        <v>24</v>
      </c>
      <c r="AP13" s="48">
        <v>10</v>
      </c>
      <c r="AQ13" s="48">
        <v>13</v>
      </c>
      <c r="AR13" s="48">
        <v>13</v>
      </c>
      <c r="AS13" s="48">
        <v>16</v>
      </c>
      <c r="AT13" s="48">
        <v>8</v>
      </c>
      <c r="AU13" s="252"/>
      <c r="AV13" s="1701" t="s">
        <v>139</v>
      </c>
      <c r="AW13" s="1701"/>
      <c r="AX13" s="1087">
        <f t="shared" ref="AX13:AX23" si="1">COUNTIF(_xlfn.ANCHORARRAY(B13),"&gt;24")</f>
        <v>4</v>
      </c>
      <c r="AY13" s="1701" t="s">
        <v>140</v>
      </c>
      <c r="AZ13" s="1701"/>
      <c r="BA13" s="339">
        <f>COUNTIF(_xlfn.ANCHORARRAY(B13),"&lt;14")-7</f>
        <v>5</v>
      </c>
      <c r="BB13" s="419">
        <v>1</v>
      </c>
      <c r="BC13" s="135">
        <f t="shared" ref="BC13:BC14" si="2">SUM(_xlfn.ANCHORARRAY(B13))</f>
        <v>745</v>
      </c>
      <c r="BD13" s="48">
        <v>756</v>
      </c>
      <c r="BG13" s="346"/>
      <c r="BH13" s="1699" t="s">
        <v>143</v>
      </c>
      <c r="BI13" s="1699"/>
    </row>
    <row r="14" spans="1:61" s="139" customFormat="1" ht="30" customHeight="1" x14ac:dyDescent="0.3">
      <c r="A14" s="1115" t="s">
        <v>144</v>
      </c>
      <c r="B14" s="335" cm="1">
        <f t="array" ref="B14:AT14">'CORINE.L'!B32:AT32</f>
        <v>24</v>
      </c>
      <c r="C14" s="139">
        <v>20</v>
      </c>
      <c r="D14" s="139">
        <v>16</v>
      </c>
      <c r="E14" s="139">
        <v>16</v>
      </c>
      <c r="F14" s="139">
        <v>20</v>
      </c>
      <c r="G14" s="139">
        <v>26</v>
      </c>
      <c r="H14" s="139">
        <v>9</v>
      </c>
      <c r="I14" s="139">
        <v>16</v>
      </c>
      <c r="J14" s="252">
        <v>0</v>
      </c>
      <c r="K14" s="139">
        <v>21</v>
      </c>
      <c r="L14" s="139">
        <v>26</v>
      </c>
      <c r="M14" s="139">
        <v>11</v>
      </c>
      <c r="N14" s="139">
        <v>16</v>
      </c>
      <c r="O14" s="139">
        <v>26</v>
      </c>
      <c r="P14" s="139">
        <v>21</v>
      </c>
      <c r="Q14" s="139">
        <v>16</v>
      </c>
      <c r="R14" s="252">
        <v>0</v>
      </c>
      <c r="S14" s="252">
        <v>0</v>
      </c>
      <c r="T14" s="139">
        <v>20</v>
      </c>
      <c r="U14" s="139">
        <v>16</v>
      </c>
      <c r="V14" s="139">
        <v>20</v>
      </c>
      <c r="W14" s="139">
        <v>9</v>
      </c>
      <c r="X14" s="139">
        <v>17</v>
      </c>
      <c r="Y14" s="139">
        <v>26</v>
      </c>
      <c r="Z14" s="139">
        <v>20</v>
      </c>
      <c r="AA14" s="252">
        <v>0</v>
      </c>
      <c r="AB14" s="139">
        <v>21</v>
      </c>
      <c r="AC14" s="139">
        <v>26</v>
      </c>
      <c r="AD14" s="139">
        <v>9</v>
      </c>
      <c r="AE14" s="139">
        <v>15</v>
      </c>
      <c r="AF14" s="139">
        <v>26</v>
      </c>
      <c r="AG14" s="139">
        <v>24</v>
      </c>
      <c r="AH14" s="139">
        <v>9</v>
      </c>
      <c r="AI14" s="252">
        <v>0</v>
      </c>
      <c r="AJ14" s="252">
        <v>0</v>
      </c>
      <c r="AK14" s="139">
        <v>26</v>
      </c>
      <c r="AL14" s="139">
        <v>26</v>
      </c>
      <c r="AM14" s="139">
        <v>9</v>
      </c>
      <c r="AN14" s="139">
        <v>17</v>
      </c>
      <c r="AO14" s="139">
        <v>13</v>
      </c>
      <c r="AP14" s="139">
        <v>19</v>
      </c>
      <c r="AQ14" s="139">
        <v>16</v>
      </c>
      <c r="AR14" s="139">
        <v>10</v>
      </c>
      <c r="AS14" s="139">
        <v>9</v>
      </c>
      <c r="AT14" s="139">
        <v>9</v>
      </c>
      <c r="AU14" s="252"/>
      <c r="AV14" s="1701" t="s">
        <v>139</v>
      </c>
      <c r="AW14" s="1701"/>
      <c r="AX14" s="1087">
        <f t="shared" si="1"/>
        <v>8</v>
      </c>
      <c r="AY14" s="1701" t="s">
        <v>140</v>
      </c>
      <c r="AZ14" s="1701"/>
      <c r="BA14" s="339">
        <f t="shared" ref="BA14:BA16" si="3">COUNTIF(_xlfn.ANCHORARRAY(B14),"&lt;14")-6</f>
        <v>10</v>
      </c>
      <c r="BB14" s="419">
        <v>1</v>
      </c>
      <c r="BC14" s="135">
        <f t="shared" si="2"/>
        <v>696</v>
      </c>
      <c r="BD14" s="48">
        <v>756</v>
      </c>
      <c r="BE14" s="48"/>
      <c r="BG14" s="340"/>
      <c r="BH14" s="1702" t="s">
        <v>145</v>
      </c>
      <c r="BI14" s="1702"/>
    </row>
    <row r="15" spans="1:61" s="139" customFormat="1" ht="30" customHeight="1" x14ac:dyDescent="0.3">
      <c r="A15" s="1115" t="s">
        <v>146</v>
      </c>
      <c r="B15" s="335" cm="1">
        <f t="array" ref="B15:AT15">TE_HEBD_MICH.M</f>
        <v>18</v>
      </c>
      <c r="C15" s="139">
        <v>18</v>
      </c>
      <c r="D15" s="139">
        <v>21</v>
      </c>
      <c r="E15" s="139">
        <v>17</v>
      </c>
      <c r="F15" s="139">
        <v>20</v>
      </c>
      <c r="G15" s="139">
        <v>20</v>
      </c>
      <c r="H15" s="139">
        <v>17</v>
      </c>
      <c r="I15" s="139">
        <v>19</v>
      </c>
      <c r="J15" s="252">
        <v>0</v>
      </c>
      <c r="K15" s="139">
        <v>18</v>
      </c>
      <c r="L15" s="139">
        <v>20</v>
      </c>
      <c r="M15" s="139">
        <v>17</v>
      </c>
      <c r="N15" s="139">
        <v>19</v>
      </c>
      <c r="O15" s="139">
        <v>20</v>
      </c>
      <c r="P15" s="139">
        <v>20</v>
      </c>
      <c r="Q15" s="139">
        <v>21</v>
      </c>
      <c r="R15" s="252">
        <v>0</v>
      </c>
      <c r="S15" s="252">
        <v>0</v>
      </c>
      <c r="T15" s="139">
        <v>19</v>
      </c>
      <c r="U15" s="139">
        <v>21</v>
      </c>
      <c r="V15" s="139">
        <v>22</v>
      </c>
      <c r="W15" s="139">
        <v>19</v>
      </c>
      <c r="X15" s="139">
        <v>19</v>
      </c>
      <c r="Y15" s="139">
        <v>20</v>
      </c>
      <c r="Z15" s="139">
        <v>20</v>
      </c>
      <c r="AA15" s="252">
        <v>0</v>
      </c>
      <c r="AB15" s="139">
        <v>14</v>
      </c>
      <c r="AC15" s="139">
        <v>20</v>
      </c>
      <c r="AD15" s="139">
        <v>19</v>
      </c>
      <c r="AE15" s="139">
        <v>17</v>
      </c>
      <c r="AF15" s="139">
        <v>20</v>
      </c>
      <c r="AG15" s="139">
        <v>22</v>
      </c>
      <c r="AH15" s="139">
        <v>19</v>
      </c>
      <c r="AI15" s="252">
        <v>0</v>
      </c>
      <c r="AJ15" s="252">
        <v>0</v>
      </c>
      <c r="AK15" s="139">
        <v>20</v>
      </c>
      <c r="AL15" s="139">
        <v>20</v>
      </c>
      <c r="AM15" s="139">
        <v>19</v>
      </c>
      <c r="AN15" s="139">
        <v>17</v>
      </c>
      <c r="AO15" s="139">
        <v>20</v>
      </c>
      <c r="AP15" s="139">
        <v>19</v>
      </c>
      <c r="AQ15" s="139">
        <v>17</v>
      </c>
      <c r="AR15" s="139">
        <v>6</v>
      </c>
      <c r="AS15" s="139">
        <v>15</v>
      </c>
      <c r="AT15" s="139">
        <v>15</v>
      </c>
      <c r="AU15" s="252"/>
      <c r="AV15" s="1701" t="s">
        <v>139</v>
      </c>
      <c r="AW15" s="1701"/>
      <c r="AX15" s="1087">
        <f t="shared" si="1"/>
        <v>0</v>
      </c>
      <c r="AY15" s="1701" t="s">
        <v>140</v>
      </c>
      <c r="AZ15" s="1701"/>
      <c r="BA15" s="339">
        <f t="shared" si="3"/>
        <v>1</v>
      </c>
      <c r="BB15" s="419">
        <v>1</v>
      </c>
      <c r="BC15" s="135">
        <f>SUM(_xlfn.ANCHORARRAY(B15))</f>
        <v>724</v>
      </c>
      <c r="BD15" s="139">
        <v>756</v>
      </c>
      <c r="BF15" s="160"/>
    </row>
    <row r="16" spans="1:61" s="139" customFormat="1" ht="30" customHeight="1" x14ac:dyDescent="0.3">
      <c r="A16" s="1115" t="s">
        <v>147</v>
      </c>
      <c r="B16" s="280" cm="1">
        <f t="array" ref="B16:AT16">TE_HEBD_AN.T</f>
        <v>10</v>
      </c>
      <c r="C16" s="48">
        <v>27</v>
      </c>
      <c r="D16" s="48">
        <v>26</v>
      </c>
      <c r="E16" s="48">
        <v>16</v>
      </c>
      <c r="F16" s="48">
        <v>24</v>
      </c>
      <c r="G16" s="48">
        <v>20</v>
      </c>
      <c r="H16" s="48">
        <v>20</v>
      </c>
      <c r="I16" s="48">
        <v>26</v>
      </c>
      <c r="J16" s="252">
        <v>0</v>
      </c>
      <c r="K16" s="139">
        <v>24</v>
      </c>
      <c r="L16" s="48">
        <v>10</v>
      </c>
      <c r="M16" s="48">
        <v>22</v>
      </c>
      <c r="N16" s="48">
        <v>18</v>
      </c>
      <c r="O16" s="48">
        <v>18</v>
      </c>
      <c r="P16" s="48">
        <v>26</v>
      </c>
      <c r="Q16" s="48">
        <v>17</v>
      </c>
      <c r="R16" s="252">
        <v>0</v>
      </c>
      <c r="S16" s="252">
        <v>0</v>
      </c>
      <c r="T16" s="139">
        <v>14</v>
      </c>
      <c r="U16" s="48">
        <v>22</v>
      </c>
      <c r="V16" s="48">
        <v>26</v>
      </c>
      <c r="W16" s="48">
        <v>26</v>
      </c>
      <c r="X16" s="48">
        <v>26</v>
      </c>
      <c r="Y16" s="48">
        <v>22</v>
      </c>
      <c r="Z16" s="48">
        <v>16</v>
      </c>
      <c r="AA16" s="252">
        <v>0</v>
      </c>
      <c r="AB16" s="139">
        <v>24</v>
      </c>
      <c r="AC16" s="48">
        <v>18</v>
      </c>
      <c r="AD16" s="48">
        <v>14</v>
      </c>
      <c r="AE16" s="48">
        <v>26</v>
      </c>
      <c r="AF16" s="48">
        <v>22</v>
      </c>
      <c r="AG16" s="48">
        <v>14</v>
      </c>
      <c r="AH16" s="48">
        <v>24</v>
      </c>
      <c r="AI16" s="252">
        <v>0</v>
      </c>
      <c r="AJ16" s="252">
        <v>0</v>
      </c>
      <c r="AK16" s="48">
        <v>21</v>
      </c>
      <c r="AL16" s="48">
        <v>10</v>
      </c>
      <c r="AM16" s="48">
        <v>26</v>
      </c>
      <c r="AN16" s="48">
        <v>19</v>
      </c>
      <c r="AO16" s="48">
        <v>14</v>
      </c>
      <c r="AP16" s="48">
        <v>14</v>
      </c>
      <c r="AQ16" s="48">
        <v>20</v>
      </c>
      <c r="AR16" s="48">
        <v>14</v>
      </c>
      <c r="AS16" s="48">
        <v>17</v>
      </c>
      <c r="AT16" s="48">
        <v>11</v>
      </c>
      <c r="AU16" s="252"/>
      <c r="AV16" s="1701" t="s">
        <v>139</v>
      </c>
      <c r="AW16" s="1701"/>
      <c r="AX16" s="1087">
        <f t="shared" si="1"/>
        <v>9</v>
      </c>
      <c r="AY16" s="1701" t="s">
        <v>140</v>
      </c>
      <c r="AZ16" s="1701"/>
      <c r="BA16" s="339">
        <f t="shared" si="3"/>
        <v>4</v>
      </c>
      <c r="BB16" s="419">
        <v>1</v>
      </c>
      <c r="BC16" s="135">
        <f t="shared" ref="BC16:BC29" si="4">SUM(_xlfn.ANCHORARRAY(B16))</f>
        <v>764</v>
      </c>
      <c r="BD16" s="48">
        <v>756</v>
      </c>
      <c r="BE16" s="48"/>
      <c r="BG16" s="1702" t="s">
        <v>148</v>
      </c>
      <c r="BH16" s="1702"/>
      <c r="BI16" s="139">
        <v>861</v>
      </c>
    </row>
    <row r="17" spans="1:61" s="139" customFormat="1" ht="30" customHeight="1" x14ac:dyDescent="0.3">
      <c r="A17" s="1115" t="s">
        <v>149</v>
      </c>
      <c r="B17" s="280" cm="1">
        <f t="array" ref="B17:AT17">'VIRGINIE.S 1'!B33:AT33</f>
        <v>10</v>
      </c>
      <c r="C17" s="48">
        <v>16</v>
      </c>
      <c r="D17" s="48">
        <v>26</v>
      </c>
      <c r="E17" s="48">
        <v>14</v>
      </c>
      <c r="F17" s="48">
        <v>25</v>
      </c>
      <c r="G17" s="48">
        <v>19</v>
      </c>
      <c r="H17" s="48">
        <v>25</v>
      </c>
      <c r="I17" s="48">
        <v>18</v>
      </c>
      <c r="J17" s="252">
        <v>0</v>
      </c>
      <c r="K17" s="139">
        <v>26</v>
      </c>
      <c r="L17" s="48">
        <v>14</v>
      </c>
      <c r="M17" s="48">
        <v>22</v>
      </c>
      <c r="N17" s="48">
        <v>20</v>
      </c>
      <c r="O17" s="48">
        <v>14</v>
      </c>
      <c r="P17" s="48">
        <v>25</v>
      </c>
      <c r="Q17" s="48">
        <v>15</v>
      </c>
      <c r="R17" s="252">
        <v>0</v>
      </c>
      <c r="S17" s="252">
        <v>0</v>
      </c>
      <c r="T17" s="139">
        <v>18</v>
      </c>
      <c r="U17" s="48">
        <v>21</v>
      </c>
      <c r="V17" s="48">
        <v>21</v>
      </c>
      <c r="W17" s="48">
        <v>25</v>
      </c>
      <c r="X17" s="48">
        <v>24</v>
      </c>
      <c r="Y17" s="48">
        <v>17</v>
      </c>
      <c r="Z17" s="48">
        <v>13</v>
      </c>
      <c r="AA17" s="252">
        <v>0</v>
      </c>
      <c r="AB17" s="139">
        <v>23</v>
      </c>
      <c r="AC17" s="48">
        <v>19</v>
      </c>
      <c r="AD17" s="48">
        <v>17</v>
      </c>
      <c r="AE17" s="48">
        <v>24</v>
      </c>
      <c r="AF17" s="48">
        <v>23</v>
      </c>
      <c r="AG17" s="48">
        <v>8</v>
      </c>
      <c r="AH17" s="48">
        <v>24</v>
      </c>
      <c r="AI17" s="252">
        <v>0</v>
      </c>
      <c r="AJ17" s="252">
        <v>0</v>
      </c>
      <c r="AK17" s="48">
        <v>23</v>
      </c>
      <c r="AL17" s="48">
        <v>8</v>
      </c>
      <c r="AM17" s="48">
        <v>24</v>
      </c>
      <c r="AN17" s="48">
        <v>23</v>
      </c>
      <c r="AO17" s="48">
        <v>15</v>
      </c>
      <c r="AP17" s="48">
        <v>17</v>
      </c>
      <c r="AQ17" s="48">
        <v>15</v>
      </c>
      <c r="AR17" s="48">
        <v>7</v>
      </c>
      <c r="AS17" s="48">
        <v>11</v>
      </c>
      <c r="AT17" s="48">
        <v>11</v>
      </c>
      <c r="AU17" s="252"/>
      <c r="AV17" s="1701" t="s">
        <v>139</v>
      </c>
      <c r="AW17" s="1701"/>
      <c r="AX17" s="1087">
        <f t="shared" si="1"/>
        <v>6</v>
      </c>
      <c r="AY17" s="1701" t="s">
        <v>140</v>
      </c>
      <c r="AZ17" s="1701"/>
      <c r="BA17" s="339">
        <f>COUNTIF(_xlfn.ANCHORARRAY(B17),"&lt;14")-6</f>
        <v>7</v>
      </c>
      <c r="BB17" s="419">
        <v>1</v>
      </c>
      <c r="BC17" s="135">
        <f t="shared" si="4"/>
        <v>720</v>
      </c>
      <c r="BD17" s="48">
        <v>756</v>
      </c>
      <c r="BE17" s="48"/>
      <c r="BG17" s="1702" t="s">
        <v>150</v>
      </c>
      <c r="BH17" s="1702"/>
      <c r="BI17" s="139">
        <v>756</v>
      </c>
    </row>
    <row r="18" spans="1:61" s="139" customFormat="1" ht="30" customHeight="1" x14ac:dyDescent="0.3">
      <c r="A18" s="1115" t="s">
        <v>151</v>
      </c>
      <c r="B18" s="280" cm="1">
        <f t="array" ref="B18:AT18">'PROF PSE'!B41:AT41</f>
        <v>18</v>
      </c>
      <c r="C18" s="48">
        <v>23</v>
      </c>
      <c r="D18" s="48">
        <v>20</v>
      </c>
      <c r="E18" s="48">
        <v>21</v>
      </c>
      <c r="F18" s="48">
        <v>21</v>
      </c>
      <c r="G18" s="48">
        <v>18</v>
      </c>
      <c r="H18" s="48">
        <v>20</v>
      </c>
      <c r="I18" s="48">
        <v>21</v>
      </c>
      <c r="J18" s="252">
        <v>0</v>
      </c>
      <c r="K18" s="139">
        <v>21</v>
      </c>
      <c r="L18" s="48">
        <v>20</v>
      </c>
      <c r="M18" s="48">
        <v>17</v>
      </c>
      <c r="N18" s="48">
        <v>19</v>
      </c>
      <c r="O18" s="48">
        <v>20</v>
      </c>
      <c r="P18" s="48">
        <v>20</v>
      </c>
      <c r="Q18" s="48">
        <v>19</v>
      </c>
      <c r="R18" s="252">
        <v>0</v>
      </c>
      <c r="S18" s="252">
        <v>0</v>
      </c>
      <c r="T18" s="139">
        <v>19</v>
      </c>
      <c r="U18" s="48">
        <v>18</v>
      </c>
      <c r="V18" s="48">
        <v>25</v>
      </c>
      <c r="W18" s="48">
        <v>16</v>
      </c>
      <c r="X18" s="48">
        <v>23</v>
      </c>
      <c r="Y18" s="48">
        <v>20</v>
      </c>
      <c r="Z18" s="48">
        <v>23</v>
      </c>
      <c r="AA18" s="252">
        <v>0</v>
      </c>
      <c r="AB18" s="139">
        <v>23</v>
      </c>
      <c r="AC18" s="48">
        <v>20</v>
      </c>
      <c r="AD18" s="48">
        <v>16</v>
      </c>
      <c r="AE18" s="48">
        <v>21</v>
      </c>
      <c r="AF18" s="48">
        <v>20</v>
      </c>
      <c r="AG18" s="48">
        <v>23</v>
      </c>
      <c r="AH18" s="48">
        <v>14</v>
      </c>
      <c r="AI18" s="252">
        <v>0</v>
      </c>
      <c r="AJ18" s="252">
        <v>0</v>
      </c>
      <c r="AK18" s="48">
        <v>20</v>
      </c>
      <c r="AL18" s="48">
        <v>19</v>
      </c>
      <c r="AM18" s="48">
        <v>20</v>
      </c>
      <c r="AN18" s="48">
        <v>18</v>
      </c>
      <c r="AO18" s="48">
        <v>17</v>
      </c>
      <c r="AP18" s="48">
        <v>16</v>
      </c>
      <c r="AQ18" s="48">
        <v>18</v>
      </c>
      <c r="AR18" s="48">
        <v>8</v>
      </c>
      <c r="AS18" s="48">
        <v>12</v>
      </c>
      <c r="AT18" s="48">
        <v>14</v>
      </c>
      <c r="AU18" s="252"/>
      <c r="AV18" s="1701" t="s">
        <v>139</v>
      </c>
      <c r="AW18" s="1701"/>
      <c r="AX18" s="1087">
        <f t="shared" ref="AX18" si="5">COUNTIF(_xlfn.ANCHORARRAY(B18),"&gt;24")</f>
        <v>1</v>
      </c>
      <c r="AY18" s="1701" t="s">
        <v>140</v>
      </c>
      <c r="AZ18" s="1701"/>
      <c r="BA18" s="339">
        <f>COUNTIF(_xlfn.ANCHORARRAY(B18),"&lt;14")-6</f>
        <v>2</v>
      </c>
      <c r="BB18" s="419">
        <v>1</v>
      </c>
      <c r="BC18" s="135">
        <f t="shared" ref="BC18" si="6">SUM(_xlfn.ANCHORARRAY(B18))</f>
        <v>741</v>
      </c>
      <c r="BD18" s="48">
        <v>756</v>
      </c>
      <c r="BE18" s="48"/>
      <c r="BG18" s="1699" t="s">
        <v>153</v>
      </c>
      <c r="BH18" s="1699"/>
      <c r="BI18" s="48">
        <v>756</v>
      </c>
    </row>
    <row r="19" spans="1:61" s="48" customFormat="1" ht="30" customHeight="1" x14ac:dyDescent="0.3">
      <c r="A19" s="1170" t="s">
        <v>152</v>
      </c>
      <c r="B19" s="280" t="e" cm="1">
        <f t="array" ref="B19">#REF!</f>
        <v>#REF!</v>
      </c>
      <c r="J19" s="252"/>
      <c r="K19" s="139"/>
      <c r="R19" s="252"/>
      <c r="S19" s="252"/>
      <c r="T19" s="139"/>
      <c r="AA19" s="252"/>
      <c r="AB19" s="139"/>
      <c r="AI19" s="252"/>
      <c r="AJ19" s="252"/>
      <c r="AU19" s="252"/>
      <c r="AV19" s="1701" t="s">
        <v>139</v>
      </c>
      <c r="AW19" s="1701"/>
      <c r="AX19" s="1087">
        <f t="shared" si="1"/>
        <v>0</v>
      </c>
      <c r="AY19" s="1701" t="s">
        <v>140</v>
      </c>
      <c r="AZ19" s="1701"/>
      <c r="BA19" s="339">
        <f t="shared" ref="BA19:BA38" si="7">COUNTIF(_xlfn.ANCHORARRAY(B19),"&lt;14")-6</f>
        <v>-6</v>
      </c>
      <c r="BB19" s="419">
        <v>1</v>
      </c>
      <c r="BC19" s="135" t="e">
        <f t="shared" si="4"/>
        <v>#REF!</v>
      </c>
      <c r="BD19" s="48">
        <v>756</v>
      </c>
      <c r="BG19" s="1699" t="s">
        <v>155</v>
      </c>
      <c r="BH19" s="1699"/>
      <c r="BI19" s="48">
        <v>700</v>
      </c>
    </row>
    <row r="20" spans="1:61" s="48" customFormat="1" ht="30" customHeight="1" x14ac:dyDescent="0.3">
      <c r="A20" s="1116" t="s">
        <v>154</v>
      </c>
      <c r="B20" s="335" cm="1">
        <f t="array" ref="B20:AT20">'F. LABARBE'!C43:AU43</f>
        <v>21</v>
      </c>
      <c r="C20" s="48">
        <v>22</v>
      </c>
      <c r="D20" s="48">
        <v>24</v>
      </c>
      <c r="E20" s="48">
        <v>21</v>
      </c>
      <c r="F20" s="48">
        <v>24</v>
      </c>
      <c r="G20" s="48">
        <v>20</v>
      </c>
      <c r="H20" s="48">
        <v>23</v>
      </c>
      <c r="I20" s="48">
        <v>24</v>
      </c>
      <c r="J20" s="252">
        <v>0</v>
      </c>
      <c r="K20" s="139">
        <v>22</v>
      </c>
      <c r="L20" s="48">
        <v>21</v>
      </c>
      <c r="M20" s="48">
        <v>20</v>
      </c>
      <c r="N20" s="48">
        <v>18</v>
      </c>
      <c r="O20" s="48">
        <v>23</v>
      </c>
      <c r="P20" s="48">
        <v>24</v>
      </c>
      <c r="Q20" s="48">
        <v>16</v>
      </c>
      <c r="R20" s="252">
        <v>0</v>
      </c>
      <c r="S20" s="252">
        <v>0</v>
      </c>
      <c r="T20" s="139">
        <v>20</v>
      </c>
      <c r="U20" s="48">
        <v>22</v>
      </c>
      <c r="V20" s="48">
        <v>24</v>
      </c>
      <c r="W20" s="48">
        <v>21</v>
      </c>
      <c r="X20" s="48">
        <v>24</v>
      </c>
      <c r="Y20" s="48">
        <v>20</v>
      </c>
      <c r="Z20" s="48">
        <v>21</v>
      </c>
      <c r="AA20" s="252">
        <v>0</v>
      </c>
      <c r="AB20" s="139">
        <v>24</v>
      </c>
      <c r="AC20" s="48">
        <v>22</v>
      </c>
      <c r="AD20" s="48">
        <v>19</v>
      </c>
      <c r="AE20" s="48">
        <v>24</v>
      </c>
      <c r="AF20" s="48">
        <v>22</v>
      </c>
      <c r="AG20" s="48">
        <v>23</v>
      </c>
      <c r="AH20" s="48">
        <v>18</v>
      </c>
      <c r="AI20" s="252">
        <v>0</v>
      </c>
      <c r="AJ20" s="252">
        <v>0</v>
      </c>
      <c r="AK20" s="48">
        <v>22</v>
      </c>
      <c r="AL20" s="48">
        <v>19</v>
      </c>
      <c r="AM20" s="48">
        <v>20</v>
      </c>
      <c r="AN20" s="48">
        <v>20</v>
      </c>
      <c r="AO20" s="48">
        <v>17</v>
      </c>
      <c r="AP20" s="48">
        <v>16</v>
      </c>
      <c r="AQ20" s="48">
        <v>16</v>
      </c>
      <c r="AR20" s="48">
        <v>11</v>
      </c>
      <c r="AS20" s="48">
        <v>16</v>
      </c>
      <c r="AT20" s="48">
        <v>12</v>
      </c>
      <c r="AU20" s="252"/>
      <c r="AV20" s="1701" t="s">
        <v>139</v>
      </c>
      <c r="AW20" s="1701"/>
      <c r="AX20" s="1087">
        <f t="shared" si="1"/>
        <v>0</v>
      </c>
      <c r="AY20" s="1701" t="s">
        <v>140</v>
      </c>
      <c r="AZ20" s="1701"/>
      <c r="BA20" s="339">
        <f t="shared" si="7"/>
        <v>2</v>
      </c>
      <c r="BB20" s="419">
        <v>1</v>
      </c>
      <c r="BC20" s="135">
        <f t="shared" si="4"/>
        <v>796</v>
      </c>
      <c r="BD20" s="48">
        <v>756</v>
      </c>
      <c r="BG20" s="1699" t="s">
        <v>157</v>
      </c>
      <c r="BH20" s="1699"/>
      <c r="BI20" s="48" t="s">
        <v>158</v>
      </c>
    </row>
    <row r="21" spans="1:61" s="48" customFormat="1" ht="30" customHeight="1" x14ac:dyDescent="0.3">
      <c r="A21" s="1116" t="s">
        <v>156</v>
      </c>
      <c r="B21" s="335" t="e" cm="1">
        <f t="array" ref="B21">#REF!</f>
        <v>#REF!</v>
      </c>
      <c r="J21" s="252"/>
      <c r="K21" s="139"/>
      <c r="R21" s="252"/>
      <c r="S21" s="252"/>
      <c r="T21" s="139"/>
      <c r="AA21" s="252"/>
      <c r="AB21" s="139"/>
      <c r="AI21" s="252"/>
      <c r="AJ21" s="252"/>
      <c r="AU21" s="252"/>
      <c r="AV21" s="1701" t="s">
        <v>139</v>
      </c>
      <c r="AW21" s="1701"/>
      <c r="AX21" s="1087">
        <f t="shared" si="1"/>
        <v>0</v>
      </c>
      <c r="AY21" s="1701" t="s">
        <v>140</v>
      </c>
      <c r="AZ21" s="1701"/>
      <c r="BA21" s="339">
        <f t="shared" si="7"/>
        <v>-6</v>
      </c>
      <c r="BB21" s="419">
        <v>1</v>
      </c>
      <c r="BC21" s="367" t="e">
        <f t="shared" si="4"/>
        <v>#REF!</v>
      </c>
      <c r="BD21" s="48">
        <v>756</v>
      </c>
    </row>
    <row r="22" spans="1:61" s="57" customFormat="1" ht="30" customHeight="1" x14ac:dyDescent="0.3">
      <c r="A22" s="1116" t="s">
        <v>159</v>
      </c>
      <c r="B22" s="335" t="e" cm="1">
        <f t="array" ref="B22">#REF!</f>
        <v>#REF!</v>
      </c>
      <c r="C22" s="48"/>
      <c r="D22" s="48"/>
      <c r="E22" s="48"/>
      <c r="F22" s="48"/>
      <c r="G22" s="48"/>
      <c r="H22" s="48"/>
      <c r="I22" s="48"/>
      <c r="J22" s="252"/>
      <c r="K22" s="139"/>
      <c r="L22" s="48"/>
      <c r="M22" s="48"/>
      <c r="N22" s="48"/>
      <c r="O22" s="48"/>
      <c r="P22" s="48"/>
      <c r="Q22" s="48"/>
      <c r="R22" s="252"/>
      <c r="S22" s="252"/>
      <c r="T22" s="139"/>
      <c r="U22" s="48"/>
      <c r="V22" s="48"/>
      <c r="W22" s="48"/>
      <c r="X22" s="48"/>
      <c r="Y22" s="48"/>
      <c r="Z22" s="48"/>
      <c r="AA22" s="252"/>
      <c r="AB22" s="139"/>
      <c r="AC22" s="48"/>
      <c r="AD22" s="48"/>
      <c r="AE22" s="48"/>
      <c r="AF22" s="48"/>
      <c r="AG22" s="48"/>
      <c r="AH22" s="48"/>
      <c r="AI22" s="252"/>
      <c r="AJ22" s="252"/>
      <c r="AK22" s="48"/>
      <c r="AL22" s="48"/>
      <c r="AM22" s="48"/>
      <c r="AN22" s="48"/>
      <c r="AO22" s="48"/>
      <c r="AP22" s="48"/>
      <c r="AQ22" s="48"/>
      <c r="AR22" s="48"/>
      <c r="AS22" s="48"/>
      <c r="AT22" s="48"/>
      <c r="AU22" s="252"/>
      <c r="AV22" s="1701" t="s">
        <v>139</v>
      </c>
      <c r="AW22" s="1701"/>
      <c r="AX22" s="1087">
        <f t="shared" si="1"/>
        <v>0</v>
      </c>
      <c r="AY22" s="1701" t="s">
        <v>140</v>
      </c>
      <c r="AZ22" s="1701"/>
      <c r="BA22" s="339">
        <f t="shared" si="7"/>
        <v>-6</v>
      </c>
      <c r="BB22" s="419">
        <v>1</v>
      </c>
      <c r="BC22" s="135" t="e">
        <f t="shared" si="4"/>
        <v>#REF!</v>
      </c>
      <c r="BD22" s="48">
        <v>756</v>
      </c>
      <c r="BF22" s="48"/>
    </row>
    <row r="23" spans="1:61" s="48" customFormat="1" ht="30" customHeight="1" x14ac:dyDescent="0.3">
      <c r="A23" s="1169" t="s">
        <v>160</v>
      </c>
      <c r="B23" s="335" t="e" cm="1">
        <f t="array" ref="B23">#REF!</f>
        <v>#REF!</v>
      </c>
      <c r="J23" s="252"/>
      <c r="K23" s="139"/>
      <c r="R23" s="252"/>
      <c r="S23" s="252"/>
      <c r="T23" s="139"/>
      <c r="AA23" s="252"/>
      <c r="AB23" s="139"/>
      <c r="AI23" s="252"/>
      <c r="AJ23" s="252"/>
      <c r="AU23" s="252"/>
      <c r="AV23" s="1701" t="s">
        <v>139</v>
      </c>
      <c r="AW23" s="1701"/>
      <c r="AX23" s="1087">
        <f t="shared" si="1"/>
        <v>0</v>
      </c>
      <c r="AY23" s="1701" t="s">
        <v>140</v>
      </c>
      <c r="AZ23" s="1701"/>
      <c r="BA23" s="339">
        <f t="shared" si="7"/>
        <v>-6</v>
      </c>
      <c r="BB23" s="419">
        <v>1</v>
      </c>
      <c r="BC23" s="135" t="e">
        <f t="shared" si="4"/>
        <v>#REF!</v>
      </c>
      <c r="BD23" s="48">
        <v>700</v>
      </c>
    </row>
    <row r="24" spans="1:61" s="48" customFormat="1" ht="30" customHeight="1" x14ac:dyDescent="0.3">
      <c r="A24" s="1116" t="s">
        <v>161</v>
      </c>
      <c r="B24" s="335" t="e" cm="1">
        <f t="array" ref="B24">#REF!</f>
        <v>#REF!</v>
      </c>
      <c r="J24" s="252"/>
      <c r="K24" s="139"/>
      <c r="R24" s="252"/>
      <c r="S24" s="252"/>
      <c r="T24" s="139"/>
      <c r="AA24" s="252"/>
      <c r="AB24" s="139"/>
      <c r="AI24" s="252"/>
      <c r="AJ24" s="252"/>
      <c r="AU24" s="252"/>
      <c r="AV24" s="1701" t="s">
        <v>139</v>
      </c>
      <c r="AW24" s="1701"/>
      <c r="AX24" s="1087">
        <f t="shared" ref="AX24:AX39" si="8">COUNTIF(B24:AU24,"&gt;24")</f>
        <v>0</v>
      </c>
      <c r="AY24" s="1701" t="s">
        <v>140</v>
      </c>
      <c r="AZ24" s="1701"/>
      <c r="BA24" s="339">
        <f t="shared" si="7"/>
        <v>-6</v>
      </c>
      <c r="BB24" s="419">
        <v>1</v>
      </c>
      <c r="BC24" s="135" t="e">
        <f t="shared" si="4"/>
        <v>#REF!</v>
      </c>
      <c r="BD24" s="48">
        <v>756</v>
      </c>
    </row>
    <row r="25" spans="1:61" s="48" customFormat="1" ht="30" customHeight="1" x14ac:dyDescent="0.3">
      <c r="A25" s="1170" t="s">
        <v>162</v>
      </c>
      <c r="B25" s="335" t="e" cm="1">
        <f t="array" ref="B25">#REF!</f>
        <v>#REF!</v>
      </c>
      <c r="J25" s="252"/>
      <c r="K25" s="139"/>
      <c r="R25" s="252"/>
      <c r="S25" s="252"/>
      <c r="T25" s="139"/>
      <c r="AA25" s="252"/>
      <c r="AB25" s="139"/>
      <c r="AI25" s="252"/>
      <c r="AJ25" s="252"/>
      <c r="AU25" s="252"/>
      <c r="AV25" s="1701" t="s">
        <v>139</v>
      </c>
      <c r="AW25" s="1701"/>
      <c r="AX25" s="1087">
        <f t="shared" si="8"/>
        <v>0</v>
      </c>
      <c r="AY25" s="1701" t="s">
        <v>140</v>
      </c>
      <c r="AZ25" s="1701"/>
      <c r="BA25" s="339">
        <f t="shared" si="7"/>
        <v>-6</v>
      </c>
      <c r="BB25" s="419">
        <v>1</v>
      </c>
      <c r="BC25" s="135" t="e">
        <f t="shared" si="4"/>
        <v>#REF!</v>
      </c>
      <c r="BD25" s="48">
        <v>700</v>
      </c>
    </row>
    <row r="26" spans="1:61" ht="30" customHeight="1" x14ac:dyDescent="0.3">
      <c r="A26" s="1115" t="s">
        <v>163</v>
      </c>
      <c r="B26" s="1112" t="e" cm="1">
        <f t="array" ref="B26">#REF!</f>
        <v>#REF!</v>
      </c>
      <c r="C26" s="48"/>
      <c r="D26" s="48"/>
      <c r="E26" s="48"/>
      <c r="F26" s="48"/>
      <c r="G26" s="48"/>
      <c r="H26" s="48"/>
      <c r="I26" s="48"/>
      <c r="J26" s="252"/>
      <c r="K26" s="139"/>
      <c r="L26" s="48"/>
      <c r="M26" s="48"/>
      <c r="N26" s="48"/>
      <c r="O26" s="48"/>
      <c r="P26" s="48"/>
      <c r="Q26" s="48"/>
      <c r="R26" s="252"/>
      <c r="S26" s="252"/>
      <c r="T26" s="139"/>
      <c r="U26" s="48"/>
      <c r="V26" s="48"/>
      <c r="W26" s="48"/>
      <c r="X26" s="48"/>
      <c r="Y26" s="48"/>
      <c r="Z26" s="48"/>
      <c r="AA26" s="252"/>
      <c r="AB26" s="139"/>
      <c r="AC26" s="48"/>
      <c r="AD26" s="48"/>
      <c r="AE26" s="48"/>
      <c r="AF26" s="48"/>
      <c r="AG26" s="48"/>
      <c r="AH26" s="48"/>
      <c r="AI26" s="252"/>
      <c r="AJ26" s="252"/>
      <c r="AK26" s="48"/>
      <c r="AL26" s="48"/>
      <c r="AM26" s="48"/>
      <c r="AN26" s="48"/>
      <c r="AO26" s="48"/>
      <c r="AP26" s="48"/>
      <c r="AQ26" s="48"/>
      <c r="AR26" s="48"/>
      <c r="AS26" s="48"/>
      <c r="AT26" s="48"/>
      <c r="AU26" s="252"/>
      <c r="AV26" s="1701" t="s">
        <v>139</v>
      </c>
      <c r="AW26" s="1701"/>
      <c r="AX26" s="1087">
        <f t="shared" si="8"/>
        <v>0</v>
      </c>
      <c r="AY26" s="1701" t="s">
        <v>140</v>
      </c>
      <c r="AZ26" s="1701"/>
      <c r="BA26" s="339">
        <f t="shared" si="7"/>
        <v>-6</v>
      </c>
      <c r="BB26" s="419">
        <v>0.8</v>
      </c>
      <c r="BC26" s="135" t="e">
        <f t="shared" si="4"/>
        <v>#REF!</v>
      </c>
      <c r="BD26" s="48">
        <f>(80*861)/100</f>
        <v>688.8</v>
      </c>
      <c r="BE26" s="48"/>
    </row>
    <row r="27" spans="1:61" ht="30" customHeight="1" x14ac:dyDescent="0.3">
      <c r="A27" s="1117" t="s">
        <v>164</v>
      </c>
      <c r="B27" s="139" t="e" cm="1">
        <f t="array" ref="B27">#REF!</f>
        <v>#REF!</v>
      </c>
      <c r="C27" s="48"/>
      <c r="D27" s="48"/>
      <c r="E27" s="48"/>
      <c r="F27" s="48"/>
      <c r="G27" s="48"/>
      <c r="H27" s="48"/>
      <c r="I27" s="48"/>
      <c r="J27" s="252"/>
      <c r="K27" s="139"/>
      <c r="L27" s="48"/>
      <c r="M27" s="48"/>
      <c r="N27" s="48"/>
      <c r="O27" s="48"/>
      <c r="P27" s="48"/>
      <c r="Q27" s="48"/>
      <c r="R27" s="252"/>
      <c r="S27" s="252"/>
      <c r="T27" s="139"/>
      <c r="U27" s="48"/>
      <c r="V27" s="48"/>
      <c r="W27" s="48"/>
      <c r="X27" s="48"/>
      <c r="Y27" s="48"/>
      <c r="Z27" s="48"/>
      <c r="AA27" s="252"/>
      <c r="AB27" s="139"/>
      <c r="AC27" s="48"/>
      <c r="AD27" s="48"/>
      <c r="AE27" s="48"/>
      <c r="AF27" s="48"/>
      <c r="AG27" s="48"/>
      <c r="AH27" s="48"/>
      <c r="AI27" s="252"/>
      <c r="AJ27" s="252"/>
      <c r="AK27" s="48"/>
      <c r="AL27" s="48"/>
      <c r="AM27" s="48"/>
      <c r="AN27" s="48"/>
      <c r="AO27" s="48"/>
      <c r="AP27" s="48"/>
      <c r="AQ27" s="48"/>
      <c r="AR27" s="48"/>
      <c r="AS27" s="48"/>
      <c r="AT27" s="48"/>
      <c r="AU27" s="252"/>
      <c r="AV27" s="1701" t="s">
        <v>139</v>
      </c>
      <c r="AW27" s="1701"/>
      <c r="AX27" s="1087">
        <f t="shared" si="8"/>
        <v>0</v>
      </c>
      <c r="AY27" s="1701" t="s">
        <v>140</v>
      </c>
      <c r="AZ27" s="1701"/>
      <c r="BA27" s="339">
        <f t="shared" si="7"/>
        <v>-6</v>
      </c>
      <c r="BB27" s="419">
        <v>1</v>
      </c>
      <c r="BC27" s="135" t="e">
        <f t="shared" si="4"/>
        <v>#REF!</v>
      </c>
      <c r="BD27" s="48">
        <v>756</v>
      </c>
    </row>
    <row r="28" spans="1:61" ht="30" customHeight="1" x14ac:dyDescent="0.3">
      <c r="A28" s="1116" t="s">
        <v>165</v>
      </c>
      <c r="B28" s="139" t="e" cm="1">
        <f t="array" ref="B28">#REF!</f>
        <v>#REF!</v>
      </c>
      <c r="C28" s="48"/>
      <c r="D28" s="48"/>
      <c r="E28" s="48"/>
      <c r="F28" s="48"/>
      <c r="G28" s="48"/>
      <c r="H28" s="48"/>
      <c r="I28" s="48"/>
      <c r="J28" s="252"/>
      <c r="K28" s="139"/>
      <c r="L28" s="48"/>
      <c r="M28" s="48"/>
      <c r="N28" s="48"/>
      <c r="O28" s="48"/>
      <c r="P28" s="48"/>
      <c r="Q28" s="48"/>
      <c r="R28" s="252"/>
      <c r="S28" s="252"/>
      <c r="T28" s="139"/>
      <c r="U28" s="48"/>
      <c r="V28" s="48"/>
      <c r="W28" s="48"/>
      <c r="X28" s="48"/>
      <c r="Y28" s="48"/>
      <c r="Z28" s="48"/>
      <c r="AA28" s="252"/>
      <c r="AB28" s="139"/>
      <c r="AC28" s="48"/>
      <c r="AD28" s="48"/>
      <c r="AE28" s="48"/>
      <c r="AF28" s="48"/>
      <c r="AG28" s="48"/>
      <c r="AH28" s="48"/>
      <c r="AI28" s="252"/>
      <c r="AJ28" s="252"/>
      <c r="AK28" s="48"/>
      <c r="AL28" s="48"/>
      <c r="AM28" s="48"/>
      <c r="AN28" s="48"/>
      <c r="AO28" s="48"/>
      <c r="AP28" s="48"/>
      <c r="AQ28" s="48"/>
      <c r="AR28" s="48"/>
      <c r="AS28" s="48"/>
      <c r="AT28" s="48"/>
      <c r="AU28" s="252"/>
      <c r="AV28" s="1701" t="s">
        <v>139</v>
      </c>
      <c r="AW28" s="1701"/>
      <c r="AX28" s="1087">
        <f t="shared" si="8"/>
        <v>0</v>
      </c>
      <c r="AY28" s="1701" t="s">
        <v>140</v>
      </c>
      <c r="AZ28" s="1701"/>
      <c r="BA28" s="339">
        <f t="shared" si="7"/>
        <v>-6</v>
      </c>
      <c r="BB28" s="419">
        <v>1</v>
      </c>
      <c r="BC28" s="135" t="e">
        <f t="shared" si="4"/>
        <v>#REF!</v>
      </c>
      <c r="BD28" s="48">
        <v>700</v>
      </c>
    </row>
    <row r="29" spans="1:61" ht="30" customHeight="1" x14ac:dyDescent="0.3">
      <c r="A29" s="1115" t="s">
        <v>166</v>
      </c>
      <c r="B29" s="139" t="e" cm="1">
        <f t="array" ref="B29">#REF!</f>
        <v>#REF!</v>
      </c>
      <c r="C29" s="48"/>
      <c r="D29" s="48"/>
      <c r="E29" s="48"/>
      <c r="F29" s="48"/>
      <c r="G29" s="48"/>
      <c r="H29" s="48"/>
      <c r="I29" s="48"/>
      <c r="J29" s="252"/>
      <c r="K29" s="139"/>
      <c r="L29" s="48"/>
      <c r="M29" s="48"/>
      <c r="N29" s="48"/>
      <c r="O29" s="48"/>
      <c r="P29" s="48"/>
      <c r="Q29" s="48"/>
      <c r="R29" s="252"/>
      <c r="S29" s="252"/>
      <c r="T29" s="139"/>
      <c r="U29" s="48"/>
      <c r="V29" s="48"/>
      <c r="W29" s="48"/>
      <c r="X29" s="48"/>
      <c r="Y29" s="48"/>
      <c r="Z29" s="48"/>
      <c r="AA29" s="252"/>
      <c r="AB29" s="139"/>
      <c r="AC29" s="48"/>
      <c r="AD29" s="48"/>
      <c r="AE29" s="48"/>
      <c r="AF29" s="48"/>
      <c r="AG29" s="48"/>
      <c r="AH29" s="48"/>
      <c r="AI29" s="252"/>
      <c r="AJ29" s="252"/>
      <c r="AK29" s="48"/>
      <c r="AL29" s="48"/>
      <c r="AM29" s="48"/>
      <c r="AN29" s="48"/>
      <c r="AO29" s="48"/>
      <c r="AP29" s="48"/>
      <c r="AQ29" s="48"/>
      <c r="AR29" s="48"/>
      <c r="AS29" s="48"/>
      <c r="AT29" s="48"/>
      <c r="AU29" s="252"/>
      <c r="AV29" s="1701" t="s">
        <v>139</v>
      </c>
      <c r="AW29" s="1701"/>
      <c r="AX29" s="1087">
        <f t="shared" si="8"/>
        <v>0</v>
      </c>
      <c r="AY29" s="1701" t="s">
        <v>140</v>
      </c>
      <c r="AZ29" s="1701"/>
      <c r="BA29" s="339">
        <f t="shared" si="7"/>
        <v>-6</v>
      </c>
      <c r="BB29" s="419">
        <v>1</v>
      </c>
      <c r="BC29" s="135" t="e">
        <f t="shared" si="4"/>
        <v>#REF!</v>
      </c>
      <c r="BD29" s="48">
        <v>756</v>
      </c>
    </row>
    <row r="30" spans="1:61" ht="30" customHeight="1" x14ac:dyDescent="0.3">
      <c r="A30" s="1169" t="s">
        <v>167</v>
      </c>
      <c r="B30" s="139" t="e" cm="1">
        <f t="array" ref="B30">#REF!</f>
        <v>#REF!</v>
      </c>
      <c r="C30" s="48"/>
      <c r="D30" s="48"/>
      <c r="E30" s="48"/>
      <c r="F30" s="48"/>
      <c r="G30" s="48"/>
      <c r="H30" s="48"/>
      <c r="I30" s="48"/>
      <c r="J30" s="252"/>
      <c r="K30" s="139"/>
      <c r="L30" s="48"/>
      <c r="M30" s="48"/>
      <c r="N30" s="48"/>
      <c r="O30" s="48"/>
      <c r="P30" s="48"/>
      <c r="Q30" s="48"/>
      <c r="R30" s="252"/>
      <c r="S30" s="252"/>
      <c r="T30" s="139"/>
      <c r="U30" s="48"/>
      <c r="V30" s="48"/>
      <c r="W30" s="48"/>
      <c r="X30" s="48"/>
      <c r="Y30" s="48"/>
      <c r="Z30" s="48"/>
      <c r="AA30" s="252"/>
      <c r="AB30" s="139"/>
      <c r="AC30" s="48"/>
      <c r="AD30" s="48"/>
      <c r="AE30" s="48"/>
      <c r="AF30" s="48"/>
      <c r="AG30" s="48"/>
      <c r="AH30" s="48"/>
      <c r="AI30" s="252"/>
      <c r="AJ30" s="252"/>
      <c r="AK30" s="48"/>
      <c r="AL30" s="48"/>
      <c r="AM30" s="48"/>
      <c r="AN30" s="48"/>
      <c r="AO30" s="48"/>
      <c r="AP30" s="48"/>
      <c r="AQ30" s="48"/>
      <c r="AR30" s="48"/>
      <c r="AS30" s="48"/>
      <c r="AT30" s="48"/>
      <c r="AU30" s="252"/>
      <c r="AV30" s="1701" t="s">
        <v>139</v>
      </c>
      <c r="AW30" s="1701"/>
      <c r="AX30" s="1087">
        <f t="shared" si="8"/>
        <v>0</v>
      </c>
      <c r="AY30" s="1701" t="s">
        <v>140</v>
      </c>
      <c r="AZ30" s="1701"/>
      <c r="BA30" s="339">
        <f t="shared" si="7"/>
        <v>-6</v>
      </c>
      <c r="BB30" s="419">
        <v>1</v>
      </c>
      <c r="BC30" s="1168" t="e">
        <f>SUM(_xlfn.ANCHORARRAY(B30))</f>
        <v>#REF!</v>
      </c>
      <c r="BD30" s="48">
        <v>756</v>
      </c>
    </row>
    <row r="31" spans="1:61" ht="30" customHeight="1" x14ac:dyDescent="0.3">
      <c r="A31" s="1169" t="s">
        <v>168</v>
      </c>
      <c r="B31" s="139" t="e" cm="1">
        <f t="array" ref="B31">#REF!</f>
        <v>#REF!</v>
      </c>
      <c r="C31" s="48"/>
      <c r="D31" s="48"/>
      <c r="E31" s="48"/>
      <c r="F31" s="48"/>
      <c r="G31" s="48"/>
      <c r="H31" s="48"/>
      <c r="I31" s="48"/>
      <c r="J31" s="252"/>
      <c r="K31" s="139"/>
      <c r="L31" s="48"/>
      <c r="M31" s="48"/>
      <c r="N31" s="48"/>
      <c r="O31" s="48"/>
      <c r="P31" s="48"/>
      <c r="Q31" s="48"/>
      <c r="R31" s="252"/>
      <c r="S31" s="252"/>
      <c r="T31" s="139"/>
      <c r="U31" s="48"/>
      <c r="V31" s="48"/>
      <c r="W31" s="48"/>
      <c r="X31" s="48"/>
      <c r="Y31" s="48"/>
      <c r="Z31" s="48"/>
      <c r="AA31" s="252"/>
      <c r="AB31" s="139"/>
      <c r="AC31" s="48"/>
      <c r="AD31" s="48"/>
      <c r="AE31" s="48"/>
      <c r="AF31" s="48"/>
      <c r="AG31" s="48"/>
      <c r="AH31" s="48"/>
      <c r="AI31" s="252"/>
      <c r="AJ31" s="252"/>
      <c r="AK31" s="48"/>
      <c r="AL31" s="48"/>
      <c r="AM31" s="48"/>
      <c r="AN31" s="48"/>
      <c r="AO31" s="48"/>
      <c r="AP31" s="48"/>
      <c r="AQ31" s="48"/>
      <c r="AR31" s="48"/>
      <c r="AS31" s="48"/>
      <c r="AT31" s="48"/>
      <c r="AU31" s="252"/>
      <c r="AV31" s="1701" t="s">
        <v>139</v>
      </c>
      <c r="AW31" s="1701"/>
      <c r="AX31" s="1087">
        <f t="shared" si="8"/>
        <v>0</v>
      </c>
      <c r="AY31" s="1701" t="s">
        <v>140</v>
      </c>
      <c r="AZ31" s="1701"/>
      <c r="BA31" s="339">
        <f t="shared" si="7"/>
        <v>-6</v>
      </c>
      <c r="BB31" s="419">
        <v>1</v>
      </c>
      <c r="BC31" s="135" t="e">
        <f t="shared" ref="BC31" si="9">SUM(_xlfn.ANCHORARRAY(B31))</f>
        <v>#REF!</v>
      </c>
      <c r="BD31" s="48">
        <v>756</v>
      </c>
    </row>
    <row r="32" spans="1:61" ht="30" customHeight="1" x14ac:dyDescent="0.3">
      <c r="A32" s="1115" t="s">
        <v>169</v>
      </c>
      <c r="B32" s="139" t="e" cm="1">
        <f t="array" ref="B32">#REF!</f>
        <v>#REF!</v>
      </c>
      <c r="C32" s="48"/>
      <c r="D32" s="48"/>
      <c r="E32" s="48"/>
      <c r="F32" s="48"/>
      <c r="G32" s="48"/>
      <c r="H32" s="48"/>
      <c r="I32" s="48"/>
      <c r="J32" s="252"/>
      <c r="K32" s="139"/>
      <c r="L32" s="48"/>
      <c r="M32" s="48"/>
      <c r="N32" s="48"/>
      <c r="O32" s="48"/>
      <c r="P32" s="48"/>
      <c r="Q32" s="48"/>
      <c r="R32" s="252"/>
      <c r="S32" s="252"/>
      <c r="T32" s="139"/>
      <c r="U32" s="48"/>
      <c r="V32" s="48"/>
      <c r="W32" s="48"/>
      <c r="X32" s="48"/>
      <c r="Y32" s="48"/>
      <c r="Z32" s="48"/>
      <c r="AA32" s="252"/>
      <c r="AB32" s="139"/>
      <c r="AC32" s="48"/>
      <c r="AD32" s="48"/>
      <c r="AE32" s="48"/>
      <c r="AF32" s="48"/>
      <c r="AG32" s="48"/>
      <c r="AH32" s="48"/>
      <c r="AI32" s="252"/>
      <c r="AJ32" s="252"/>
      <c r="AK32" s="48"/>
      <c r="AL32" s="48"/>
      <c r="AM32" s="48"/>
      <c r="AN32" s="48"/>
      <c r="AO32" s="48"/>
      <c r="AP32" s="48"/>
      <c r="AQ32" s="48"/>
      <c r="AR32" s="48"/>
      <c r="AS32" s="48"/>
      <c r="AT32" s="48"/>
      <c r="AU32" s="252"/>
      <c r="AV32" s="1701" t="s">
        <v>139</v>
      </c>
      <c r="AW32" s="1701"/>
      <c r="AX32" s="1087">
        <f t="shared" si="8"/>
        <v>0</v>
      </c>
      <c r="AY32" s="1701" t="s">
        <v>170</v>
      </c>
      <c r="AZ32" s="1701"/>
      <c r="BA32" s="339">
        <f t="shared" si="7"/>
        <v>-6</v>
      </c>
      <c r="BB32" s="419">
        <v>0.8</v>
      </c>
      <c r="BC32" s="135" t="e">
        <f>SUM(_xlfn.ANCHORARRAY(B32))</f>
        <v>#REF!</v>
      </c>
      <c r="BD32" s="48">
        <f>(80*861)/100</f>
        <v>688.8</v>
      </c>
    </row>
    <row r="33" spans="1:60" ht="30" customHeight="1" x14ac:dyDescent="0.3">
      <c r="A33" s="1116" t="s">
        <v>171</v>
      </c>
      <c r="B33" s="139" t="e" cm="1">
        <f t="array" ref="B33">#REF!</f>
        <v>#REF!</v>
      </c>
      <c r="C33" s="48"/>
      <c r="D33" s="48"/>
      <c r="E33" s="48"/>
      <c r="F33" s="48"/>
      <c r="G33" s="48"/>
      <c r="H33" s="48"/>
      <c r="I33" s="48"/>
      <c r="J33" s="252"/>
      <c r="K33" s="139"/>
      <c r="L33" s="48"/>
      <c r="M33" s="48"/>
      <c r="N33" s="48"/>
      <c r="O33" s="48"/>
      <c r="P33" s="48"/>
      <c r="Q33" s="48"/>
      <c r="R33" s="252"/>
      <c r="S33" s="252"/>
      <c r="T33" s="139"/>
      <c r="U33" s="48"/>
      <c r="V33" s="48"/>
      <c r="W33" s="48"/>
      <c r="X33" s="48"/>
      <c r="Y33" s="48"/>
      <c r="Z33" s="48"/>
      <c r="AA33" s="252"/>
      <c r="AB33" s="139"/>
      <c r="AC33" s="48"/>
      <c r="AD33" s="48"/>
      <c r="AE33" s="48"/>
      <c r="AF33" s="48"/>
      <c r="AG33" s="48"/>
      <c r="AH33" s="48"/>
      <c r="AI33" s="252"/>
      <c r="AJ33" s="252"/>
      <c r="AK33" s="48"/>
      <c r="AL33" s="48"/>
      <c r="AM33" s="48"/>
      <c r="AN33" s="48"/>
      <c r="AO33" s="48"/>
      <c r="AP33" s="48"/>
      <c r="AQ33" s="48"/>
      <c r="AR33" s="48"/>
      <c r="AS33" s="48"/>
      <c r="AT33" s="48"/>
      <c r="AU33" s="252"/>
      <c r="AV33" s="1701" t="s">
        <v>139</v>
      </c>
      <c r="AW33" s="1701"/>
      <c r="AX33" s="1087">
        <f t="shared" si="8"/>
        <v>0</v>
      </c>
      <c r="AY33" s="1701" t="s">
        <v>140</v>
      </c>
      <c r="AZ33" s="1701"/>
      <c r="BA33" s="339">
        <f t="shared" si="7"/>
        <v>-6</v>
      </c>
      <c r="BB33" s="419">
        <v>1</v>
      </c>
      <c r="BC33" s="135" t="e">
        <f t="shared" ref="BC33:BC34" si="10">SUM(_xlfn.ANCHORARRAY(B33))</f>
        <v>#REF!</v>
      </c>
      <c r="BD33" s="48">
        <v>700</v>
      </c>
    </row>
    <row r="34" spans="1:60" ht="30" customHeight="1" x14ac:dyDescent="0.3">
      <c r="A34" s="1115" t="s">
        <v>172</v>
      </c>
      <c r="B34" s="139" t="e" cm="1">
        <f t="array" ref="B34">#REF!</f>
        <v>#REF!</v>
      </c>
      <c r="C34" s="48"/>
      <c r="D34" s="48"/>
      <c r="E34" s="48"/>
      <c r="F34" s="48"/>
      <c r="G34" s="48"/>
      <c r="H34" s="48"/>
      <c r="I34" s="48"/>
      <c r="J34" s="252"/>
      <c r="K34" s="139"/>
      <c r="L34" s="48"/>
      <c r="M34" s="48"/>
      <c r="N34" s="48"/>
      <c r="O34" s="48"/>
      <c r="P34" s="48"/>
      <c r="Q34" s="48"/>
      <c r="R34" s="252"/>
      <c r="S34" s="252"/>
      <c r="T34" s="139"/>
      <c r="U34" s="48"/>
      <c r="V34" s="48"/>
      <c r="W34" s="48"/>
      <c r="X34" s="48"/>
      <c r="Y34" s="48"/>
      <c r="Z34" s="48"/>
      <c r="AA34" s="252"/>
      <c r="AB34" s="139"/>
      <c r="AC34" s="48"/>
      <c r="AD34" s="48"/>
      <c r="AE34" s="48"/>
      <c r="AF34" s="48"/>
      <c r="AG34" s="48"/>
      <c r="AH34" s="48"/>
      <c r="AI34" s="252"/>
      <c r="AJ34" s="252"/>
      <c r="AK34" s="48"/>
      <c r="AL34" s="48"/>
      <c r="AM34" s="48"/>
      <c r="AN34" s="48"/>
      <c r="AO34" s="48"/>
      <c r="AP34" s="48"/>
      <c r="AQ34" s="48"/>
      <c r="AR34" s="48"/>
      <c r="AS34" s="48"/>
      <c r="AT34" s="48"/>
      <c r="AU34" s="252"/>
      <c r="AV34" s="1701" t="s">
        <v>139</v>
      </c>
      <c r="AW34" s="1701"/>
      <c r="AX34" s="1087">
        <f t="shared" si="8"/>
        <v>0</v>
      </c>
      <c r="AY34" s="1701" t="s">
        <v>140</v>
      </c>
      <c r="AZ34" s="1701"/>
      <c r="BA34" s="339">
        <f t="shared" si="7"/>
        <v>-6</v>
      </c>
      <c r="BB34" s="419">
        <v>1</v>
      </c>
      <c r="BC34" s="135" t="e">
        <f t="shared" si="10"/>
        <v>#REF!</v>
      </c>
      <c r="BD34" s="48"/>
    </row>
    <row r="35" spans="1:60" ht="30" customHeight="1" x14ac:dyDescent="0.3">
      <c r="A35" s="1116" t="s">
        <v>173</v>
      </c>
      <c r="B35" s="139" t="e" cm="1">
        <f t="array" ref="B35">#REF!</f>
        <v>#REF!</v>
      </c>
      <c r="C35" s="48"/>
      <c r="D35" s="48"/>
      <c r="E35" s="48"/>
      <c r="F35" s="48"/>
      <c r="G35" s="48"/>
      <c r="H35" s="48"/>
      <c r="I35" s="48"/>
      <c r="J35" s="252"/>
      <c r="K35" s="139"/>
      <c r="L35" s="48"/>
      <c r="M35" s="48"/>
      <c r="N35" s="48"/>
      <c r="O35" s="48"/>
      <c r="P35" s="48"/>
      <c r="Q35" s="48"/>
      <c r="R35" s="252"/>
      <c r="S35" s="252"/>
      <c r="T35" s="139"/>
      <c r="U35" s="48"/>
      <c r="V35" s="48"/>
      <c r="W35" s="48"/>
      <c r="X35" s="48"/>
      <c r="Y35" s="48"/>
      <c r="Z35" s="48"/>
      <c r="AA35" s="252"/>
      <c r="AB35" s="139"/>
      <c r="AC35" s="48"/>
      <c r="AD35" s="48"/>
      <c r="AE35" s="48"/>
      <c r="AF35" s="48"/>
      <c r="AG35" s="48"/>
      <c r="AH35" s="48"/>
      <c r="AI35" s="252"/>
      <c r="AJ35" s="252"/>
      <c r="AK35" s="48"/>
      <c r="AL35" s="48"/>
      <c r="AM35" s="48"/>
      <c r="AN35" s="48"/>
      <c r="AO35" s="48"/>
      <c r="AP35" s="48"/>
      <c r="AQ35" s="48"/>
      <c r="AR35" s="48"/>
      <c r="AS35" s="48"/>
      <c r="AT35" s="48"/>
      <c r="AU35" s="252"/>
      <c r="AV35" s="1701" t="s">
        <v>139</v>
      </c>
      <c r="AW35" s="1701"/>
      <c r="AX35" s="1087">
        <f t="shared" si="8"/>
        <v>0</v>
      </c>
      <c r="AY35" s="1701" t="s">
        <v>140</v>
      </c>
      <c r="AZ35" s="1701"/>
      <c r="BA35" s="339">
        <f t="shared" si="7"/>
        <v>-6</v>
      </c>
      <c r="BB35" s="349">
        <v>0.2</v>
      </c>
      <c r="BC35" s="369" t="e">
        <f t="shared" ref="BC35" si="11">SUM(_xlfn.ANCHORARRAY(B35))</f>
        <v>#REF!</v>
      </c>
      <c r="BD35" s="48">
        <f>(20*861)/100</f>
        <v>172.2</v>
      </c>
    </row>
    <row r="36" spans="1:60" s="48" customFormat="1" ht="30" customHeight="1" x14ac:dyDescent="0.3">
      <c r="A36" s="1116" t="s">
        <v>174</v>
      </c>
      <c r="B36" s="335" t="e" cm="1">
        <f t="array" ref="B36">#REF!</f>
        <v>#REF!</v>
      </c>
      <c r="J36" s="252"/>
      <c r="K36" s="139"/>
      <c r="R36" s="252"/>
      <c r="S36" s="252"/>
      <c r="T36" s="139"/>
      <c r="AA36" s="252"/>
      <c r="AB36" s="139"/>
      <c r="AI36" s="252"/>
      <c r="AJ36" s="252"/>
      <c r="AU36" s="252"/>
      <c r="AV36" s="1701" t="s">
        <v>139</v>
      </c>
      <c r="AW36" s="1701"/>
      <c r="AX36" s="1087">
        <f t="shared" si="8"/>
        <v>0</v>
      </c>
      <c r="AY36" s="1701" t="s">
        <v>140</v>
      </c>
      <c r="AZ36" s="1701"/>
      <c r="BA36" s="339">
        <f t="shared" si="7"/>
        <v>-6</v>
      </c>
      <c r="BB36" s="349">
        <v>0.6</v>
      </c>
      <c r="BC36" s="369" t="e">
        <f>SUM(_xlfn.ANCHORARRAY(B36))</f>
        <v>#REF!</v>
      </c>
      <c r="BD36" s="48">
        <f>(60*861)/100</f>
        <v>516.6</v>
      </c>
    </row>
    <row r="37" spans="1:60" s="48" customFormat="1" ht="30" customHeight="1" x14ac:dyDescent="0.3">
      <c r="A37" s="1116" t="s">
        <v>175</v>
      </c>
      <c r="B37" s="335" t="e" cm="1">
        <f t="array" ref="B37">#REF!</f>
        <v>#REF!</v>
      </c>
      <c r="J37" s="252"/>
      <c r="K37" s="139"/>
      <c r="R37" s="252"/>
      <c r="S37" s="252"/>
      <c r="T37" s="139"/>
      <c r="AA37" s="252"/>
      <c r="AB37" s="139"/>
      <c r="AI37" s="252"/>
      <c r="AJ37" s="252"/>
      <c r="AU37" s="252"/>
      <c r="AV37" s="1701" t="s">
        <v>139</v>
      </c>
      <c r="AW37" s="1701"/>
      <c r="AX37" s="1087">
        <f t="shared" si="8"/>
        <v>0</v>
      </c>
      <c r="AY37" s="1701" t="s">
        <v>140</v>
      </c>
      <c r="AZ37" s="1701"/>
      <c r="BA37" s="339">
        <f t="shared" si="7"/>
        <v>-6</v>
      </c>
      <c r="BB37" s="348">
        <v>1</v>
      </c>
      <c r="BC37" s="135" t="e">
        <f t="shared" ref="BC37:BC38" si="12">SUM(_xlfn.ANCHORARRAY(B37))</f>
        <v>#REF!</v>
      </c>
      <c r="BD37" s="350">
        <f>(83.3*756)/100</f>
        <v>629.74799999999993</v>
      </c>
    </row>
    <row r="38" spans="1:60" s="48" customFormat="1" ht="30" customHeight="1" x14ac:dyDescent="0.3">
      <c r="A38" s="1116" t="s">
        <v>176</v>
      </c>
      <c r="B38" s="335" t="e" cm="1">
        <f t="array" ref="B38">#REF!</f>
        <v>#REF!</v>
      </c>
      <c r="J38" s="252"/>
      <c r="K38" s="139"/>
      <c r="R38" s="252"/>
      <c r="S38" s="252"/>
      <c r="T38" s="139"/>
      <c r="AA38" s="252"/>
      <c r="AB38" s="139"/>
      <c r="AI38" s="252"/>
      <c r="AJ38" s="252"/>
      <c r="AU38" s="252"/>
      <c r="AV38" s="1701" t="s">
        <v>139</v>
      </c>
      <c r="AW38" s="1701"/>
      <c r="AX38" s="1087">
        <f t="shared" si="8"/>
        <v>0</v>
      </c>
      <c r="AY38" s="1701" t="s">
        <v>140</v>
      </c>
      <c r="AZ38" s="1701"/>
      <c r="BA38" s="339">
        <f t="shared" si="7"/>
        <v>-6</v>
      </c>
      <c r="BB38" s="349">
        <v>0.8</v>
      </c>
      <c r="BC38" s="135" t="e">
        <f t="shared" si="12"/>
        <v>#REF!</v>
      </c>
      <c r="BD38" s="48">
        <f>(80*861)/100</f>
        <v>688.8</v>
      </c>
      <c r="BG38" s="57"/>
      <c r="BH38" s="57"/>
    </row>
    <row r="39" spans="1:60" s="48" customFormat="1" ht="30" customHeight="1" x14ac:dyDescent="0.3">
      <c r="A39" s="1191" t="s">
        <v>177</v>
      </c>
      <c r="B39" s="139" t="e" cm="1">
        <f t="array" ref="B39">#REF!</f>
        <v>#REF!</v>
      </c>
      <c r="J39" s="252"/>
      <c r="K39" s="139"/>
      <c r="R39" s="252"/>
      <c r="S39" s="252"/>
      <c r="T39" s="139"/>
      <c r="AA39" s="252"/>
      <c r="AB39" s="139"/>
      <c r="AI39" s="252"/>
      <c r="AJ39" s="252"/>
      <c r="AU39" s="252"/>
      <c r="AV39" s="1701" t="s">
        <v>139</v>
      </c>
      <c r="AW39" s="1701"/>
      <c r="AX39" s="1087">
        <f t="shared" si="8"/>
        <v>0</v>
      </c>
      <c r="AY39" s="1701" t="s">
        <v>170</v>
      </c>
      <c r="AZ39" s="1701"/>
      <c r="BA39" s="339">
        <f>COUNTIF(_xlfn.ANCHORARRAY(B39),"&lt;14")-6</f>
        <v>-6</v>
      </c>
      <c r="BB39" s="349">
        <v>1</v>
      </c>
      <c r="BC39" s="135" t="e">
        <f>SUM(_xlfn.ANCHORARRAY(B39))</f>
        <v>#REF!</v>
      </c>
      <c r="BD39" s="48">
        <v>756</v>
      </c>
    </row>
    <row r="40" spans="1:60" ht="30" customHeight="1" x14ac:dyDescent="0.3">
      <c r="A40" s="405" t="s">
        <v>178</v>
      </c>
      <c r="B40" s="336">
        <f>COUNTIF(B12:B18,"&gt;26")</f>
        <v>0</v>
      </c>
      <c r="C40" s="336">
        <f t="shared" ref="C40:AU40" si="13">COUNTIF(C12:C18,"&gt;26")</f>
        <v>1</v>
      </c>
      <c r="D40" s="336">
        <f t="shared" si="13"/>
        <v>0</v>
      </c>
      <c r="E40" s="336">
        <f t="shared" si="13"/>
        <v>0</v>
      </c>
      <c r="F40" s="336">
        <f t="shared" si="13"/>
        <v>0</v>
      </c>
      <c r="G40" s="336">
        <f t="shared" si="13"/>
        <v>0</v>
      </c>
      <c r="H40" s="336">
        <f t="shared" si="13"/>
        <v>0</v>
      </c>
      <c r="I40" s="336">
        <f t="shared" si="13"/>
        <v>0</v>
      </c>
      <c r="J40" s="336">
        <f t="shared" si="13"/>
        <v>0</v>
      </c>
      <c r="K40" s="336">
        <f t="shared" si="13"/>
        <v>0</v>
      </c>
      <c r="L40" s="336">
        <f t="shared" si="13"/>
        <v>0</v>
      </c>
      <c r="M40" s="336">
        <f t="shared" si="13"/>
        <v>0</v>
      </c>
      <c r="N40" s="336">
        <f t="shared" si="13"/>
        <v>0</v>
      </c>
      <c r="O40" s="336">
        <f t="shared" si="13"/>
        <v>0</v>
      </c>
      <c r="P40" s="336">
        <f t="shared" si="13"/>
        <v>0</v>
      </c>
      <c r="Q40" s="336">
        <f t="shared" si="13"/>
        <v>0</v>
      </c>
      <c r="R40" s="336">
        <f t="shared" si="13"/>
        <v>0</v>
      </c>
      <c r="S40" s="336">
        <f t="shared" si="13"/>
        <v>0</v>
      </c>
      <c r="T40" s="336">
        <f t="shared" si="13"/>
        <v>0</v>
      </c>
      <c r="U40" s="336">
        <f t="shared" si="13"/>
        <v>0</v>
      </c>
      <c r="V40" s="336">
        <f t="shared" si="13"/>
        <v>0</v>
      </c>
      <c r="W40" s="336">
        <f t="shared" si="13"/>
        <v>0</v>
      </c>
      <c r="X40" s="336">
        <f t="shared" si="13"/>
        <v>0</v>
      </c>
      <c r="Y40" s="336">
        <f t="shared" si="13"/>
        <v>0</v>
      </c>
      <c r="Z40" s="336">
        <f t="shared" si="13"/>
        <v>0</v>
      </c>
      <c r="AA40" s="336">
        <f t="shared" si="13"/>
        <v>0</v>
      </c>
      <c r="AB40" s="336">
        <f t="shared" si="13"/>
        <v>0</v>
      </c>
      <c r="AC40" s="336">
        <f t="shared" si="13"/>
        <v>0</v>
      </c>
      <c r="AD40" s="336">
        <f t="shared" si="13"/>
        <v>0</v>
      </c>
      <c r="AE40" s="336">
        <f t="shared" si="13"/>
        <v>0</v>
      </c>
      <c r="AF40" s="336">
        <f t="shared" si="13"/>
        <v>0</v>
      </c>
      <c r="AG40" s="336">
        <f t="shared" si="13"/>
        <v>0</v>
      </c>
      <c r="AH40" s="336">
        <f t="shared" si="13"/>
        <v>0</v>
      </c>
      <c r="AI40" s="336">
        <f t="shared" si="13"/>
        <v>0</v>
      </c>
      <c r="AJ40" s="336">
        <f t="shared" si="13"/>
        <v>0</v>
      </c>
      <c r="AK40" s="336">
        <f t="shared" si="13"/>
        <v>0</v>
      </c>
      <c r="AL40" s="336">
        <f t="shared" si="13"/>
        <v>0</v>
      </c>
      <c r="AM40" s="336">
        <f t="shared" si="13"/>
        <v>0</v>
      </c>
      <c r="AN40" s="336">
        <f t="shared" si="13"/>
        <v>0</v>
      </c>
      <c r="AO40" s="336">
        <f t="shared" si="13"/>
        <v>0</v>
      </c>
      <c r="AP40" s="336">
        <f t="shared" si="13"/>
        <v>0</v>
      </c>
      <c r="AQ40" s="336">
        <f t="shared" si="13"/>
        <v>0</v>
      </c>
      <c r="AR40" s="336">
        <f t="shared" si="13"/>
        <v>0</v>
      </c>
      <c r="AS40" s="336">
        <f t="shared" si="13"/>
        <v>0</v>
      </c>
      <c r="AT40" s="336">
        <f t="shared" si="13"/>
        <v>0</v>
      </c>
      <c r="AU40" s="336">
        <f t="shared" si="13"/>
        <v>0</v>
      </c>
    </row>
    <row r="41" spans="1:60" ht="30" customHeight="1" x14ac:dyDescent="0.3"/>
    <row r="42" spans="1:60" ht="64.2" customHeight="1" x14ac:dyDescent="0.3">
      <c r="A42" s="253" t="s">
        <v>179</v>
      </c>
      <c r="B42" s="1699"/>
      <c r="C42" s="1699"/>
      <c r="D42" s="1699"/>
      <c r="E42" s="1699"/>
      <c r="F42" s="1699"/>
      <c r="G42" s="1699"/>
    </row>
    <row r="43" spans="1:60" ht="30" customHeight="1" x14ac:dyDescent="0.3"/>
    <row r="44" spans="1:60" ht="30" customHeight="1" x14ac:dyDescent="0.3"/>
    <row r="45" spans="1:60" ht="30" customHeight="1" x14ac:dyDescent="0.3"/>
    <row r="46" spans="1:60" ht="30" customHeight="1" x14ac:dyDescent="0.3"/>
    <row r="47" spans="1:60" ht="30" customHeight="1" x14ac:dyDescent="0.3"/>
    <row r="48" spans="1:60" ht="30" customHeight="1" x14ac:dyDescent="0.3"/>
    <row r="49" ht="30" customHeight="1" x14ac:dyDescent="0.3"/>
    <row r="50" ht="30" customHeight="1" x14ac:dyDescent="0.3"/>
    <row r="51" ht="30" customHeight="1" x14ac:dyDescent="0.3"/>
    <row r="52" ht="30" customHeight="1" x14ac:dyDescent="0.3"/>
  </sheetData>
  <mergeCells count="84">
    <mergeCell ref="AS3:AW3"/>
    <mergeCell ref="AX3:BA3"/>
    <mergeCell ref="B3:E3"/>
    <mergeCell ref="F3:I3"/>
    <mergeCell ref="J3:N3"/>
    <mergeCell ref="O3:R3"/>
    <mergeCell ref="S3:W3"/>
    <mergeCell ref="X3:AA3"/>
    <mergeCell ref="AI4:AI11"/>
    <mergeCell ref="AB3:AE3"/>
    <mergeCell ref="AF3:AI3"/>
    <mergeCell ref="AJ3:AN3"/>
    <mergeCell ref="AO3:AR3"/>
    <mergeCell ref="A4:A5"/>
    <mergeCell ref="J4:J11"/>
    <mergeCell ref="R4:R11"/>
    <mergeCell ref="S4:S11"/>
    <mergeCell ref="AA4:AA11"/>
    <mergeCell ref="AV16:AW16"/>
    <mergeCell ref="AY16:AZ16"/>
    <mergeCell ref="BG16:BH16"/>
    <mergeCell ref="AJ4:AJ11"/>
    <mergeCell ref="AV12:AW12"/>
    <mergeCell ref="AY12:AZ12"/>
    <mergeCell ref="BH12:BI12"/>
    <mergeCell ref="AV13:AW13"/>
    <mergeCell ref="AY13:AZ13"/>
    <mergeCell ref="BH13:BI13"/>
    <mergeCell ref="AV14:AW14"/>
    <mergeCell ref="AY14:AZ14"/>
    <mergeCell ref="BH14:BI14"/>
    <mergeCell ref="AV15:AW15"/>
    <mergeCell ref="AY15:AZ15"/>
    <mergeCell ref="AV17:AW17"/>
    <mergeCell ref="AY17:AZ17"/>
    <mergeCell ref="BG17:BH17"/>
    <mergeCell ref="AV19:AW19"/>
    <mergeCell ref="AY19:AZ19"/>
    <mergeCell ref="BG18:BH18"/>
    <mergeCell ref="AV18:AW18"/>
    <mergeCell ref="AY18:AZ18"/>
    <mergeCell ref="AV20:AW20"/>
    <mergeCell ref="AY20:AZ20"/>
    <mergeCell ref="BG19:BH19"/>
    <mergeCell ref="AV21:AW21"/>
    <mergeCell ref="AY21:AZ21"/>
    <mergeCell ref="BG20:BH20"/>
    <mergeCell ref="AV22:AW22"/>
    <mergeCell ref="AY22:AZ22"/>
    <mergeCell ref="AV23:AW23"/>
    <mergeCell ref="AY23:AZ23"/>
    <mergeCell ref="AV24:AW24"/>
    <mergeCell ref="AY24:AZ24"/>
    <mergeCell ref="AV25:AW25"/>
    <mergeCell ref="AY25:AZ25"/>
    <mergeCell ref="AV26:AW26"/>
    <mergeCell ref="AY26:AZ26"/>
    <mergeCell ref="AV27:AW27"/>
    <mergeCell ref="AY27:AZ27"/>
    <mergeCell ref="AV28:AW28"/>
    <mergeCell ref="AY28:AZ28"/>
    <mergeCell ref="AV29:AW29"/>
    <mergeCell ref="AY29:AZ29"/>
    <mergeCell ref="AV30:AW30"/>
    <mergeCell ref="AY30:AZ30"/>
    <mergeCell ref="AV31:AW31"/>
    <mergeCell ref="AY31:AZ31"/>
    <mergeCell ref="AV32:AW32"/>
    <mergeCell ref="AY32:AZ32"/>
    <mergeCell ref="AV33:AW33"/>
    <mergeCell ref="AY33:AZ33"/>
    <mergeCell ref="AV34:AW34"/>
    <mergeCell ref="AY34:AZ34"/>
    <mergeCell ref="AV35:AW35"/>
    <mergeCell ref="AY35:AZ35"/>
    <mergeCell ref="AV36:AW36"/>
    <mergeCell ref="AY36:AZ36"/>
    <mergeCell ref="B42:G42"/>
    <mergeCell ref="AV37:AW37"/>
    <mergeCell ref="AY37:AZ37"/>
    <mergeCell ref="AV38:AW38"/>
    <mergeCell ref="AY38:AZ38"/>
    <mergeCell ref="AV39:AW39"/>
    <mergeCell ref="AY39:AZ39"/>
  </mergeCells>
  <phoneticPr fontId="23" type="noConversion"/>
  <conditionalFormatting sqref="B12:I34 K12:Q34 T12:Z34 AB12:AH34 AK12:AT34 B36:I39 K36:Q39 T36:Z39 AB36:AH39 AK36:AT39">
    <cfRule type="cellIs" dxfId="191" priority="10" operator="greaterThan">
      <formula>24</formula>
    </cfRule>
  </conditionalFormatting>
  <conditionalFormatting sqref="B35:I35 K35:Q35 T35:Z35 AB35:AH35 AK35:AT35">
    <cfRule type="cellIs" dxfId="190" priority="1" operator="greaterThan">
      <formula>7</formula>
    </cfRule>
  </conditionalFormatting>
  <conditionalFormatting sqref="B36:I36 L36:Q36 U36:Z36 AB36:AH36 AK36:AT36">
    <cfRule type="cellIs" dxfId="189" priority="4" operator="lessThan">
      <formula>9</formula>
    </cfRule>
  </conditionalFormatting>
  <conditionalFormatting sqref="B36:I39 K36:Q39 T36:Z39 AB36:AH39 AK36:AT39 B12:I34 K12:Q34 T12:Z34 AB12:AH34 AK12:AT34">
    <cfRule type="cellIs" dxfId="188" priority="8" operator="lessThan">
      <formula>14</formula>
    </cfRule>
  </conditionalFormatting>
  <conditionalFormatting sqref="B37:I38 L37:Q38 U37:Z38 AB37:AH38 AK37:AT38">
    <cfRule type="cellIs" dxfId="187" priority="3" operator="lessThan">
      <formula>12</formula>
    </cfRule>
  </conditionalFormatting>
  <conditionalFormatting sqref="AX12:AX39 B40:AU40">
    <cfRule type="cellIs" dxfId="186" priority="2" operator="greaterThan">
      <formula>0</formula>
    </cfRule>
  </conditionalFormatting>
  <conditionalFormatting sqref="BA12:BA39">
    <cfRule type="cellIs" dxfId="185" priority="9" operator="greaterThan">
      <formula>0</formula>
    </cfRule>
  </conditionalFormatting>
  <conditionalFormatting sqref="BC12:BC20 BC22:BC39">
    <cfRule type="cellIs" dxfId="184" priority="5" operator="between">
      <formula>700</formula>
      <formula>756</formula>
    </cfRule>
    <cfRule type="cellIs" dxfId="183" priority="6" operator="between">
      <formula>756</formula>
      <formula>861</formula>
    </cfRule>
    <cfRule type="cellIs" dxfId="182" priority="7" operator="greaterThan">
      <formula>861</formula>
    </cfRule>
  </conditionalFormatting>
  <hyperlinks>
    <hyperlink ref="A12" location="'PASCALE.D 1'!A1" display="PASCALE DESPONS" xr:uid="{1049DFAD-0508-4557-9DFA-647209729FC9}"/>
    <hyperlink ref="A13" location="ISABELLE.D!A1" display="ISABELLE DETHU" xr:uid="{B0F91F94-A10D-4397-B64D-8E98E336F8C9}"/>
    <hyperlink ref="A14" location="CORINE.L!A1" display="CORINE LAFITTE" xr:uid="{610EEDD9-8265-4C70-841C-A997BF2ACD0A}"/>
    <hyperlink ref="A15" location="MICHEL.M!A1" display="MICHEL MUNSCH" xr:uid="{9BAB1417-C31B-4250-8060-AEF0F89317FC}"/>
    <hyperlink ref="A16" location="'ANNE SOPHIE.T'!A1" display="ANNE-SOPHIE TENAUD" xr:uid="{33004B19-A4AF-4EFC-AB1E-65A178ACE8B6}"/>
    <hyperlink ref="A17" location="'VIRGINIE.S 1'!A1" display="VIRGINIE SEUBE" xr:uid="{F5343E20-D80E-443B-BF09-5A185EF12890}"/>
    <hyperlink ref="A19" location="'L. BEYRIERE'!A1" display="LAURENT BEYRIERE" xr:uid="{28651F5E-F6BC-403F-8CEE-79BB59C90F4C}"/>
    <hyperlink ref="A38" location="'C. LASSERRE-VENTURA'!A1" display="CATHERINE LASSERRE-VENTURA" xr:uid="{05E8A2AC-BD90-44A8-8624-0AB0AA0797D2}"/>
    <hyperlink ref="A20" location="'F. LABARBE'!A1" display="FABIEN LABARBE" xr:uid="{48B88643-E3B3-44CD-835B-837DB95ABDBF}"/>
    <hyperlink ref="A21" location="'C. ESCOUBES'!A1" display="CHRISTINE ESCOUBES" xr:uid="{D334D773-925D-4A82-9901-7F5FD0CF582E}"/>
    <hyperlink ref="A22" location="'A. DUCOS'!A1" display="AURELIE DUCOS" xr:uid="{FAE6E748-A8E8-42BF-B27A-F9AED5FD04F1}"/>
    <hyperlink ref="A23" location="'C. CHAPUT'!A1" display="CORALIE CHAPUT" xr:uid="{CCEA13A5-0F62-48C7-80C3-1B739E69F5D9}"/>
    <hyperlink ref="A24" location="EMMANUELLE.F!A1" display="EMMANUELLE FAUTHOUX" xr:uid="{F7CCA5F0-33EF-43DB-B437-7977737A3AC6}"/>
    <hyperlink ref="A36" location="MIREILLE.C!A1" display="MIREILLE CLAVE" xr:uid="{600A901C-2A7E-45BB-B964-ECF814E34707}"/>
    <hyperlink ref="A37" location="MANUEL.M!A1" display="MANUEL MERINO" xr:uid="{4008B096-E75F-413B-A6B0-49630A730E2B}"/>
    <hyperlink ref="A25" location="DELPHINE.M!A1" display="DELPHINE MARES" xr:uid="{7435072F-540B-448B-BCB2-E5AF9341E56C}"/>
    <hyperlink ref="A26" location="CAROLINE!A1" display="CAROLINE MALET" xr:uid="{1EA21FB8-C34A-4B1E-9653-A9E63E768B0C}"/>
    <hyperlink ref="A27" location="SEVERINE.S!A1" display="SEVERINE SALOM" xr:uid="{B6CC6063-CD06-4A77-8D8C-8E73089694A3}"/>
    <hyperlink ref="A35" location="ESTELLE.B!A1" display="ESTELLE BOUDINEAU" xr:uid="{23B200EA-64CF-4285-BBD7-4DA41CD22A88}"/>
    <hyperlink ref="A28" location="CHRISTINE.M!A1" display="CHRISTINE MARION" xr:uid="{7765226F-D2F8-465D-BA7C-5B3BB9D6120F}"/>
    <hyperlink ref="A29" location="'E. PRUVOT'!A1" display="ELODIE PRUVOT" xr:uid="{E024379A-05C3-441E-AEA2-B1B486889C39}"/>
    <hyperlink ref="A30" location="FREDERIC.L!A1" display="FREDERIC LALANNE" xr:uid="{6C59C298-C4A9-4512-AA94-A1E1D1681043}"/>
    <hyperlink ref="A31" location="MARIE.L!A1" display="MARIE LAUDET" xr:uid="{FE894410-AE6F-44CA-BD7B-9F8D05E1F0C3}"/>
    <hyperlink ref="A33" location="REMI.L!A1" display="REMI LASSALLE" xr:uid="{3AE8E8CB-F510-4834-A65F-28C4AB002194}"/>
    <hyperlink ref="A34" location="SEBASTIEN.G!A1" display="SEBASTIEN.G!A1" xr:uid="{8557B5B6-C28B-45A1-94F6-77A82F30EB1E}"/>
    <hyperlink ref="A39" location="C.JÜLICH!A1" display="C.JÜLICH!A1" xr:uid="{0A21447D-513C-49A9-AF51-72D0316C446D}"/>
    <hyperlink ref="A32" location="RACHAEL.A!A1" display="RACHAEL.A!A1" xr:uid="{5A19EBF8-6B04-429D-9780-6EFF8CE2A185}"/>
    <hyperlink ref="A18" location="'PROF PSE'!A1" display="PROF PSE" xr:uid="{7FD2E772-E261-4B8E-9F11-9CBE4B80915A}"/>
  </hyperlinks>
  <printOptions horizontalCentered="1" verticalCentered="1"/>
  <pageMargins left="0.23622047244094491" right="0.23622047244094491" top="0.74803149606299213" bottom="0.74803149606299213" header="0.31496062992125984" footer="0.31496062992125984"/>
  <pageSetup paperSize="8" scale="63" orientation="landscape" cellComments="asDisplayed"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51FBF-A9AD-43D8-9642-94FC9B827193}">
  <sheetPr codeName="Feuil18">
    <tabColor theme="4" tint="-0.249977111117893"/>
    <pageSetUpPr fitToPage="1"/>
  </sheetPr>
  <dimension ref="A2:BI56"/>
  <sheetViews>
    <sheetView topLeftCell="W1" zoomScaleNormal="100" workbookViewId="0">
      <selection activeCell="A14" sqref="A14"/>
    </sheetView>
  </sheetViews>
  <sheetFormatPr baseColWidth="10" defaultColWidth="11.44140625" defaultRowHeight="14.4" x14ac:dyDescent="0.3"/>
  <cols>
    <col min="1" max="1" width="35.6640625" customWidth="1"/>
    <col min="2" max="47" width="3.6640625" customWidth="1"/>
    <col min="48" max="48" width="6" customWidth="1"/>
    <col min="49" max="53" width="3.6640625" customWidth="1"/>
    <col min="54" max="54" width="8.44140625" customWidth="1"/>
    <col min="55" max="55" width="18.6640625" bestFit="1" customWidth="1"/>
    <col min="58" max="58" width="10.5546875" customWidth="1"/>
    <col min="60" max="60" width="17.6640625" customWidth="1"/>
  </cols>
  <sheetData>
    <row r="2" spans="1:61" ht="15" thickBot="1" x14ac:dyDescent="0.35"/>
    <row r="3" spans="1:61" ht="15" customHeight="1" thickBot="1" x14ac:dyDescent="0.35">
      <c r="A3" s="170" t="s">
        <v>117</v>
      </c>
      <c r="B3" s="1717"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1721" t="s">
        <v>203</v>
      </c>
      <c r="AY3" s="1721"/>
      <c r="AZ3" s="1721"/>
      <c r="BA3" s="1721"/>
      <c r="BB3" s="420"/>
      <c r="BC3" s="145"/>
      <c r="BD3" s="56"/>
    </row>
    <row r="4" spans="1:61" x14ac:dyDescent="0.3">
      <c r="A4" s="1726" t="s">
        <v>129</v>
      </c>
      <c r="B4" s="4">
        <v>2</v>
      </c>
      <c r="C4" s="2">
        <v>9</v>
      </c>
      <c r="D4" s="3">
        <v>16</v>
      </c>
      <c r="E4" s="3">
        <v>23</v>
      </c>
      <c r="F4" s="239">
        <v>30</v>
      </c>
      <c r="G4" s="2">
        <v>7</v>
      </c>
      <c r="H4" s="2">
        <v>14</v>
      </c>
      <c r="I4" s="240">
        <v>21</v>
      </c>
      <c r="J4" s="1705">
        <v>44</v>
      </c>
      <c r="K4" s="2">
        <v>4</v>
      </c>
      <c r="L4" s="886">
        <v>11</v>
      </c>
      <c r="M4" s="1462">
        <v>18</v>
      </c>
      <c r="N4" s="887">
        <v>25</v>
      </c>
      <c r="O4" s="4">
        <v>2</v>
      </c>
      <c r="P4" s="2">
        <v>9</v>
      </c>
      <c r="Q4" s="240">
        <v>16</v>
      </c>
      <c r="R4" s="1714">
        <v>52</v>
      </c>
      <c r="S4" s="1705">
        <v>1</v>
      </c>
      <c r="T4" s="2">
        <v>6</v>
      </c>
      <c r="U4" s="3">
        <v>13</v>
      </c>
      <c r="V4" s="2">
        <v>20</v>
      </c>
      <c r="W4" s="888">
        <v>27</v>
      </c>
      <c r="X4" s="4">
        <v>3</v>
      </c>
      <c r="Y4" s="2">
        <v>10</v>
      </c>
      <c r="Z4" s="889">
        <v>17</v>
      </c>
      <c r="AA4" s="1712">
        <v>9</v>
      </c>
      <c r="AB4" s="4">
        <v>3</v>
      </c>
      <c r="AC4" s="2">
        <v>10</v>
      </c>
      <c r="AD4" s="3">
        <v>17</v>
      </c>
      <c r="AE4" s="241">
        <v>24</v>
      </c>
      <c r="AF4" s="4">
        <v>31</v>
      </c>
      <c r="AG4" s="5">
        <v>7</v>
      </c>
      <c r="AH4" s="890">
        <v>14</v>
      </c>
      <c r="AI4" s="1708">
        <v>17</v>
      </c>
      <c r="AJ4" s="1705">
        <v>18</v>
      </c>
      <c r="AK4" s="2">
        <v>5</v>
      </c>
      <c r="AL4" s="3">
        <v>12</v>
      </c>
      <c r="AM4" s="3">
        <v>19</v>
      </c>
      <c r="AN4" s="241">
        <v>26</v>
      </c>
      <c r="AO4" s="4">
        <v>2</v>
      </c>
      <c r="AP4" s="891">
        <v>9</v>
      </c>
      <c r="AQ4" s="454">
        <v>16</v>
      </c>
      <c r="AR4" s="241">
        <v>23</v>
      </c>
      <c r="AS4" s="242">
        <v>30</v>
      </c>
      <c r="AT4" s="2">
        <v>7</v>
      </c>
      <c r="AU4" s="67">
        <v>14</v>
      </c>
      <c r="AV4" s="68">
        <v>24</v>
      </c>
      <c r="AW4" s="1109">
        <v>28</v>
      </c>
      <c r="AX4" s="244">
        <v>31</v>
      </c>
      <c r="AY4" s="67">
        <v>7</v>
      </c>
      <c r="AZ4" s="67">
        <v>14</v>
      </c>
      <c r="BA4" s="401">
        <v>21</v>
      </c>
      <c r="BB4" s="421"/>
      <c r="BC4" s="146"/>
      <c r="BD4" s="146"/>
    </row>
    <row r="5" spans="1:61" x14ac:dyDescent="0.3">
      <c r="A5" s="1727"/>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
        <v>4</v>
      </c>
      <c r="AY5" s="13">
        <v>11</v>
      </c>
      <c r="AZ5" s="13">
        <v>18</v>
      </c>
      <c r="BA5" s="398">
        <v>25</v>
      </c>
      <c r="BB5" s="421"/>
      <c r="BC5" s="146"/>
      <c r="BD5" s="146"/>
    </row>
    <row r="6" spans="1:61" ht="15" thickBot="1" x14ac:dyDescent="0.35">
      <c r="A6" s="166"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80">
        <v>31</v>
      </c>
      <c r="AY6" s="22">
        <v>32</v>
      </c>
      <c r="AZ6" s="22">
        <v>33</v>
      </c>
      <c r="BA6" s="22">
        <v>34</v>
      </c>
      <c r="BB6" s="409"/>
      <c r="BC6" s="146"/>
      <c r="BD6" s="146"/>
    </row>
    <row r="7" spans="1:61"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86">
        <v>5</v>
      </c>
      <c r="AY7" s="29">
        <v>5</v>
      </c>
      <c r="AZ7" s="29">
        <v>4</v>
      </c>
      <c r="BA7" s="29">
        <v>5</v>
      </c>
      <c r="BB7" s="422"/>
      <c r="BC7" s="146"/>
      <c r="BD7" s="146"/>
    </row>
    <row r="8" spans="1:61" x14ac:dyDescent="0.3">
      <c r="A8" s="79"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39">
        <v>35</v>
      </c>
      <c r="AY8" s="36">
        <v>35</v>
      </c>
      <c r="AZ8" s="36">
        <v>28</v>
      </c>
      <c r="BA8" s="399">
        <v>35</v>
      </c>
      <c r="BB8" s="422"/>
      <c r="BC8" s="146"/>
      <c r="BD8" s="146"/>
    </row>
    <row r="9" spans="1:61"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39"/>
      <c r="AY9" s="36"/>
      <c r="AZ9" s="36"/>
      <c r="BA9" s="402"/>
      <c r="BB9" s="421"/>
      <c r="BC9" s="146"/>
      <c r="BD9" s="146"/>
    </row>
    <row r="10" spans="1:61" x14ac:dyDescent="0.3">
      <c r="A10" s="72" t="s">
        <v>134</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39"/>
      <c r="AY10" s="36"/>
      <c r="AZ10" s="36"/>
      <c r="BA10" s="398"/>
      <c r="BB10" s="421"/>
      <c r="BC10" s="146"/>
      <c r="BD10" s="146"/>
    </row>
    <row r="11" spans="1:61" ht="15" thickBot="1" x14ac:dyDescent="0.35">
      <c r="A11" s="64" t="s">
        <v>135</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13"/>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46"/>
      <c r="AY11" s="45"/>
      <c r="AZ11" s="45"/>
      <c r="BA11" s="403"/>
      <c r="BB11" s="421"/>
      <c r="BC11" s="147" t="s">
        <v>3</v>
      </c>
      <c r="BD11" s="147" t="s">
        <v>4</v>
      </c>
      <c r="BE11" s="351"/>
      <c r="BF11" s="48"/>
    </row>
    <row r="12" spans="1:61" s="48" customFormat="1" ht="30" customHeight="1" thickTop="1" x14ac:dyDescent="0.3">
      <c r="A12" s="1128" t="s">
        <v>205</v>
      </c>
      <c r="B12" s="280" t="e" cm="1">
        <f t="array" ref="B12">#REF!</f>
        <v>#REF!</v>
      </c>
      <c r="C12" s="139"/>
      <c r="D12" s="139"/>
      <c r="E12" s="139"/>
      <c r="F12" s="139"/>
      <c r="G12" s="139"/>
      <c r="H12" s="139"/>
      <c r="I12" s="139"/>
      <c r="J12" s="252"/>
      <c r="K12" s="139"/>
      <c r="L12" s="139"/>
      <c r="M12" s="139"/>
      <c r="N12" s="139"/>
      <c r="O12" s="139"/>
      <c r="P12" s="139"/>
      <c r="Q12" s="139"/>
      <c r="R12" s="252"/>
      <c r="S12" s="282"/>
      <c r="T12" s="1129"/>
      <c r="U12" s="139"/>
      <c r="V12" s="139"/>
      <c r="W12" s="139"/>
      <c r="X12" s="139"/>
      <c r="Y12" s="139"/>
      <c r="Z12" s="139"/>
      <c r="AA12" s="252"/>
      <c r="AB12" s="139"/>
      <c r="AC12" s="139"/>
      <c r="AD12" s="139"/>
      <c r="AE12" s="139"/>
      <c r="AF12" s="139"/>
      <c r="AG12" s="139"/>
      <c r="AH12" s="139"/>
      <c r="AI12" s="282"/>
      <c r="AJ12" s="282"/>
      <c r="AK12" s="139"/>
      <c r="AL12" s="139"/>
      <c r="AM12" s="139"/>
      <c r="AN12" s="139"/>
      <c r="AO12" s="139"/>
      <c r="AP12" s="139"/>
      <c r="AQ12" s="139"/>
      <c r="AR12" s="139"/>
      <c r="AS12" s="139"/>
      <c r="AT12" s="139"/>
      <c r="AU12" s="139"/>
      <c r="AV12" s="1711" t="s">
        <v>139</v>
      </c>
      <c r="AW12" s="1711"/>
      <c r="AX12" s="48">
        <f>COUNTIF(_xlfn.ANCHORARRAY(B12),"&gt;24")</f>
        <v>0</v>
      </c>
      <c r="AY12" s="1711" t="s">
        <v>140</v>
      </c>
      <c r="AZ12" s="1711"/>
      <c r="BA12" s="48">
        <f>COUNTIF(_xlfn.ANCHORARRAY(B12),"&lt;14")-6</f>
        <v>-6</v>
      </c>
      <c r="BB12" s="349">
        <v>0.6</v>
      </c>
      <c r="BC12" s="48" t="e">
        <f>SUM(_xlfn.ANCHORARRAY(B12))</f>
        <v>#REF!</v>
      </c>
      <c r="BE12" s="396"/>
      <c r="BG12" s="397"/>
      <c r="BH12" s="1728" t="s">
        <v>217</v>
      </c>
      <c r="BI12" s="1728"/>
    </row>
    <row r="13" spans="1:61" s="139" customFormat="1" ht="30" customHeight="1" x14ac:dyDescent="0.3">
      <c r="A13" s="1128" t="s">
        <v>210</v>
      </c>
      <c r="B13" s="280" cm="1">
        <f t="array" ref="B13:AT13">'ROGER.L'!B31:AT31</f>
        <v>24</v>
      </c>
      <c r="C13" s="48">
        <v>20</v>
      </c>
      <c r="D13" s="48">
        <v>12</v>
      </c>
      <c r="E13" s="48">
        <v>21</v>
      </c>
      <c r="F13" s="48">
        <v>20</v>
      </c>
      <c r="G13" s="48">
        <v>12</v>
      </c>
      <c r="H13" s="48">
        <v>21</v>
      </c>
      <c r="I13" s="48">
        <v>20</v>
      </c>
      <c r="J13" s="252">
        <v>0</v>
      </c>
      <c r="K13" s="139">
        <v>12</v>
      </c>
      <c r="L13" s="48">
        <v>21</v>
      </c>
      <c r="M13" s="48">
        <v>20</v>
      </c>
      <c r="N13" s="48">
        <v>21</v>
      </c>
      <c r="O13" s="48">
        <v>12</v>
      </c>
      <c r="P13" s="48">
        <v>20</v>
      </c>
      <c r="Q13" s="48">
        <v>12</v>
      </c>
      <c r="R13" s="252">
        <v>0</v>
      </c>
      <c r="S13" s="252">
        <v>0</v>
      </c>
      <c r="T13" s="139">
        <v>26</v>
      </c>
      <c r="U13" s="48">
        <v>20</v>
      </c>
      <c r="V13" s="48">
        <v>12</v>
      </c>
      <c r="W13" s="48">
        <v>26</v>
      </c>
      <c r="X13" s="48">
        <v>14</v>
      </c>
      <c r="Y13" s="48">
        <v>14</v>
      </c>
      <c r="Z13" s="48">
        <v>21</v>
      </c>
      <c r="AA13" s="252">
        <v>0</v>
      </c>
      <c r="AB13" s="139">
        <v>22</v>
      </c>
      <c r="AC13" s="48">
        <v>23</v>
      </c>
      <c r="AD13" s="48">
        <v>12</v>
      </c>
      <c r="AE13" s="48">
        <v>20</v>
      </c>
      <c r="AF13" s="48">
        <v>12</v>
      </c>
      <c r="AG13" s="48">
        <v>12</v>
      </c>
      <c r="AH13" s="48">
        <v>26</v>
      </c>
      <c r="AI13" s="252">
        <v>0</v>
      </c>
      <c r="AJ13" s="252">
        <v>0</v>
      </c>
      <c r="AK13" s="48">
        <v>12</v>
      </c>
      <c r="AL13" s="48">
        <v>21</v>
      </c>
      <c r="AM13" s="48">
        <v>20</v>
      </c>
      <c r="AN13" s="48">
        <v>12</v>
      </c>
      <c r="AO13" s="48">
        <v>26</v>
      </c>
      <c r="AP13" s="48">
        <v>12</v>
      </c>
      <c r="AQ13" s="48">
        <v>12</v>
      </c>
      <c r="AR13" s="48">
        <v>22</v>
      </c>
      <c r="AS13" s="48">
        <v>0</v>
      </c>
      <c r="AT13" s="48">
        <v>14</v>
      </c>
      <c r="AU13" s="48"/>
      <c r="AV13" s="1701" t="s">
        <v>139</v>
      </c>
      <c r="AW13" s="1701"/>
      <c r="AX13" s="48">
        <f>COUNTIF(_xlfn.ANCHORARRAY(B13),"&gt;24")</f>
        <v>4</v>
      </c>
      <c r="AY13" s="1701" t="s">
        <v>140</v>
      </c>
      <c r="AZ13" s="1701"/>
      <c r="BA13" s="48">
        <f>COUNTIF(_xlfn.ANCHORARRAY(B13),"&lt;14")-6</f>
        <v>14</v>
      </c>
      <c r="BB13" s="349">
        <v>1</v>
      </c>
      <c r="BC13" s="48">
        <f>SUM(_xlfn.ANCHORARRAY(B13))</f>
        <v>679</v>
      </c>
      <c r="BD13" s="139">
        <v>756</v>
      </c>
      <c r="BG13" s="346"/>
      <c r="BH13" s="1699" t="s">
        <v>218</v>
      </c>
      <c r="BI13" s="1699"/>
    </row>
    <row r="14" spans="1:61" s="48" customFormat="1" ht="30" customHeight="1" x14ac:dyDescent="0.3">
      <c r="A14" s="1128" t="s">
        <v>206</v>
      </c>
      <c r="B14" s="280" cm="1">
        <f t="array" ref="B14:AT14">'PHILIPPE.B 1 '!B27:AT27</f>
        <v>18</v>
      </c>
      <c r="C14" s="48">
        <v>12</v>
      </c>
      <c r="D14" s="48">
        <v>24</v>
      </c>
      <c r="E14" s="48">
        <v>12</v>
      </c>
      <c r="F14" s="48">
        <v>12</v>
      </c>
      <c r="G14" s="48">
        <v>24</v>
      </c>
      <c r="H14" s="48">
        <v>15</v>
      </c>
      <c r="I14" s="48">
        <v>12</v>
      </c>
      <c r="J14" s="252">
        <v>0</v>
      </c>
      <c r="K14" s="139">
        <v>12</v>
      </c>
      <c r="L14" s="48">
        <v>24</v>
      </c>
      <c r="M14" s="48">
        <v>15</v>
      </c>
      <c r="N14" s="48">
        <v>14</v>
      </c>
      <c r="O14" s="48">
        <v>24</v>
      </c>
      <c r="P14" s="48">
        <v>26</v>
      </c>
      <c r="Q14" s="48">
        <v>26</v>
      </c>
      <c r="R14" s="252">
        <v>0</v>
      </c>
      <c r="S14" s="252">
        <v>0</v>
      </c>
      <c r="T14" s="139">
        <v>12</v>
      </c>
      <c r="U14" s="48">
        <v>12</v>
      </c>
      <c r="V14" s="48">
        <v>26</v>
      </c>
      <c r="W14" s="48">
        <v>15</v>
      </c>
      <c r="X14" s="48">
        <v>12</v>
      </c>
      <c r="Y14" s="48">
        <v>26</v>
      </c>
      <c r="Z14" s="48">
        <v>26</v>
      </c>
      <c r="AA14" s="252">
        <v>0</v>
      </c>
      <c r="AB14" s="139">
        <v>12</v>
      </c>
      <c r="AC14" s="48">
        <v>26</v>
      </c>
      <c r="AD14" s="48">
        <v>17</v>
      </c>
      <c r="AE14" s="48">
        <v>15</v>
      </c>
      <c r="AF14" s="48">
        <v>24</v>
      </c>
      <c r="AG14" s="48">
        <v>24</v>
      </c>
      <c r="AH14" s="48">
        <v>24</v>
      </c>
      <c r="AI14" s="252">
        <v>0</v>
      </c>
      <c r="AJ14" s="252">
        <v>0</v>
      </c>
      <c r="AK14" s="48">
        <v>24</v>
      </c>
      <c r="AL14" s="48">
        <v>24</v>
      </c>
      <c r="AM14" s="48">
        <v>18</v>
      </c>
      <c r="AN14" s="48">
        <v>12</v>
      </c>
      <c r="AO14" s="48">
        <v>26</v>
      </c>
      <c r="AP14" s="48">
        <v>12</v>
      </c>
      <c r="AQ14" s="48">
        <v>12</v>
      </c>
      <c r="AR14" s="48">
        <v>18</v>
      </c>
      <c r="AS14" s="48">
        <v>12</v>
      </c>
      <c r="AT14" s="48">
        <v>18</v>
      </c>
      <c r="AV14" s="1701" t="s">
        <v>139</v>
      </c>
      <c r="AW14" s="1701"/>
      <c r="AX14" s="48">
        <f>COUNTIF(_xlfn.ANCHORARRAY(B14),"&gt;24")</f>
        <v>7</v>
      </c>
      <c r="AY14" s="1701" t="s">
        <v>140</v>
      </c>
      <c r="AZ14" s="1701"/>
      <c r="BA14" s="48">
        <f t="shared" ref="BA14:BA20" si="0">COUNTIF(_xlfn.ANCHORARRAY(B14),"&lt;14")-6</f>
        <v>13</v>
      </c>
      <c r="BB14" s="349">
        <v>1</v>
      </c>
      <c r="BC14" s="48">
        <f t="shared" ref="BC14:BC17" si="1">SUM(_xlfn.ANCHORARRAY(B14))</f>
        <v>717</v>
      </c>
      <c r="BD14" s="139">
        <v>700</v>
      </c>
      <c r="BE14" s="139"/>
      <c r="BG14" s="347"/>
      <c r="BH14" s="1699" t="s">
        <v>219</v>
      </c>
      <c r="BI14" s="1699"/>
    </row>
    <row r="15" spans="1:61" s="139" customFormat="1" ht="30" customHeight="1" x14ac:dyDescent="0.3">
      <c r="A15" s="1128" t="s">
        <v>209</v>
      </c>
      <c r="B15" s="280" cm="1">
        <f t="array" ref="B15:AT15">FRANCK.G!B28:AT28</f>
        <v>20</v>
      </c>
      <c r="C15" s="48">
        <v>19</v>
      </c>
      <c r="D15" s="48">
        <v>15</v>
      </c>
      <c r="E15" s="48">
        <v>16</v>
      </c>
      <c r="F15" s="48">
        <v>19</v>
      </c>
      <c r="G15" s="48">
        <v>19</v>
      </c>
      <c r="H15" s="48">
        <v>16</v>
      </c>
      <c r="I15" s="48">
        <v>15</v>
      </c>
      <c r="J15" s="252">
        <v>0</v>
      </c>
      <c r="K15" s="139">
        <v>21</v>
      </c>
      <c r="L15" s="48">
        <v>22</v>
      </c>
      <c r="M15" s="48">
        <v>15</v>
      </c>
      <c r="N15" s="48">
        <v>16</v>
      </c>
      <c r="O15" s="48">
        <v>19</v>
      </c>
      <c r="P15" s="48">
        <v>21</v>
      </c>
      <c r="Q15" s="48">
        <v>15</v>
      </c>
      <c r="R15" s="252">
        <v>0</v>
      </c>
      <c r="S15" s="252">
        <v>0</v>
      </c>
      <c r="T15" s="139">
        <v>27</v>
      </c>
      <c r="U15" s="48">
        <v>21</v>
      </c>
      <c r="V15" s="48">
        <v>22</v>
      </c>
      <c r="W15" s="48">
        <v>27</v>
      </c>
      <c r="X15" s="48">
        <v>19</v>
      </c>
      <c r="Y15" s="48">
        <v>19</v>
      </c>
      <c r="Z15" s="48">
        <v>16</v>
      </c>
      <c r="AA15" s="252">
        <v>0</v>
      </c>
      <c r="AB15" s="139">
        <v>19</v>
      </c>
      <c r="AC15" s="48">
        <v>20</v>
      </c>
      <c r="AD15" s="48">
        <v>15</v>
      </c>
      <c r="AE15" s="48">
        <v>15</v>
      </c>
      <c r="AF15" s="48">
        <v>19</v>
      </c>
      <c r="AG15" s="48">
        <v>19</v>
      </c>
      <c r="AH15" s="48">
        <v>23</v>
      </c>
      <c r="AI15" s="252">
        <v>0</v>
      </c>
      <c r="AJ15" s="252">
        <v>0</v>
      </c>
      <c r="AK15" s="48">
        <v>19</v>
      </c>
      <c r="AL15" s="48">
        <v>20</v>
      </c>
      <c r="AM15" s="48">
        <v>15</v>
      </c>
      <c r="AN15" s="48">
        <v>19</v>
      </c>
      <c r="AO15" s="48">
        <v>8</v>
      </c>
      <c r="AP15" s="48">
        <v>8</v>
      </c>
      <c r="AQ15" s="48">
        <v>15</v>
      </c>
      <c r="AR15" s="48">
        <v>15</v>
      </c>
      <c r="AS15" s="48">
        <v>7</v>
      </c>
      <c r="AT15" s="48">
        <v>8</v>
      </c>
      <c r="AU15" s="48"/>
      <c r="AV15" s="1701" t="s">
        <v>139</v>
      </c>
      <c r="AW15" s="1701"/>
      <c r="AX15" s="48">
        <f>COUNTIF(_xlfn.ANCHORARRAY(B15),"&gt;24")</f>
        <v>2</v>
      </c>
      <c r="AY15" s="1701" t="s">
        <v>140</v>
      </c>
      <c r="AZ15" s="1701"/>
      <c r="BA15" s="48">
        <f>COUNTIF(_xlfn.ANCHORARRAY(B15),"&lt;14")-6</f>
        <v>4</v>
      </c>
      <c r="BB15" s="349">
        <v>1</v>
      </c>
      <c r="BC15" s="48">
        <f>SUM(_xlfn.ANCHORARRAY(B15))</f>
        <v>683</v>
      </c>
      <c r="BD15" s="139">
        <v>700</v>
      </c>
      <c r="BG15" s="340"/>
      <c r="BH15" s="1702" t="s">
        <v>145</v>
      </c>
      <c r="BI15" s="1702"/>
    </row>
    <row r="16" spans="1:61" s="139" customFormat="1" ht="30" customHeight="1" x14ac:dyDescent="0.3">
      <c r="A16" s="1314" t="s">
        <v>207</v>
      </c>
      <c r="B16" s="284" cm="1">
        <f t="array" ref="B16:AU16">'JEAN-PIERRE.C 1'!B19:AU19</f>
        <v>21</v>
      </c>
      <c r="C16" s="139">
        <v>24</v>
      </c>
      <c r="D16" s="139">
        <v>24</v>
      </c>
      <c r="E16" s="139">
        <v>21</v>
      </c>
      <c r="F16" s="139">
        <v>7</v>
      </c>
      <c r="G16" s="139">
        <v>21</v>
      </c>
      <c r="H16" s="139">
        <v>24</v>
      </c>
      <c r="I16" s="139">
        <v>26</v>
      </c>
      <c r="J16" s="252">
        <v>0</v>
      </c>
      <c r="K16" s="139">
        <v>24</v>
      </c>
      <c r="L16" s="139">
        <v>14</v>
      </c>
      <c r="M16" s="139">
        <v>24</v>
      </c>
      <c r="N16" s="139">
        <v>0</v>
      </c>
      <c r="O16" s="139">
        <v>24</v>
      </c>
      <c r="P16" s="139">
        <v>24</v>
      </c>
      <c r="Q16" s="139">
        <v>24</v>
      </c>
      <c r="R16" s="252">
        <v>0</v>
      </c>
      <c r="S16" s="252">
        <v>0</v>
      </c>
      <c r="T16" s="139">
        <v>24</v>
      </c>
      <c r="U16" s="139">
        <v>24</v>
      </c>
      <c r="V16" s="139">
        <v>21</v>
      </c>
      <c r="W16" s="139">
        <v>24</v>
      </c>
      <c r="X16" s="139">
        <v>24</v>
      </c>
      <c r="Y16" s="139">
        <v>24</v>
      </c>
      <c r="Z16" s="139">
        <v>0</v>
      </c>
      <c r="AA16" s="252">
        <v>0</v>
      </c>
      <c r="AB16" s="139">
        <v>0</v>
      </c>
      <c r="AC16" s="139">
        <v>21</v>
      </c>
      <c r="AD16" s="139">
        <v>24</v>
      </c>
      <c r="AE16" s="139">
        <v>0</v>
      </c>
      <c r="AF16" s="139">
        <v>21</v>
      </c>
      <c r="AG16" s="139">
        <v>0</v>
      </c>
      <c r="AH16" s="139">
        <v>24</v>
      </c>
      <c r="AI16" s="252">
        <v>0</v>
      </c>
      <c r="AJ16" s="252">
        <v>0</v>
      </c>
      <c r="AK16" s="139">
        <v>14</v>
      </c>
      <c r="AL16" s="139">
        <v>21</v>
      </c>
      <c r="AM16" s="139">
        <v>24</v>
      </c>
      <c r="AN16" s="139">
        <v>14</v>
      </c>
      <c r="AO16" s="139">
        <v>21</v>
      </c>
      <c r="AP16" s="139">
        <v>0</v>
      </c>
      <c r="AQ16" s="139">
        <v>24</v>
      </c>
      <c r="AR16" s="139">
        <v>24</v>
      </c>
      <c r="AS16" s="139">
        <v>21</v>
      </c>
      <c r="AT16" s="139">
        <v>0</v>
      </c>
      <c r="AU16" s="139">
        <v>0</v>
      </c>
      <c r="AV16" s="1701" t="s">
        <v>139</v>
      </c>
      <c r="AW16" s="1701"/>
      <c r="AX16" s="48">
        <f t="shared" ref="AX16:AX20" si="2">COUNTIF(_xlfn.ANCHORARRAY(B16),"&gt;24")</f>
        <v>1</v>
      </c>
      <c r="AY16" s="1701" t="s">
        <v>140</v>
      </c>
      <c r="AZ16" s="1701"/>
      <c r="BA16" s="48">
        <f t="shared" si="0"/>
        <v>9</v>
      </c>
      <c r="BB16" s="349">
        <v>1</v>
      </c>
      <c r="BC16" s="48">
        <f t="shared" si="1"/>
        <v>696</v>
      </c>
      <c r="BD16" s="139">
        <v>700</v>
      </c>
    </row>
    <row r="17" spans="1:61" s="139" customFormat="1" ht="30" customHeight="1" x14ac:dyDescent="0.3">
      <c r="A17" s="1128" t="s">
        <v>208</v>
      </c>
      <c r="B17" s="280" cm="1">
        <f t="array" ref="B17:AT17">'RABAH.D 1'!B25:AT25</f>
        <v>24</v>
      </c>
      <c r="C17" s="139">
        <v>16</v>
      </c>
      <c r="D17" s="139">
        <v>19</v>
      </c>
      <c r="E17" s="139">
        <v>24</v>
      </c>
      <c r="F17" s="139">
        <v>17</v>
      </c>
      <c r="G17" s="139">
        <v>22</v>
      </c>
      <c r="H17" s="139">
        <v>10</v>
      </c>
      <c r="I17" s="139">
        <v>21</v>
      </c>
      <c r="J17" s="252">
        <v>0</v>
      </c>
      <c r="K17" s="139">
        <v>14</v>
      </c>
      <c r="L17" s="139">
        <v>14</v>
      </c>
      <c r="M17" s="139">
        <v>14</v>
      </c>
      <c r="N17" s="139">
        <v>11</v>
      </c>
      <c r="O17" s="139">
        <v>25</v>
      </c>
      <c r="P17" s="139">
        <v>10</v>
      </c>
      <c r="Q17" s="139">
        <v>19</v>
      </c>
      <c r="R17" s="252">
        <v>0</v>
      </c>
      <c r="S17" s="252">
        <v>0</v>
      </c>
      <c r="T17" s="139">
        <v>10</v>
      </c>
      <c r="U17" s="139">
        <v>10</v>
      </c>
      <c r="V17" s="139">
        <v>26</v>
      </c>
      <c r="W17" s="139">
        <v>20</v>
      </c>
      <c r="X17" s="139">
        <v>15</v>
      </c>
      <c r="Y17" s="139">
        <v>25</v>
      </c>
      <c r="Z17" s="139">
        <v>4</v>
      </c>
      <c r="AA17" s="252">
        <v>0</v>
      </c>
      <c r="AB17" s="139">
        <v>16</v>
      </c>
      <c r="AC17" s="139">
        <v>14</v>
      </c>
      <c r="AD17" s="139">
        <v>19</v>
      </c>
      <c r="AE17" s="139">
        <v>20</v>
      </c>
      <c r="AF17" s="139">
        <v>22</v>
      </c>
      <c r="AG17" s="139">
        <v>15</v>
      </c>
      <c r="AH17" s="139">
        <v>20</v>
      </c>
      <c r="AI17" s="252">
        <v>0</v>
      </c>
      <c r="AJ17" s="252">
        <v>0</v>
      </c>
      <c r="AK17" s="139">
        <v>22</v>
      </c>
      <c r="AL17" s="139">
        <v>14</v>
      </c>
      <c r="AM17" s="139">
        <v>21</v>
      </c>
      <c r="AN17" s="139">
        <v>22</v>
      </c>
      <c r="AO17" s="139">
        <v>14</v>
      </c>
      <c r="AP17" s="139">
        <v>4</v>
      </c>
      <c r="AQ17" s="139">
        <v>26</v>
      </c>
      <c r="AR17" s="139">
        <v>14</v>
      </c>
      <c r="AS17" s="139">
        <v>22</v>
      </c>
      <c r="AT17" s="139">
        <v>26</v>
      </c>
      <c r="AV17" s="1701" t="s">
        <v>139</v>
      </c>
      <c r="AW17" s="1701"/>
      <c r="AX17" s="48">
        <f t="shared" si="2"/>
        <v>5</v>
      </c>
      <c r="AY17" s="1701" t="s">
        <v>140</v>
      </c>
      <c r="AZ17" s="1701"/>
      <c r="BA17" s="48">
        <f t="shared" si="0"/>
        <v>7</v>
      </c>
      <c r="BB17" s="349">
        <v>1</v>
      </c>
      <c r="BC17" s="48">
        <f t="shared" si="1"/>
        <v>681</v>
      </c>
      <c r="BD17" s="139">
        <v>700</v>
      </c>
      <c r="BF17" s="160"/>
      <c r="BG17" s="1730" t="s">
        <v>148</v>
      </c>
      <c r="BH17" s="1730"/>
      <c r="BI17" s="139">
        <v>861</v>
      </c>
    </row>
    <row r="18" spans="1:61" s="48" customFormat="1" ht="30" customHeight="1" x14ac:dyDescent="0.3">
      <c r="A18" s="1128" t="s">
        <v>220</v>
      </c>
      <c r="B18" s="280" cm="1">
        <f t="array" ref="B18:AT18">'NICOLAS.P 1'!B27:AT27</f>
        <v>21</v>
      </c>
      <c r="C18" s="48">
        <v>24</v>
      </c>
      <c r="D18" s="48">
        <v>23</v>
      </c>
      <c r="E18" s="48">
        <v>12</v>
      </c>
      <c r="F18" s="48">
        <v>13</v>
      </c>
      <c r="G18" s="48">
        <v>25</v>
      </c>
      <c r="H18" s="48">
        <v>18</v>
      </c>
      <c r="I18" s="48">
        <v>14</v>
      </c>
      <c r="J18" s="252">
        <v>0</v>
      </c>
      <c r="K18" s="139">
        <v>24</v>
      </c>
      <c r="L18" s="48">
        <v>21</v>
      </c>
      <c r="M18" s="48">
        <v>11</v>
      </c>
      <c r="N18" s="48">
        <v>12</v>
      </c>
      <c r="O18" s="48">
        <v>26</v>
      </c>
      <c r="P18" s="48">
        <v>24</v>
      </c>
      <c r="Q18" s="48">
        <v>23</v>
      </c>
      <c r="R18" s="252">
        <v>0</v>
      </c>
      <c r="S18" s="252">
        <v>0</v>
      </c>
      <c r="T18" s="139">
        <v>16</v>
      </c>
      <c r="U18" s="48">
        <v>16</v>
      </c>
      <c r="V18" s="48">
        <v>24</v>
      </c>
      <c r="W18" s="48">
        <v>21</v>
      </c>
      <c r="X18" s="48">
        <v>16</v>
      </c>
      <c r="Y18" s="48">
        <v>26</v>
      </c>
      <c r="Z18" s="48">
        <v>22</v>
      </c>
      <c r="AA18" s="252">
        <v>0</v>
      </c>
      <c r="AB18" s="139">
        <v>15</v>
      </c>
      <c r="AC18" s="48">
        <v>24</v>
      </c>
      <c r="AD18" s="48">
        <v>11</v>
      </c>
      <c r="AE18" s="48">
        <v>0</v>
      </c>
      <c r="AF18" s="48">
        <v>26</v>
      </c>
      <c r="AG18" s="48">
        <v>25</v>
      </c>
      <c r="AH18" s="48">
        <v>11</v>
      </c>
      <c r="AI18" s="252">
        <v>0</v>
      </c>
      <c r="AJ18" s="252">
        <v>0</v>
      </c>
      <c r="AK18" s="48">
        <v>21</v>
      </c>
      <c r="AL18" s="48">
        <v>25</v>
      </c>
      <c r="AM18" s="48">
        <v>11</v>
      </c>
      <c r="AN18" s="48">
        <v>5</v>
      </c>
      <c r="AO18" s="48">
        <v>20</v>
      </c>
      <c r="AP18" s="48">
        <v>20</v>
      </c>
      <c r="AQ18" s="48">
        <v>16</v>
      </c>
      <c r="AR18" s="48">
        <v>11</v>
      </c>
      <c r="AS18" s="48">
        <v>5</v>
      </c>
      <c r="AT18" s="48">
        <v>0</v>
      </c>
      <c r="AV18" s="1701" t="s">
        <v>139</v>
      </c>
      <c r="AW18" s="1701"/>
      <c r="AX18" s="48">
        <f>COUNTIF(_xlfn.ANCHORARRAY(B18),"&gt;24")</f>
        <v>6</v>
      </c>
      <c r="AY18" s="1701" t="s">
        <v>140</v>
      </c>
      <c r="AZ18" s="1701"/>
      <c r="BA18" s="48">
        <f>COUNTIF(_xlfn.ANCHORARRAY(B18),"&lt;14")-6</f>
        <v>12</v>
      </c>
      <c r="BB18" s="349">
        <v>1</v>
      </c>
      <c r="BC18" s="48">
        <f>SUM(_xlfn.ANCHORARRAY(B18))</f>
        <v>678</v>
      </c>
      <c r="BD18" s="139"/>
      <c r="BE18" s="139"/>
      <c r="BG18" s="1730" t="s">
        <v>150</v>
      </c>
      <c r="BH18" s="1730"/>
      <c r="BI18" s="139">
        <v>756</v>
      </c>
    </row>
    <row r="19" spans="1:61" s="139" customFormat="1" ht="30" customHeight="1" x14ac:dyDescent="0.3">
      <c r="A19" s="1314" t="s">
        <v>221</v>
      </c>
      <c r="B19" s="280" t="e" cm="1">
        <f t="array" ref="B19">#REF!</f>
        <v>#REF!</v>
      </c>
      <c r="C19" s="48"/>
      <c r="D19" s="48"/>
      <c r="E19" s="48"/>
      <c r="F19" s="48"/>
      <c r="G19" s="48"/>
      <c r="H19" s="48"/>
      <c r="I19" s="48"/>
      <c r="J19" s="252"/>
      <c r="L19" s="48"/>
      <c r="M19" s="48"/>
      <c r="N19" s="48"/>
      <c r="O19" s="48"/>
      <c r="P19" s="48"/>
      <c r="Q19" s="48"/>
      <c r="R19" s="252"/>
      <c r="S19" s="252"/>
      <c r="U19" s="48"/>
      <c r="V19" s="48"/>
      <c r="W19" s="48"/>
      <c r="X19" s="48"/>
      <c r="Y19" s="48"/>
      <c r="Z19" s="48"/>
      <c r="AA19" s="252"/>
      <c r="AC19" s="48"/>
      <c r="AD19" s="48"/>
      <c r="AE19" s="48"/>
      <c r="AF19" s="48"/>
      <c r="AG19" s="48"/>
      <c r="AH19" s="48"/>
      <c r="AI19" s="252"/>
      <c r="AJ19" s="252"/>
      <c r="AK19" s="48"/>
      <c r="AL19" s="48"/>
      <c r="AM19" s="48"/>
      <c r="AN19" s="48"/>
      <c r="AO19" s="48"/>
      <c r="AP19" s="48"/>
      <c r="AQ19" s="48"/>
      <c r="AR19" s="48"/>
      <c r="AS19" s="48"/>
      <c r="AT19" s="48"/>
      <c r="AU19" s="48"/>
      <c r="AV19" s="1701" t="s">
        <v>139</v>
      </c>
      <c r="AW19" s="1701"/>
      <c r="AX19" s="48">
        <f t="shared" ref="AX19" si="3">COUNTIF(_xlfn.ANCHORARRAY(B19),"&gt;24")</f>
        <v>0</v>
      </c>
      <c r="AY19" s="1701" t="s">
        <v>140</v>
      </c>
      <c r="AZ19" s="1701"/>
      <c r="BA19" s="48">
        <f t="shared" ref="BA19" si="4">COUNTIF(_xlfn.ANCHORARRAY(B19),"&lt;14")-6</f>
        <v>-6</v>
      </c>
      <c r="BB19" s="349">
        <v>1</v>
      </c>
      <c r="BC19" s="48" t="e">
        <f t="shared" ref="BC19" si="5">SUM(_xlfn.ANCHORARRAY(B19))</f>
        <v>#REF!</v>
      </c>
      <c r="BG19" s="1728" t="s">
        <v>153</v>
      </c>
      <c r="BH19" s="1728"/>
      <c r="BI19" s="48">
        <v>756</v>
      </c>
    </row>
    <row r="20" spans="1:61" s="48" customFormat="1" ht="30" customHeight="1" x14ac:dyDescent="0.3">
      <c r="A20" s="1128" t="s">
        <v>214</v>
      </c>
      <c r="B20" s="280" cm="1">
        <f t="array" ref="B20:AT20">JACQUES.G!B24:AT24</f>
        <v>23</v>
      </c>
      <c r="C20" s="48">
        <v>7</v>
      </c>
      <c r="D20" s="48">
        <v>11</v>
      </c>
      <c r="E20" s="48">
        <v>0</v>
      </c>
      <c r="F20" s="48">
        <v>35</v>
      </c>
      <c r="G20" s="48">
        <v>23</v>
      </c>
      <c r="H20" s="48">
        <v>0</v>
      </c>
      <c r="I20" s="48">
        <v>11</v>
      </c>
      <c r="J20" s="252">
        <v>0</v>
      </c>
      <c r="K20" s="139">
        <v>23</v>
      </c>
      <c r="L20" s="48">
        <v>24</v>
      </c>
      <c r="M20" s="48">
        <v>0</v>
      </c>
      <c r="N20" s="48">
        <v>11</v>
      </c>
      <c r="O20" s="48">
        <v>24</v>
      </c>
      <c r="P20" s="48">
        <v>23</v>
      </c>
      <c r="Q20" s="48">
        <v>11</v>
      </c>
      <c r="R20" s="252">
        <v>0</v>
      </c>
      <c r="S20" s="252">
        <v>0</v>
      </c>
      <c r="T20" s="139">
        <v>24</v>
      </c>
      <c r="U20" s="48">
        <v>23</v>
      </c>
      <c r="V20" s="48">
        <v>11</v>
      </c>
      <c r="W20" s="48">
        <v>24</v>
      </c>
      <c r="X20" s="48">
        <v>23</v>
      </c>
      <c r="Y20" s="48">
        <v>0</v>
      </c>
      <c r="Z20" s="48">
        <v>24</v>
      </c>
      <c r="AA20" s="252">
        <v>0</v>
      </c>
      <c r="AB20" s="139">
        <v>23</v>
      </c>
      <c r="AC20" s="48">
        <v>24</v>
      </c>
      <c r="AD20" s="48">
        <v>11</v>
      </c>
      <c r="AE20" s="48">
        <v>23</v>
      </c>
      <c r="AF20" s="48">
        <v>24</v>
      </c>
      <c r="AG20" s="48">
        <v>11</v>
      </c>
      <c r="AH20" s="48">
        <v>23</v>
      </c>
      <c r="AI20" s="252">
        <v>0</v>
      </c>
      <c r="AJ20" s="252">
        <v>0</v>
      </c>
      <c r="AK20" s="48">
        <v>0</v>
      </c>
      <c r="AL20" s="48">
        <v>0</v>
      </c>
      <c r="AM20" s="48">
        <v>11</v>
      </c>
      <c r="AN20" s="48">
        <v>24</v>
      </c>
      <c r="AO20" s="48">
        <v>11</v>
      </c>
      <c r="AP20" s="48">
        <v>23</v>
      </c>
      <c r="AQ20" s="48">
        <v>24</v>
      </c>
      <c r="AR20" s="48">
        <v>23</v>
      </c>
      <c r="AS20" s="48">
        <v>21</v>
      </c>
      <c r="AT20" s="48">
        <v>0</v>
      </c>
      <c r="AV20" s="1701" t="s">
        <v>139</v>
      </c>
      <c r="AW20" s="1701"/>
      <c r="AX20" s="48">
        <f t="shared" si="2"/>
        <v>1</v>
      </c>
      <c r="AY20" s="1701" t="s">
        <v>140</v>
      </c>
      <c r="AZ20" s="1701"/>
      <c r="BA20" s="48">
        <f t="shared" si="0"/>
        <v>17</v>
      </c>
      <c r="BB20" s="349">
        <v>1</v>
      </c>
      <c r="BC20" s="48">
        <f t="shared" ref="BC20" si="6">SUM(_xlfn.ANCHORARRAY(B20))</f>
        <v>631</v>
      </c>
      <c r="BD20" s="139">
        <v>700</v>
      </c>
      <c r="BE20" s="350"/>
      <c r="BG20" s="1728" t="s">
        <v>155</v>
      </c>
      <c r="BH20" s="1728"/>
      <c r="BI20" s="48">
        <v>700</v>
      </c>
    </row>
    <row r="21" spans="1:61" s="48" customFormat="1" ht="30" customHeight="1" x14ac:dyDescent="0.3">
      <c r="A21" s="1128" t="s">
        <v>215</v>
      </c>
      <c r="B21" s="280" cm="1">
        <f t="array" ref="B21:AT21">'ROMAIN.D'!B20:AT20</f>
        <v>6</v>
      </c>
      <c r="C21" s="48">
        <v>17</v>
      </c>
      <c r="D21" s="48">
        <v>7</v>
      </c>
      <c r="E21" s="48">
        <v>21</v>
      </c>
      <c r="F21" s="48">
        <v>16</v>
      </c>
      <c r="G21" s="48">
        <v>6</v>
      </c>
      <c r="H21" s="48">
        <v>17</v>
      </c>
      <c r="I21" s="48">
        <v>28</v>
      </c>
      <c r="J21" s="252">
        <v>0</v>
      </c>
      <c r="K21" s="139">
        <v>37</v>
      </c>
      <c r="L21" s="48">
        <v>11</v>
      </c>
      <c r="M21" s="48">
        <v>0</v>
      </c>
      <c r="N21" s="48">
        <v>28</v>
      </c>
      <c r="O21" s="48">
        <v>26</v>
      </c>
      <c r="P21" s="48">
        <v>20</v>
      </c>
      <c r="Q21" s="48">
        <v>28</v>
      </c>
      <c r="R21" s="252">
        <v>0</v>
      </c>
      <c r="S21" s="252">
        <v>0</v>
      </c>
      <c r="T21" s="139">
        <v>26</v>
      </c>
      <c r="U21" s="48">
        <v>20</v>
      </c>
      <c r="V21" s="48">
        <v>28</v>
      </c>
      <c r="W21" s="48">
        <v>26</v>
      </c>
      <c r="X21" s="48">
        <v>27</v>
      </c>
      <c r="Y21" s="48">
        <v>38</v>
      </c>
      <c r="Z21" s="48">
        <v>9</v>
      </c>
      <c r="AA21" s="252">
        <v>0</v>
      </c>
      <c r="AB21" s="139">
        <v>37</v>
      </c>
      <c r="AC21" s="48">
        <v>11</v>
      </c>
      <c r="AD21" s="48">
        <v>28</v>
      </c>
      <c r="AE21" s="48">
        <v>23</v>
      </c>
      <c r="AF21" s="48">
        <v>9</v>
      </c>
      <c r="AG21" s="48">
        <v>28</v>
      </c>
      <c r="AH21" s="48">
        <v>23</v>
      </c>
      <c r="AI21" s="252">
        <v>0</v>
      </c>
      <c r="AJ21" s="252">
        <v>0</v>
      </c>
      <c r="AK21" s="48">
        <v>38</v>
      </c>
      <c r="AL21" s="48">
        <v>0</v>
      </c>
      <c r="AM21" s="48">
        <v>28</v>
      </c>
      <c r="AN21" s="48">
        <v>9</v>
      </c>
      <c r="AO21" s="48">
        <v>28</v>
      </c>
      <c r="AP21" s="48">
        <v>6</v>
      </c>
      <c r="AQ21" s="48">
        <v>23</v>
      </c>
      <c r="AR21" s="48">
        <v>6</v>
      </c>
      <c r="AS21" s="48">
        <v>6</v>
      </c>
      <c r="AT21" s="48">
        <v>0</v>
      </c>
      <c r="AV21" s="1701" t="s">
        <v>139</v>
      </c>
      <c r="AW21" s="1701"/>
      <c r="AX21" s="48">
        <f>COUNTIF(_xlfn.ANCHORARRAY(B21),"&gt;24")</f>
        <v>16</v>
      </c>
      <c r="AY21" s="1701" t="s">
        <v>140</v>
      </c>
      <c r="AZ21" s="1701"/>
      <c r="BA21" s="48">
        <f>COUNTIF(_xlfn.ANCHORARRAY(B21),"&lt;14")-6</f>
        <v>14</v>
      </c>
      <c r="BB21" s="349">
        <v>0.4</v>
      </c>
      <c r="BC21" s="48">
        <f>SUM(_xlfn.ANCHORARRAY(B21))</f>
        <v>745</v>
      </c>
      <c r="BD21" s="396"/>
      <c r="BE21" s="1316"/>
      <c r="BG21" s="1729" t="s">
        <v>216</v>
      </c>
      <c r="BH21" s="1729"/>
      <c r="BI21" s="48">
        <v>680</v>
      </c>
    </row>
    <row r="22" spans="1:61" s="48" customFormat="1" ht="30" customHeight="1" x14ac:dyDescent="0.3">
      <c r="A22" s="1128" t="s">
        <v>211</v>
      </c>
      <c r="B22" s="280" t="e" cm="1">
        <f t="array" ref="B22">#REF!</f>
        <v>#REF!</v>
      </c>
      <c r="J22" s="252"/>
      <c r="K22" s="139"/>
      <c r="R22" s="252"/>
      <c r="S22" s="252"/>
      <c r="T22" s="139"/>
      <c r="AA22" s="252"/>
      <c r="AB22" s="139"/>
      <c r="AI22" s="252"/>
      <c r="AJ22" s="252"/>
      <c r="AV22" s="1701" t="s">
        <v>139</v>
      </c>
      <c r="AW22" s="1701"/>
      <c r="AX22" s="48">
        <f>COUNTIF(_xlfn.ANCHORARRAY(B22),"&gt;24")</f>
        <v>0</v>
      </c>
      <c r="AY22" s="1701" t="s">
        <v>170</v>
      </c>
      <c r="AZ22" s="1701"/>
      <c r="BA22" s="48">
        <f>COUNTIF(_xlfn.ANCHORARRAY(B22),"&lt;14")-6</f>
        <v>-6</v>
      </c>
      <c r="BB22" s="349"/>
      <c r="BC22" s="48" t="e">
        <f>SUM(_xlfn.ANCHORARRAY(B22))</f>
        <v>#REF!</v>
      </c>
      <c r="BD22" s="139"/>
      <c r="BG22" s="1728" t="s">
        <v>157</v>
      </c>
      <c r="BH22" s="1728"/>
      <c r="BI22" s="48" t="s">
        <v>158</v>
      </c>
    </row>
    <row r="23" spans="1:61" s="48" customFormat="1" ht="30" customHeight="1" x14ac:dyDescent="0.3">
      <c r="A23" s="1128" t="s">
        <v>212</v>
      </c>
      <c r="B23" s="280" t="e" cm="1">
        <f t="array" ref="B23">#REF!</f>
        <v>#REF!</v>
      </c>
      <c r="J23" s="252"/>
      <c r="K23" s="139"/>
      <c r="R23" s="252"/>
      <c r="S23" s="252"/>
      <c r="T23" s="139"/>
      <c r="AA23" s="252"/>
      <c r="AB23" s="139"/>
      <c r="AI23" s="252"/>
      <c r="AJ23" s="252"/>
      <c r="AV23" s="1701" t="s">
        <v>139</v>
      </c>
      <c r="AW23" s="1701"/>
      <c r="AX23" s="48">
        <f>COUNTIF(_xlfn.ANCHORARRAY(B23),"&gt;24")</f>
        <v>0</v>
      </c>
      <c r="AY23" s="1701" t="s">
        <v>213</v>
      </c>
      <c r="AZ23" s="1701"/>
      <c r="BA23" s="48">
        <f>COUNTIF(_xlfn.ANCHORARRAY(B23),"&lt;14")-6</f>
        <v>-6</v>
      </c>
      <c r="BB23" s="349"/>
      <c r="BC23" s="48" t="e">
        <f>SUM(_xlfn.ANCHORARRAY(B23))</f>
        <v>#REF!</v>
      </c>
      <c r="BD23" s="139"/>
      <c r="BG23" s="139"/>
      <c r="BH23" s="139"/>
      <c r="BI23" s="139"/>
    </row>
    <row r="24" spans="1:61" s="48" customFormat="1" ht="30" customHeight="1" x14ac:dyDescent="0.3">
      <c r="A24" s="405" t="s">
        <v>178</v>
      </c>
      <c r="B24" s="335">
        <f>COUNTIF(B12:B23,"&gt;26")</f>
        <v>0</v>
      </c>
      <c r="C24" s="335">
        <f t="shared" ref="C24:AU24" si="7">COUNTIF(C12:C23,"&gt;26")</f>
        <v>0</v>
      </c>
      <c r="D24" s="335">
        <f t="shared" si="7"/>
        <v>0</v>
      </c>
      <c r="E24" s="335">
        <f t="shared" si="7"/>
        <v>0</v>
      </c>
      <c r="F24" s="335">
        <f t="shared" si="7"/>
        <v>1</v>
      </c>
      <c r="G24" s="335">
        <f t="shared" si="7"/>
        <v>0</v>
      </c>
      <c r="H24" s="335">
        <f t="shared" si="7"/>
        <v>0</v>
      </c>
      <c r="I24" s="335">
        <f t="shared" si="7"/>
        <v>1</v>
      </c>
      <c r="J24" s="335">
        <f t="shared" si="7"/>
        <v>0</v>
      </c>
      <c r="K24" s="335">
        <f t="shared" si="7"/>
        <v>1</v>
      </c>
      <c r="L24" s="335">
        <f t="shared" si="7"/>
        <v>0</v>
      </c>
      <c r="M24" s="335">
        <f t="shared" si="7"/>
        <v>0</v>
      </c>
      <c r="N24" s="335">
        <f t="shared" si="7"/>
        <v>1</v>
      </c>
      <c r="O24" s="335">
        <f t="shared" si="7"/>
        <v>0</v>
      </c>
      <c r="P24" s="335">
        <f t="shared" si="7"/>
        <v>0</v>
      </c>
      <c r="Q24" s="335">
        <f t="shared" si="7"/>
        <v>1</v>
      </c>
      <c r="R24" s="335">
        <f t="shared" si="7"/>
        <v>0</v>
      </c>
      <c r="S24" s="335">
        <f t="shared" si="7"/>
        <v>0</v>
      </c>
      <c r="T24" s="335">
        <f t="shared" si="7"/>
        <v>1</v>
      </c>
      <c r="U24" s="335">
        <f t="shared" si="7"/>
        <v>0</v>
      </c>
      <c r="V24" s="335">
        <f t="shared" si="7"/>
        <v>1</v>
      </c>
      <c r="W24" s="335">
        <f t="shared" si="7"/>
        <v>1</v>
      </c>
      <c r="X24" s="335">
        <f t="shared" si="7"/>
        <v>1</v>
      </c>
      <c r="Y24" s="335">
        <f t="shared" si="7"/>
        <v>1</v>
      </c>
      <c r="Z24" s="335">
        <f t="shared" si="7"/>
        <v>0</v>
      </c>
      <c r="AA24" s="335">
        <f t="shared" si="7"/>
        <v>0</v>
      </c>
      <c r="AB24" s="335">
        <f t="shared" si="7"/>
        <v>1</v>
      </c>
      <c r="AC24" s="335">
        <f t="shared" si="7"/>
        <v>0</v>
      </c>
      <c r="AD24" s="335">
        <f t="shared" si="7"/>
        <v>1</v>
      </c>
      <c r="AE24" s="335">
        <f t="shared" si="7"/>
        <v>0</v>
      </c>
      <c r="AF24" s="335">
        <f t="shared" si="7"/>
        <v>0</v>
      </c>
      <c r="AG24" s="335">
        <f t="shared" si="7"/>
        <v>1</v>
      </c>
      <c r="AH24" s="335">
        <f t="shared" si="7"/>
        <v>0</v>
      </c>
      <c r="AI24" s="335">
        <f t="shared" si="7"/>
        <v>0</v>
      </c>
      <c r="AJ24" s="335">
        <f t="shared" si="7"/>
        <v>0</v>
      </c>
      <c r="AK24" s="335">
        <f t="shared" si="7"/>
        <v>1</v>
      </c>
      <c r="AL24" s="335">
        <f t="shared" si="7"/>
        <v>0</v>
      </c>
      <c r="AM24" s="335">
        <f t="shared" si="7"/>
        <v>1</v>
      </c>
      <c r="AN24" s="335">
        <f t="shared" si="7"/>
        <v>0</v>
      </c>
      <c r="AO24" s="335">
        <f t="shared" si="7"/>
        <v>1</v>
      </c>
      <c r="AP24" s="335">
        <f t="shared" si="7"/>
        <v>0</v>
      </c>
      <c r="AQ24" s="335">
        <f t="shared" si="7"/>
        <v>0</v>
      </c>
      <c r="AR24" s="335">
        <f t="shared" si="7"/>
        <v>0</v>
      </c>
      <c r="AS24" s="335">
        <f t="shared" si="7"/>
        <v>0</v>
      </c>
      <c r="AT24" s="335">
        <f t="shared" si="7"/>
        <v>0</v>
      </c>
      <c r="AU24" s="335">
        <f t="shared" si="7"/>
        <v>0</v>
      </c>
      <c r="AV24" s="1699"/>
      <c r="AW24" s="1699"/>
      <c r="AY24" s="1699"/>
      <c r="AZ24" s="1699"/>
      <c r="BE24" s="57"/>
    </row>
    <row r="25" spans="1:61" s="48" customFormat="1" ht="30" customHeight="1" x14ac:dyDescent="0.3">
      <c r="A25" s="162"/>
      <c r="B25" s="162"/>
      <c r="C25" s="343"/>
      <c r="L25" s="161"/>
      <c r="S25" s="161"/>
      <c r="T25" s="161"/>
      <c r="AA25" s="161"/>
      <c r="AI25" s="161"/>
      <c r="AJ25" s="161"/>
      <c r="AV25" s="1699"/>
      <c r="AW25" s="1699"/>
      <c r="AY25" s="1699"/>
      <c r="AZ25" s="1699"/>
    </row>
    <row r="26" spans="1:61" s="57" customFormat="1" ht="30" customHeight="1" x14ac:dyDescent="0.3">
      <c r="A26" s="162"/>
      <c r="B26" s="162"/>
      <c r="L26" s="161"/>
      <c r="S26" s="161"/>
      <c r="T26" s="161"/>
      <c r="AA26" s="161"/>
      <c r="AI26" s="161"/>
      <c r="AJ26" s="161"/>
      <c r="AV26" s="1699"/>
      <c r="AW26" s="1699"/>
      <c r="AX26" s="48"/>
      <c r="AY26" s="1699"/>
      <c r="AZ26" s="1699"/>
      <c r="BA26" s="48"/>
      <c r="BB26" s="48"/>
      <c r="BC26" s="48"/>
    </row>
    <row r="27" spans="1:61" s="48" customFormat="1" ht="30" customHeight="1" x14ac:dyDescent="0.3">
      <c r="A27" s="162"/>
      <c r="B27" s="162"/>
      <c r="L27" s="161"/>
      <c r="S27" s="161"/>
      <c r="T27" s="161"/>
      <c r="AA27" s="161"/>
      <c r="AI27" s="161"/>
      <c r="AJ27" s="161"/>
      <c r="AV27" s="1699"/>
      <c r="AW27" s="1699"/>
      <c r="AY27" s="1699"/>
      <c r="AZ27" s="1699"/>
    </row>
    <row r="28" spans="1:61" s="48" customFormat="1" ht="30" customHeight="1" x14ac:dyDescent="0.3">
      <c r="A28" s="162"/>
      <c r="B28" s="162"/>
      <c r="E28" s="139"/>
      <c r="L28" s="161"/>
      <c r="S28" s="161"/>
      <c r="T28" s="161"/>
      <c r="AA28" s="161"/>
      <c r="AI28" s="161"/>
      <c r="AJ28" s="161"/>
      <c r="AV28" s="1699"/>
      <c r="AW28" s="1699"/>
      <c r="AY28" s="1699"/>
      <c r="AZ28" s="1699"/>
    </row>
    <row r="29" spans="1:61" s="48" customFormat="1" ht="30" customHeight="1" x14ac:dyDescent="0.3">
      <c r="A29" s="162"/>
      <c r="B29" s="162"/>
      <c r="L29" s="161"/>
      <c r="S29" s="161"/>
      <c r="T29" s="161"/>
      <c r="AA29" s="161"/>
      <c r="AI29" s="161"/>
      <c r="AJ29" s="161"/>
      <c r="AV29" s="1699"/>
      <c r="AW29" s="1699"/>
      <c r="AY29" s="1699"/>
      <c r="AZ29" s="1699"/>
    </row>
    <row r="30" spans="1:61" s="48" customFormat="1" ht="30" customHeight="1" x14ac:dyDescent="0.3">
      <c r="A30" s="162"/>
      <c r="B30" s="162"/>
      <c r="L30" s="161"/>
      <c r="S30" s="161"/>
      <c r="T30" s="161"/>
      <c r="AA30" s="161"/>
      <c r="AI30" s="161"/>
      <c r="AJ30" s="161"/>
      <c r="AV30" s="1699"/>
      <c r="AW30" s="1699"/>
      <c r="AY30" s="1699"/>
      <c r="AZ30" s="1699"/>
    </row>
    <row r="31" spans="1:61" s="48" customFormat="1" ht="30" customHeight="1" x14ac:dyDescent="0.3">
      <c r="A31" s="162"/>
      <c r="B31" s="162"/>
      <c r="L31" s="161"/>
      <c r="S31" s="161"/>
      <c r="T31" s="161"/>
      <c r="AA31" s="161"/>
      <c r="AI31" s="161"/>
      <c r="AJ31" s="161"/>
      <c r="AV31" s="1699"/>
      <c r="AW31" s="1699"/>
      <c r="AY31" s="1699"/>
      <c r="AZ31" s="1699"/>
    </row>
    <row r="32" spans="1:61" s="48" customFormat="1" ht="30" customHeight="1" x14ac:dyDescent="0.3">
      <c r="A32" s="162"/>
      <c r="B32" s="162"/>
      <c r="L32" s="161"/>
      <c r="S32" s="161"/>
      <c r="T32" s="161"/>
      <c r="AA32" s="161"/>
      <c r="AI32" s="161"/>
      <c r="AJ32" s="161"/>
      <c r="AV32" s="1699"/>
      <c r="AW32" s="1699"/>
      <c r="AY32" s="1699"/>
      <c r="AZ32" s="1699"/>
    </row>
    <row r="33" spans="1:56" s="48" customFormat="1" ht="30" customHeight="1" x14ac:dyDescent="0.3">
      <c r="A33" s="162"/>
      <c r="B33" s="162"/>
      <c r="L33" s="161"/>
      <c r="S33" s="161"/>
      <c r="T33" s="161"/>
      <c r="AA33" s="161"/>
      <c r="AI33" s="161"/>
      <c r="AJ33" s="161"/>
      <c r="AV33" s="1699"/>
      <c r="AW33" s="1699"/>
      <c r="AY33" s="1699"/>
      <c r="AZ33" s="1699"/>
    </row>
    <row r="34" spans="1:56" ht="30" customHeight="1" x14ac:dyDescent="0.3">
      <c r="A34" s="162"/>
      <c r="B34" s="162"/>
      <c r="L34" s="161"/>
      <c r="S34" s="161"/>
      <c r="T34" s="161"/>
      <c r="AA34" s="161"/>
      <c r="AI34" s="161"/>
      <c r="AJ34" s="161"/>
      <c r="AV34" s="1699"/>
      <c r="AW34" s="1699"/>
      <c r="AX34" s="48"/>
      <c r="AY34" s="1699"/>
      <c r="AZ34" s="1699"/>
      <c r="BA34" s="48"/>
      <c r="BB34" s="48"/>
      <c r="BC34" s="48"/>
      <c r="BD34" s="48"/>
    </row>
    <row r="35" spans="1:56" ht="30" customHeight="1" x14ac:dyDescent="0.3">
      <c r="A35" s="148"/>
      <c r="B35" s="148"/>
      <c r="L35" s="161"/>
      <c r="S35" s="161"/>
      <c r="T35" s="161"/>
      <c r="AA35" s="161"/>
      <c r="AI35" s="161"/>
      <c r="AJ35" s="161"/>
      <c r="AV35" s="1699"/>
      <c r="AW35" s="1699"/>
      <c r="AX35" s="48"/>
      <c r="AY35" s="1699"/>
      <c r="AZ35" s="1699"/>
      <c r="BA35" s="48"/>
      <c r="BB35" s="48"/>
      <c r="BC35" s="48"/>
    </row>
    <row r="36" spans="1:56" ht="30" customHeight="1" x14ac:dyDescent="0.3"/>
    <row r="37" spans="1:56" ht="30" customHeight="1" x14ac:dyDescent="0.3"/>
    <row r="38" spans="1:56" ht="30" customHeight="1" x14ac:dyDescent="0.3"/>
    <row r="39" spans="1:56" ht="30" customHeight="1" x14ac:dyDescent="0.3"/>
    <row r="40" spans="1:56" ht="30" customHeight="1" x14ac:dyDescent="0.3"/>
    <row r="41" spans="1:56" ht="30" customHeight="1" x14ac:dyDescent="0.3"/>
    <row r="42" spans="1:56" ht="30" customHeight="1" x14ac:dyDescent="0.3"/>
    <row r="43" spans="1:56" ht="30" customHeight="1" x14ac:dyDescent="0.3"/>
    <row r="44" spans="1:56" ht="30" customHeight="1" x14ac:dyDescent="0.3"/>
    <row r="45" spans="1:56" ht="30" customHeight="1" x14ac:dyDescent="0.3"/>
    <row r="46" spans="1:56" ht="30" customHeight="1" x14ac:dyDescent="0.3"/>
    <row r="47" spans="1:56" ht="30" customHeight="1" x14ac:dyDescent="0.3"/>
    <row r="48" spans="1:56" ht="30" customHeight="1" x14ac:dyDescent="0.3"/>
    <row r="49" ht="30" customHeight="1" x14ac:dyDescent="0.3"/>
    <row r="50" ht="30" customHeight="1" x14ac:dyDescent="0.3"/>
    <row r="51" ht="30" customHeight="1" x14ac:dyDescent="0.3"/>
    <row r="52" ht="30" customHeight="1" x14ac:dyDescent="0.3"/>
    <row r="53" ht="30" customHeight="1" x14ac:dyDescent="0.3"/>
    <row r="54" ht="30" customHeight="1" x14ac:dyDescent="0.3"/>
    <row r="55" ht="30" customHeight="1" x14ac:dyDescent="0.3"/>
    <row r="56" ht="30" customHeight="1" x14ac:dyDescent="0.3"/>
  </sheetData>
  <mergeCells count="77">
    <mergeCell ref="AS3:AW3"/>
    <mergeCell ref="AX3:BA3"/>
    <mergeCell ref="B3:E3"/>
    <mergeCell ref="F3:I3"/>
    <mergeCell ref="J3:N3"/>
    <mergeCell ref="O3:R3"/>
    <mergeCell ref="S3:W3"/>
    <mergeCell ref="X3:AA3"/>
    <mergeCell ref="AB3:AE3"/>
    <mergeCell ref="AF3:AI3"/>
    <mergeCell ref="AJ3:AN3"/>
    <mergeCell ref="AO3:AR3"/>
    <mergeCell ref="AJ4:AJ11"/>
    <mergeCell ref="AV14:AW14"/>
    <mergeCell ref="AY14:AZ14"/>
    <mergeCell ref="BH14:BI14"/>
    <mergeCell ref="A4:A5"/>
    <mergeCell ref="J4:J11"/>
    <mergeCell ref="R4:R11"/>
    <mergeCell ref="S4:S11"/>
    <mergeCell ref="AA4:AA11"/>
    <mergeCell ref="AI4:AI11"/>
    <mergeCell ref="AV13:AW13"/>
    <mergeCell ref="AY13:AZ13"/>
    <mergeCell ref="BH13:BI13"/>
    <mergeCell ref="AV12:AW12"/>
    <mergeCell ref="AY12:AZ12"/>
    <mergeCell ref="BH12:BI12"/>
    <mergeCell ref="AV16:AW16"/>
    <mergeCell ref="AY16:AZ16"/>
    <mergeCell ref="AV17:AW17"/>
    <mergeCell ref="AY17:AZ17"/>
    <mergeCell ref="BH15:BI15"/>
    <mergeCell ref="BG17:BH17"/>
    <mergeCell ref="AV15:AW15"/>
    <mergeCell ref="AY15:AZ15"/>
    <mergeCell ref="AV20:AW20"/>
    <mergeCell ref="AY20:AZ20"/>
    <mergeCell ref="BG18:BH18"/>
    <mergeCell ref="BG19:BH19"/>
    <mergeCell ref="AV18:AW18"/>
    <mergeCell ref="AY18:AZ18"/>
    <mergeCell ref="BG20:BH20"/>
    <mergeCell ref="BG21:BH21"/>
    <mergeCell ref="AV22:AW22"/>
    <mergeCell ref="AY22:AZ22"/>
    <mergeCell ref="AV23:AW23"/>
    <mergeCell ref="AY23:AZ23"/>
    <mergeCell ref="AV21:AW21"/>
    <mergeCell ref="AY21:AZ21"/>
    <mergeCell ref="AV35:AW35"/>
    <mergeCell ref="AY35:AZ35"/>
    <mergeCell ref="AV19:AW19"/>
    <mergeCell ref="AY19:AZ19"/>
    <mergeCell ref="AV31:AW31"/>
    <mergeCell ref="AY31:AZ31"/>
    <mergeCell ref="AV32:AW32"/>
    <mergeCell ref="AY32:AZ32"/>
    <mergeCell ref="AV33:AW33"/>
    <mergeCell ref="AY33:AZ33"/>
    <mergeCell ref="AV28:AW28"/>
    <mergeCell ref="AY28:AZ28"/>
    <mergeCell ref="AV29:AW29"/>
    <mergeCell ref="AY29:AZ29"/>
    <mergeCell ref="AV30:AW30"/>
    <mergeCell ref="AY30:AZ30"/>
    <mergeCell ref="AV34:AW34"/>
    <mergeCell ref="AY34:AZ34"/>
    <mergeCell ref="AV25:AW25"/>
    <mergeCell ref="AY25:AZ25"/>
    <mergeCell ref="BG22:BH22"/>
    <mergeCell ref="AV26:AW26"/>
    <mergeCell ref="AY26:AZ26"/>
    <mergeCell ref="AV27:AW27"/>
    <mergeCell ref="AY27:AZ27"/>
    <mergeCell ref="AV24:AW24"/>
    <mergeCell ref="AY24:AZ24"/>
  </mergeCells>
  <phoneticPr fontId="23" type="noConversion"/>
  <conditionalFormatting sqref="B12:I23 K12:Q23 T12:Z23 AB12:AH23 AK12:AT23">
    <cfRule type="cellIs" dxfId="181" priority="6" operator="lessThan">
      <formula>14</formula>
    </cfRule>
  </conditionalFormatting>
  <conditionalFormatting sqref="S12:Z13 AC12:AU13 AA12:AA17 C12:I23 L12:Q23 U13:AA13 AC13:AH23 AK13:AU23 U14:Z17 U18:AA23">
    <cfRule type="cellIs" dxfId="180" priority="9" operator="greaterThan">
      <formula>24</formula>
    </cfRule>
  </conditionalFormatting>
  <conditionalFormatting sqref="AX12:AX23 B24:AU24">
    <cfRule type="cellIs" dxfId="179" priority="2" operator="greaterThan">
      <formula>0</formula>
    </cfRule>
  </conditionalFormatting>
  <conditionalFormatting sqref="BA12:BA23">
    <cfRule type="cellIs" dxfId="178" priority="7" operator="greaterThan">
      <formula>0</formula>
    </cfRule>
  </conditionalFormatting>
  <conditionalFormatting sqref="BC12:BC23">
    <cfRule type="cellIs" dxfId="177" priority="1" operator="lessThan">
      <formula>649</formula>
    </cfRule>
    <cfRule type="cellIs" dxfId="176" priority="3" operator="greaterThan">
      <formula>861</formula>
    </cfRule>
    <cfRule type="cellIs" dxfId="175" priority="4" operator="between">
      <formula>650</formula>
      <formula>756</formula>
    </cfRule>
    <cfRule type="cellIs" dxfId="174" priority="5" operator="between">
      <formula>757</formula>
      <formula>860</formula>
    </cfRule>
  </conditionalFormatting>
  <hyperlinks>
    <hyperlink ref="A12" location="'JULIEN.C (2)'!A1" display="JULIEN.C" xr:uid="{F8F44D90-6704-40E5-A5A1-783577159F5B}"/>
    <hyperlink ref="A14" location="'PHILIPPE.B 1'!A1" display="PHILIPPE.B" xr:uid="{288F9C8E-C2BA-4545-8CEF-20FB9518050F}"/>
    <hyperlink ref="A16" location="'JEAN-PIERRE.C 1'!A1" display="JEAN-PIERRE.C" xr:uid="{FED8F0F2-71E0-4134-8A61-4296C3F1F014}"/>
    <hyperlink ref="A17" location="'RABAH.D 1'!A1" display="RABAH.D" xr:uid="{7800943A-9DBB-45C5-9B41-8F9472165752}"/>
    <hyperlink ref="A15" location="'PROF-MECA'!A1" display="FREDERIC.HORL" xr:uid="{BE9E570D-9189-47B7-B7C5-89A3A60E2049}"/>
    <hyperlink ref="A13" location="ROGER.L!A1" display="ROGER.L" xr:uid="{C1CD8AB0-A570-4263-B924-8693377ED96D}"/>
    <hyperlink ref="A20" location="JACQUES.G!A1" display="JACQUES.G" xr:uid="{53EFC43C-DC31-4E25-B39F-14CC5D1ABD45}"/>
    <hyperlink ref="A21" location="ROMAIN.D!A1" display="ROMAIN.D" xr:uid="{6A6DDB0B-76FA-412A-9561-3233804873BA}"/>
    <hyperlink ref="A22" location="ERIC.D!A1" display="ERIC.D" xr:uid="{8521BEC0-AB77-465C-878A-5C44F1934E34}"/>
    <hyperlink ref="A23" location="PIERRE.C!A1" display="PIERRE.C" xr:uid="{783C12B1-1A17-4826-853D-58DE35C60D8F}"/>
    <hyperlink ref="A19" location="'PROF-MECA (2)'!A1" display="'PROF-MECA (2)'!A1" xr:uid="{A7D1EA7C-4FAD-4644-AD53-AC249F6802B2}"/>
    <hyperlink ref="A18" location="'NICOLAS.P 1'!A1" display="NICOLAS;P (SANS BTS VTR)" xr:uid="{5ECB437A-8816-463F-B953-73A1382520EC}"/>
  </hyperlinks>
  <printOptions horizontalCentered="1" verticalCentered="1"/>
  <pageMargins left="0.23622047244094491" right="0.23622047244094491" top="0.74803149606299213" bottom="0.74803149606299213" header="0.31496062992125984" footer="0.31496062992125984"/>
  <pageSetup paperSize="9" scale="43" orientation="landscape" cellComments="asDisplayed"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F8E19-F895-4B5E-8490-C3F90F8FDEC2}">
  <sheetPr codeName="Feuil17">
    <tabColor theme="4" tint="-0.249977111117893"/>
    <pageSetUpPr fitToPage="1"/>
  </sheetPr>
  <dimension ref="A2:V49"/>
  <sheetViews>
    <sheetView topLeftCell="A26" zoomScale="70" zoomScaleNormal="70" zoomScalePageLayoutView="55" workbookViewId="0">
      <selection activeCell="E55" sqref="E55"/>
    </sheetView>
  </sheetViews>
  <sheetFormatPr baseColWidth="10" defaultColWidth="11.5546875" defaultRowHeight="13.2" x14ac:dyDescent="0.25"/>
  <cols>
    <col min="1" max="9" width="16.33203125" style="1408" customWidth="1"/>
    <col min="10" max="10" width="16.33203125" style="1491" customWidth="1"/>
    <col min="11" max="11" width="16.33203125" style="1408" customWidth="1"/>
    <col min="12" max="12" width="16.33203125" style="1491" customWidth="1"/>
    <col min="13" max="13" width="16.33203125" style="1408" customWidth="1"/>
    <col min="14" max="16" width="16.33203125" style="1491" customWidth="1"/>
    <col min="17" max="17" width="16.33203125" style="1408" customWidth="1"/>
    <col min="18" max="18" width="16.33203125" style="1491" customWidth="1"/>
    <col min="19" max="22" width="16.33203125" style="1408" customWidth="1"/>
    <col min="23" max="16384" width="11.5546875" style="1408"/>
  </cols>
  <sheetData>
    <row r="2" spans="1:22" x14ac:dyDescent="0.25">
      <c r="G2" s="1490"/>
      <c r="H2" s="1490"/>
      <c r="I2" s="1490"/>
      <c r="J2" s="1408"/>
      <c r="K2" s="1490"/>
    </row>
    <row r="3" spans="1:22" ht="28.2" x14ac:dyDescent="0.25">
      <c r="C3" s="1492" t="s">
        <v>180</v>
      </c>
      <c r="D3" s="1492"/>
      <c r="E3" s="1492"/>
      <c r="F3" s="1758" t="s">
        <v>222</v>
      </c>
      <c r="G3" s="1758"/>
      <c r="H3" s="1758"/>
      <c r="I3" s="1758"/>
      <c r="J3" s="1493" t="e">
        <f>K26+L44</f>
        <v>#REF!</v>
      </c>
    </row>
    <row r="4" spans="1:22" ht="15" customHeight="1" x14ac:dyDescent="0.25">
      <c r="F4" s="1494"/>
      <c r="G4" s="1759" t="s">
        <v>223</v>
      </c>
      <c r="H4" s="1759"/>
      <c r="I4" s="1759"/>
      <c r="J4" s="1493">
        <f>K27+L45</f>
        <v>-253.67735999999991</v>
      </c>
      <c r="K4" s="1495"/>
    </row>
    <row r="5" spans="1:22" ht="14.4" customHeight="1" x14ac:dyDescent="0.25">
      <c r="C5" s="1761" t="s">
        <v>224</v>
      </c>
      <c r="D5" s="1761"/>
      <c r="E5" s="1761"/>
      <c r="F5" s="1761"/>
      <c r="N5" s="1408"/>
      <c r="O5" s="1408"/>
      <c r="P5" s="1408"/>
    </row>
    <row r="6" spans="1:22" x14ac:dyDescent="0.25">
      <c r="C6" s="1540" t="s">
        <v>225</v>
      </c>
      <c r="D6" s="1540"/>
      <c r="E6" s="1540"/>
      <c r="F6" s="1540"/>
      <c r="G6" s="1496"/>
      <c r="H6" s="1496"/>
      <c r="I6" s="1496"/>
      <c r="J6" s="1408"/>
      <c r="K6" s="1495"/>
      <c r="N6" s="1408"/>
      <c r="O6" s="1408"/>
      <c r="P6" s="1408"/>
    </row>
    <row r="7" spans="1:22" x14ac:dyDescent="0.25">
      <c r="K7" s="1491"/>
    </row>
    <row r="8" spans="1:22" x14ac:dyDescent="0.25">
      <c r="K8" s="1497"/>
    </row>
    <row r="9" spans="1:22" ht="13.8" thickBot="1" x14ac:dyDescent="0.3"/>
    <row r="10" spans="1:22" ht="30" customHeight="1" x14ac:dyDescent="0.25">
      <c r="A10" s="1735" t="s">
        <v>226</v>
      </c>
      <c r="B10" s="1736"/>
      <c r="C10" s="1736"/>
      <c r="D10" s="1736"/>
      <c r="E10" s="1736"/>
      <c r="F10" s="1736"/>
      <c r="G10" s="1736"/>
      <c r="H10" s="1736"/>
      <c r="I10" s="1736"/>
      <c r="J10" s="1736"/>
      <c r="K10" s="1736"/>
      <c r="L10" s="1736"/>
      <c r="M10" s="1736"/>
      <c r="N10" s="1736"/>
      <c r="O10" s="1736"/>
      <c r="P10" s="1736"/>
      <c r="Q10" s="1736"/>
      <c r="R10" s="1736"/>
      <c r="S10" s="1754" t="s">
        <v>227</v>
      </c>
      <c r="T10" s="1737"/>
      <c r="U10" s="1498"/>
      <c r="V10" s="1498"/>
    </row>
    <row r="11" spans="1:22" s="1499" customFormat="1" ht="20.100000000000001" customHeight="1" x14ac:dyDescent="0.3">
      <c r="A11" s="1755" t="s">
        <v>181</v>
      </c>
      <c r="B11" s="1756"/>
      <c r="C11" s="1757" t="s">
        <v>228</v>
      </c>
      <c r="D11" s="1756"/>
      <c r="E11" s="1757" t="s">
        <v>182</v>
      </c>
      <c r="F11" s="1756"/>
      <c r="G11" s="1757" t="s">
        <v>183</v>
      </c>
      <c r="H11" s="1756"/>
      <c r="I11" s="1757" t="s">
        <v>184</v>
      </c>
      <c r="J11" s="1756"/>
      <c r="K11" s="1757" t="s">
        <v>185</v>
      </c>
      <c r="L11" s="1756"/>
      <c r="M11" s="1757" t="s">
        <v>229</v>
      </c>
      <c r="N11" s="1756"/>
      <c r="O11" s="1757" t="s">
        <v>230</v>
      </c>
      <c r="P11" s="1756"/>
      <c r="Q11" s="1757" t="s">
        <v>186</v>
      </c>
      <c r="R11" s="1756"/>
      <c r="S11" s="1752" t="s">
        <v>231</v>
      </c>
      <c r="T11" s="1753"/>
    </row>
    <row r="12" spans="1:22" ht="18" customHeight="1" x14ac:dyDescent="0.25">
      <c r="A12" s="1500" t="s">
        <v>3</v>
      </c>
      <c r="B12" s="1501">
        <f>'RABAH.D 1'!AX25</f>
        <v>681</v>
      </c>
      <c r="C12" s="1502" t="s">
        <v>3</v>
      </c>
      <c r="D12" s="1501">
        <f>'NICOLAS.P 1'!AX27</f>
        <v>671</v>
      </c>
      <c r="E12" s="1502" t="s">
        <v>3</v>
      </c>
      <c r="F12" s="1501">
        <f>'ROGER.L'!AX31</f>
        <v>679</v>
      </c>
      <c r="G12" s="1502" t="s">
        <v>3</v>
      </c>
      <c r="H12" s="1501" t="e">
        <f>#REF!</f>
        <v>#REF!</v>
      </c>
      <c r="I12" s="1502" t="s">
        <v>3</v>
      </c>
      <c r="J12" s="1501">
        <f>'PHILIPPE.B 1 '!AX27</f>
        <v>717</v>
      </c>
      <c r="K12" s="1502" t="s">
        <v>3</v>
      </c>
      <c r="L12" s="1501">
        <f>'JEAN-PIERRE.C 1'!AX19</f>
        <v>696</v>
      </c>
      <c r="M12" s="1502" t="s">
        <v>3</v>
      </c>
      <c r="N12" s="1501">
        <f>FRANCK.G!AX28</f>
        <v>672</v>
      </c>
      <c r="O12" s="1502" t="s">
        <v>3</v>
      </c>
      <c r="P12" s="1501" t="e">
        <f>#REF!</f>
        <v>#REF!</v>
      </c>
      <c r="Q12" s="1502" t="s">
        <v>3</v>
      </c>
      <c r="R12" s="1501">
        <f>JACQUES.G!AX24</f>
        <v>631</v>
      </c>
      <c r="S12" s="1503" t="s">
        <v>3</v>
      </c>
      <c r="T12" s="1504">
        <f>SAMUEL.M!AX24</f>
        <v>1177</v>
      </c>
    </row>
    <row r="13" spans="1:22" ht="18" customHeight="1" x14ac:dyDescent="0.25">
      <c r="A13" s="1500" t="s">
        <v>4</v>
      </c>
      <c r="B13" s="1501" t="e">
        <f>#REF!</f>
        <v>#REF!</v>
      </c>
      <c r="C13" s="1502" t="s">
        <v>4</v>
      </c>
      <c r="D13" s="1501">
        <v>700</v>
      </c>
      <c r="E13" s="1502" t="s">
        <v>4</v>
      </c>
      <c r="F13" s="1501" t="e">
        <f>#REF!</f>
        <v>#REF!</v>
      </c>
      <c r="G13" s="1502" t="s">
        <v>4</v>
      </c>
      <c r="H13" s="1501">
        <v>450</v>
      </c>
      <c r="I13" s="1502" t="s">
        <v>4</v>
      </c>
      <c r="J13" s="1501">
        <v>700</v>
      </c>
      <c r="K13" s="1502" t="s">
        <v>4</v>
      </c>
      <c r="L13" s="1501">
        <v>700</v>
      </c>
      <c r="M13" s="1502" t="s">
        <v>4</v>
      </c>
      <c r="N13" s="1501" t="e">
        <f>#REF!</f>
        <v>#REF!</v>
      </c>
      <c r="O13" s="1502" t="s">
        <v>4</v>
      </c>
      <c r="P13" s="1501">
        <v>700</v>
      </c>
      <c r="Q13" s="1502" t="s">
        <v>4</v>
      </c>
      <c r="R13" s="1501">
        <v>700</v>
      </c>
      <c r="S13" s="1503" t="s">
        <v>4</v>
      </c>
      <c r="T13" s="1504">
        <v>1435</v>
      </c>
    </row>
    <row r="14" spans="1:22" ht="27" customHeight="1" x14ac:dyDescent="0.25">
      <c r="A14" s="1505" t="s">
        <v>187</v>
      </c>
      <c r="B14" s="1506">
        <f>'RABAH.D 1'!AX59</f>
        <v>1402.2800399999996</v>
      </c>
      <c r="C14" s="1507" t="s">
        <v>187</v>
      </c>
      <c r="D14" s="1506">
        <f>'NICOLAS.P 1'!AX61</f>
        <v>1452.5658399999995</v>
      </c>
      <c r="E14" s="1507" t="s">
        <v>187</v>
      </c>
      <c r="F14" s="1506">
        <f>'ROGER.L'!AX65</f>
        <v>1372.6372400000002</v>
      </c>
      <c r="G14" s="1507" t="s">
        <v>187</v>
      </c>
      <c r="H14" s="1506" t="e">
        <f>#REF!</f>
        <v>#REF!</v>
      </c>
      <c r="I14" s="1507" t="s">
        <v>187</v>
      </c>
      <c r="J14" s="1506">
        <f>'PHILIPPE.B 1 '!AX61</f>
        <v>1548.5504400000002</v>
      </c>
      <c r="K14" s="1507" t="s">
        <v>187</v>
      </c>
      <c r="L14" s="1506">
        <f>'JEAN-PIERRE.C 1'!AX53</f>
        <v>1545.3510400000002</v>
      </c>
      <c r="M14" s="1507" t="s">
        <v>187</v>
      </c>
      <c r="N14" s="1506">
        <f>FRANCK.G!AX62</f>
        <v>1431.1228399999993</v>
      </c>
      <c r="O14" s="1507" t="s">
        <v>187</v>
      </c>
      <c r="P14" s="1506" t="e">
        <f>#REF!</f>
        <v>#REF!</v>
      </c>
      <c r="Q14" s="1507" t="s">
        <v>187</v>
      </c>
      <c r="R14" s="1506">
        <f>JACQUES.G!AX58</f>
        <v>1447.2100399999999</v>
      </c>
      <c r="S14" s="1508" t="s">
        <v>187</v>
      </c>
      <c r="T14" s="1509">
        <f>SAMUEL.M!AX58</f>
        <v>1177</v>
      </c>
    </row>
    <row r="15" spans="1:22" ht="18" customHeight="1" x14ac:dyDescent="0.25">
      <c r="A15" s="1500" t="s">
        <v>232</v>
      </c>
      <c r="B15" s="1510">
        <f>'RABAH.D 1'!AY60</f>
        <v>32.719960000000356</v>
      </c>
      <c r="C15" s="1511" t="s">
        <v>232</v>
      </c>
      <c r="D15" s="1510">
        <f>'NICOLAS.P 1'!AY62</f>
        <v>-17.565839999999525</v>
      </c>
      <c r="E15" s="1511" t="s">
        <v>232</v>
      </c>
      <c r="F15" s="1510">
        <f>'ROGER.L'!AY66</f>
        <v>62.362759999999753</v>
      </c>
      <c r="G15" s="1511" t="s">
        <v>232</v>
      </c>
      <c r="H15" s="1510" t="e">
        <f>#REF!</f>
        <v>#REF!</v>
      </c>
      <c r="I15" s="1511" t="s">
        <v>232</v>
      </c>
      <c r="J15" s="1510">
        <f>'PHILIPPE.B 1 '!AY62</f>
        <v>-113.55044000000021</v>
      </c>
      <c r="K15" s="1511" t="s">
        <v>232</v>
      </c>
      <c r="L15" s="1510">
        <f>'JEAN-PIERRE.C 1'!AY54</f>
        <v>-110.35104000000024</v>
      </c>
      <c r="M15" s="1511" t="s">
        <v>232</v>
      </c>
      <c r="N15" s="1510">
        <f>FRANCK.G!AY63</f>
        <v>3.8771600000006856</v>
      </c>
      <c r="O15" s="1511" t="s">
        <v>232</v>
      </c>
      <c r="P15" s="1510" t="e">
        <f>#REF!</f>
        <v>#REF!</v>
      </c>
      <c r="Q15" s="1511" t="s">
        <v>232</v>
      </c>
      <c r="R15" s="1510">
        <f>JACQUES.G!AY59</f>
        <v>-12.210039999999935</v>
      </c>
      <c r="S15" s="1511" t="s">
        <v>232</v>
      </c>
      <c r="T15" s="1512">
        <f>SAMUEL.M!AY59</f>
        <v>258</v>
      </c>
    </row>
    <row r="16" spans="1:22" ht="18" customHeight="1" x14ac:dyDescent="0.25">
      <c r="A16" s="1500" t="s">
        <v>233</v>
      </c>
      <c r="B16" s="1510">
        <f>'RABAH.D 1'!AY61</f>
        <v>97.285714285714292</v>
      </c>
      <c r="C16" s="1500" t="s">
        <v>233</v>
      </c>
      <c r="D16" s="1510">
        <f>'NICOLAS.P 1'!AY63</f>
        <v>95.857142857142861</v>
      </c>
      <c r="E16" s="1500" t="s">
        <v>233</v>
      </c>
      <c r="F16" s="1510">
        <f>'ROGER.L'!AY67</f>
        <v>89.81481481481481</v>
      </c>
      <c r="G16" s="1500" t="s">
        <v>234</v>
      </c>
      <c r="H16" s="1510" t="e">
        <f>#REF!</f>
        <v>#REF!</v>
      </c>
      <c r="I16" s="1500" t="s">
        <v>233</v>
      </c>
      <c r="J16" s="1510">
        <f>'PHILIPPE.B 1 '!AY63</f>
        <v>102.42857142857143</v>
      </c>
      <c r="K16" s="1500" t="s">
        <v>233</v>
      </c>
      <c r="L16" s="1510">
        <f>'JEAN-PIERRE.C 1'!AY55</f>
        <v>99.428571428571431</v>
      </c>
      <c r="M16" s="1500" t="s">
        <v>233</v>
      </c>
      <c r="N16" s="1510">
        <f>FRANCK.G!AY64</f>
        <v>98.82352941176471</v>
      </c>
      <c r="O16" s="1500" t="s">
        <v>233</v>
      </c>
      <c r="P16" s="1510" t="e">
        <f>#REF!</f>
        <v>#REF!</v>
      </c>
      <c r="Q16" s="1500" t="s">
        <v>233</v>
      </c>
      <c r="R16" s="1510">
        <f>JACQUES.G!AY60</f>
        <v>90.142857142857139</v>
      </c>
      <c r="S16" s="1500" t="s">
        <v>233</v>
      </c>
      <c r="T16" s="1512">
        <f>SAMUEL.M!AY60</f>
        <v>173.08823529411765</v>
      </c>
    </row>
    <row r="17" spans="1:21" ht="18" customHeight="1" x14ac:dyDescent="0.25">
      <c r="A17" s="1500" t="s">
        <v>235</v>
      </c>
      <c r="B17" s="1510">
        <f>'RABAH.D 1'!AY62</f>
        <v>97.719863414634119</v>
      </c>
      <c r="C17" s="1502" t="s">
        <v>235</v>
      </c>
      <c r="D17" s="1510">
        <f>'NICOLAS.P 1'!AY64</f>
        <v>101.22410034843202</v>
      </c>
      <c r="E17" s="1502" t="s">
        <v>235</v>
      </c>
      <c r="F17" s="1510">
        <f>'ROGER.L'!AY68</f>
        <v>95.654163066202102</v>
      </c>
      <c r="G17" s="1502" t="s">
        <v>235</v>
      </c>
      <c r="H17" s="1510" t="e">
        <f>#REF!</f>
        <v>#REF!</v>
      </c>
      <c r="I17" s="1502" t="s">
        <v>235</v>
      </c>
      <c r="J17" s="1510">
        <f>'PHILIPPE.B 1 '!AY64</f>
        <v>107.91292264808364</v>
      </c>
      <c r="K17" s="1502" t="s">
        <v>235</v>
      </c>
      <c r="L17" s="1510">
        <f>'JEAN-PIERRE.C 1'!AY56</f>
        <v>107.68996794425088</v>
      </c>
      <c r="M17" s="1502" t="s">
        <v>235</v>
      </c>
      <c r="N17" s="1510">
        <f>FRANCK.G!AY65</f>
        <v>99.729814634146294</v>
      </c>
      <c r="O17" s="1502" t="s">
        <v>235</v>
      </c>
      <c r="P17" s="1510" t="e">
        <f>#REF!</f>
        <v>#REF!</v>
      </c>
      <c r="Q17" s="1502" t="s">
        <v>235</v>
      </c>
      <c r="R17" s="1510">
        <f>JACQUES.G!AY61</f>
        <v>100.85087386759581</v>
      </c>
      <c r="S17" s="1503" t="s">
        <v>191</v>
      </c>
      <c r="T17" s="1512">
        <f>SAMUEL.M!AY61</f>
        <v>82.020905923344941</v>
      </c>
    </row>
    <row r="18" spans="1:21" ht="18" customHeight="1" x14ac:dyDescent="0.25">
      <c r="A18" s="1500" t="s">
        <v>192</v>
      </c>
      <c r="B18" s="1510">
        <f>'RABAH.D 1'!AY63</f>
        <v>2</v>
      </c>
      <c r="C18" s="1502" t="s">
        <v>192</v>
      </c>
      <c r="D18" s="1510">
        <f>'NICOLAS.P 1'!AY65</f>
        <v>0</v>
      </c>
      <c r="E18" s="1502" t="s">
        <v>192</v>
      </c>
      <c r="F18" s="1510">
        <f>'ROGER.L'!AY69</f>
        <v>11</v>
      </c>
      <c r="G18" s="1502" t="s">
        <v>192</v>
      </c>
      <c r="H18" s="1510" t="e">
        <f>#REF!</f>
        <v>#REF!</v>
      </c>
      <c r="I18" s="1502" t="s">
        <v>192</v>
      </c>
      <c r="J18" s="1510">
        <f>'PHILIPPE.B 1 '!AY65</f>
        <v>0</v>
      </c>
      <c r="K18" s="1502" t="s">
        <v>192</v>
      </c>
      <c r="L18" s="1510">
        <f>'JEAN-PIERRE.C 1'!AY57</f>
        <v>0</v>
      </c>
      <c r="M18" s="1502" t="s">
        <v>192</v>
      </c>
      <c r="N18" s="1510">
        <f>FRANCK.G!AY66</f>
        <v>1</v>
      </c>
      <c r="O18" s="1502" t="s">
        <v>192</v>
      </c>
      <c r="P18" s="1510" t="e">
        <f>#REF!</f>
        <v>#REF!</v>
      </c>
      <c r="Q18" s="1502" t="s">
        <v>192</v>
      </c>
      <c r="R18" s="1510">
        <f>JACQUES.G!AY62</f>
        <v>13</v>
      </c>
      <c r="S18" s="1503" t="s">
        <v>236</v>
      </c>
      <c r="T18" s="1512">
        <f>SAMUEL.M!AV24</f>
        <v>6</v>
      </c>
    </row>
    <row r="19" spans="1:21" ht="18" customHeight="1" x14ac:dyDescent="0.25">
      <c r="A19" s="1500" t="s">
        <v>193</v>
      </c>
      <c r="B19" s="1510">
        <f>'RABAH.D 1'!AW25</f>
        <v>5</v>
      </c>
      <c r="C19" s="1502" t="s">
        <v>193</v>
      </c>
      <c r="D19" s="1510">
        <f>'NICOLAS.P 1'!AW27</f>
        <v>6</v>
      </c>
      <c r="E19" s="1502" t="s">
        <v>193</v>
      </c>
      <c r="F19" s="1510">
        <f>'ROGER.L'!AW31</f>
        <v>4</v>
      </c>
      <c r="G19" s="1502" t="s">
        <v>193</v>
      </c>
      <c r="H19" s="1510" t="e">
        <f>#REF!</f>
        <v>#REF!</v>
      </c>
      <c r="I19" s="1502" t="s">
        <v>193</v>
      </c>
      <c r="J19" s="1510">
        <f>'PHILIPPE.B 1 '!AW27</f>
        <v>7</v>
      </c>
      <c r="K19" s="1502" t="s">
        <v>193</v>
      </c>
      <c r="L19" s="1510">
        <f>'JEAN-PIERRE.C 1'!AW19</f>
        <v>1</v>
      </c>
      <c r="M19" s="1502" t="s">
        <v>193</v>
      </c>
      <c r="N19" s="1510">
        <f>FRANCK.G!AW28</f>
        <v>2</v>
      </c>
      <c r="O19" s="1502" t="s">
        <v>193</v>
      </c>
      <c r="P19" s="1510" t="e">
        <f>#REF!</f>
        <v>#REF!</v>
      </c>
      <c r="Q19" s="1502" t="s">
        <v>193</v>
      </c>
      <c r="R19" s="1510">
        <f>JACQUES.G!AW24</f>
        <v>1</v>
      </c>
      <c r="S19" s="1503" t="s">
        <v>193</v>
      </c>
      <c r="T19" s="1512"/>
    </row>
    <row r="20" spans="1:21" ht="18" customHeight="1" x14ac:dyDescent="0.25">
      <c r="A20" s="1500" t="s">
        <v>194</v>
      </c>
      <c r="B20" s="1510">
        <f>'RABAH.D 1'!AY64</f>
        <v>3</v>
      </c>
      <c r="C20" s="1502" t="s">
        <v>194</v>
      </c>
      <c r="D20" s="1510">
        <f>'NICOLAS.P 1'!AY66</f>
        <v>3</v>
      </c>
      <c r="E20" s="1502" t="s">
        <v>194</v>
      </c>
      <c r="F20" s="1510">
        <f>'ROGER.L'!AY70</f>
        <v>1</v>
      </c>
      <c r="G20" s="1502" t="s">
        <v>194</v>
      </c>
      <c r="H20" s="1510" t="e">
        <f>#REF!</f>
        <v>#REF!</v>
      </c>
      <c r="I20" s="1502" t="s">
        <v>194</v>
      </c>
      <c r="J20" s="1510">
        <f>'PHILIPPE.B 1 '!AY66</f>
        <v>9</v>
      </c>
      <c r="K20" s="1502" t="s">
        <v>194</v>
      </c>
      <c r="L20" s="1510">
        <f>'JEAN-PIERRE.C 1'!AY58</f>
        <v>0</v>
      </c>
      <c r="M20" s="1502" t="s">
        <v>194</v>
      </c>
      <c r="N20" s="1510">
        <f>FRANCK.G!AY67</f>
        <v>3</v>
      </c>
      <c r="O20" s="1502" t="s">
        <v>194</v>
      </c>
      <c r="P20" s="1510" t="e">
        <f>#REF!</f>
        <v>#REF!</v>
      </c>
      <c r="Q20" s="1502" t="s">
        <v>194</v>
      </c>
      <c r="R20" s="1510">
        <f>JACQUES.G!AY63</f>
        <v>4</v>
      </c>
      <c r="S20" s="1503" t="s">
        <v>194</v>
      </c>
      <c r="T20" s="1512">
        <f>SAMUEL.M!AY63</f>
        <v>0</v>
      </c>
    </row>
    <row r="21" spans="1:21" s="1499" customFormat="1" ht="18" customHeight="1" x14ac:dyDescent="0.3">
      <c r="A21" s="1500" t="s">
        <v>195</v>
      </c>
      <c r="B21" s="1513">
        <f>'RABAH.D 1'!AX48</f>
        <v>99.000000000000014</v>
      </c>
      <c r="C21" s="1502" t="s">
        <v>195</v>
      </c>
      <c r="D21" s="1513">
        <f>'NICOLAS.P 1'!AX50</f>
        <v>143</v>
      </c>
      <c r="E21" s="1502" t="s">
        <v>195</v>
      </c>
      <c r="F21" s="1513">
        <f>'ROGER.L'!AX54</f>
        <v>88</v>
      </c>
      <c r="G21" s="1502" t="s">
        <v>195</v>
      </c>
      <c r="H21" s="1513" t="e">
        <f>#REF!</f>
        <v>#REF!</v>
      </c>
      <c r="I21" s="1502" t="s">
        <v>195</v>
      </c>
      <c r="J21" s="1513">
        <f>'PHILIPPE.B 1 '!AX50</f>
        <v>132</v>
      </c>
      <c r="K21" s="1502" t="s">
        <v>195</v>
      </c>
      <c r="L21" s="1513">
        <f>'JEAN-PIERRE.C 1'!AX42</f>
        <v>130</v>
      </c>
      <c r="M21" s="1502" t="s">
        <v>195</v>
      </c>
      <c r="N21" s="1513">
        <f>FRANCK.G!AX51</f>
        <v>99.000000000000014</v>
      </c>
      <c r="O21" s="1502" t="s">
        <v>195</v>
      </c>
      <c r="P21" s="1513" t="e">
        <f>#REF!</f>
        <v>#REF!</v>
      </c>
      <c r="Q21" s="1502" t="s">
        <v>195</v>
      </c>
      <c r="R21" s="1513">
        <f>JACQUES.G!AX47</f>
        <v>140</v>
      </c>
      <c r="S21" s="1503" t="s">
        <v>195</v>
      </c>
      <c r="T21" s="1514"/>
    </row>
    <row r="22" spans="1:21" s="1491" customFormat="1" ht="18" customHeight="1" x14ac:dyDescent="0.3">
      <c r="A22" s="1500" t="s">
        <v>237</v>
      </c>
      <c r="B22" s="1513">
        <f>'RABAH.D 1'!AX51</f>
        <v>40.5</v>
      </c>
      <c r="C22" s="1500" t="s">
        <v>237</v>
      </c>
      <c r="D22" s="1513">
        <f>'NICOLAS.P 1'!AX53</f>
        <v>72</v>
      </c>
      <c r="E22" s="1500" t="s">
        <v>237</v>
      </c>
      <c r="F22" s="1513">
        <f>'ROGER.L'!AX57</f>
        <v>10</v>
      </c>
      <c r="G22" s="1500" t="s">
        <v>237</v>
      </c>
      <c r="H22" s="1513" t="e">
        <f>#REF!</f>
        <v>#REF!</v>
      </c>
      <c r="I22" s="1500" t="s">
        <v>237</v>
      </c>
      <c r="J22" s="1513">
        <f>'PHILIPPE.B 1 '!AX53</f>
        <v>13.199999999999998</v>
      </c>
      <c r="K22" s="1500" t="s">
        <v>237</v>
      </c>
      <c r="L22" s="1513">
        <f>'JEAN-PIERRE.C 1'!AX45</f>
        <v>153</v>
      </c>
      <c r="M22" s="1500" t="s">
        <v>237</v>
      </c>
      <c r="N22" s="1513">
        <f>FRANCK.G!AX54</f>
        <v>31.7</v>
      </c>
      <c r="O22" s="1500" t="s">
        <v>237</v>
      </c>
      <c r="P22" s="1513"/>
      <c r="Q22" s="1500" t="s">
        <v>237</v>
      </c>
      <c r="R22" s="1513">
        <f>JACQUES.G!AX50</f>
        <v>117</v>
      </c>
      <c r="S22" s="1500" t="s">
        <v>238</v>
      </c>
      <c r="T22" s="1514"/>
    </row>
    <row r="23" spans="1:21" ht="18" customHeight="1" x14ac:dyDescent="0.25">
      <c r="A23" s="1515" t="s">
        <v>196</v>
      </c>
      <c r="B23" s="1516">
        <f>'RABAH.D 1'!AX58</f>
        <v>332.15663999999998</v>
      </c>
      <c r="C23" s="1517" t="s">
        <v>196</v>
      </c>
      <c r="D23" s="1516">
        <f>'NICOLAS.P 1'!AX60</f>
        <v>387.15664000000004</v>
      </c>
      <c r="E23" s="1517" t="s">
        <v>196</v>
      </c>
      <c r="F23" s="1516">
        <f>'ROGER.L'!AX64</f>
        <v>305.65663999999998</v>
      </c>
      <c r="G23" s="1517" t="s">
        <v>196</v>
      </c>
      <c r="H23" s="1516" t="e">
        <f>#REF!</f>
        <v>#REF!</v>
      </c>
      <c r="I23" s="1517" t="s">
        <v>196</v>
      </c>
      <c r="J23" s="1516">
        <f>'PHILIPPE.B 1 '!AX60</f>
        <v>421.85663999999997</v>
      </c>
      <c r="K23" s="1517" t="s">
        <v>196</v>
      </c>
      <c r="L23" s="1516">
        <f>'JEAN-PIERRE.C 1'!AX52</f>
        <v>451.65664000000004</v>
      </c>
      <c r="M23" s="1517" t="s">
        <v>196</v>
      </c>
      <c r="N23" s="1516">
        <f>FRANCK.G!AX61</f>
        <v>357.85663999999997</v>
      </c>
      <c r="O23" s="1517" t="s">
        <v>196</v>
      </c>
      <c r="P23" s="1516" t="e">
        <f>#REF!</f>
        <v>#REF!</v>
      </c>
      <c r="Q23" s="1517" t="s">
        <v>196</v>
      </c>
      <c r="R23" s="1516">
        <f>JACQUES.G!AX57</f>
        <v>455.65664000000004</v>
      </c>
      <c r="S23" s="1518" t="s">
        <v>196</v>
      </c>
      <c r="T23" s="1519"/>
    </row>
    <row r="24" spans="1:21" s="1491" customFormat="1" ht="34.950000000000003" customHeight="1" thickBot="1" x14ac:dyDescent="0.35">
      <c r="A24" s="1520" t="s">
        <v>239</v>
      </c>
      <c r="B24" s="1521">
        <v>420</v>
      </c>
      <c r="C24" s="1522" t="s">
        <v>240</v>
      </c>
      <c r="D24" s="1521">
        <v>654</v>
      </c>
      <c r="E24" s="1522" t="s">
        <v>239</v>
      </c>
      <c r="F24" s="1521">
        <v>408</v>
      </c>
      <c r="G24" s="1523" t="s">
        <v>239</v>
      </c>
      <c r="H24" s="1521">
        <v>290</v>
      </c>
      <c r="I24" s="1523" t="s">
        <v>239</v>
      </c>
      <c r="J24" s="1521">
        <v>557</v>
      </c>
      <c r="K24" s="1523" t="s">
        <v>239</v>
      </c>
      <c r="L24" s="1521">
        <v>607</v>
      </c>
      <c r="M24" s="1523" t="s">
        <v>239</v>
      </c>
      <c r="N24" s="1521">
        <v>0</v>
      </c>
      <c r="O24" s="1523" t="s">
        <v>239</v>
      </c>
      <c r="P24" s="1521">
        <v>0</v>
      </c>
      <c r="Q24" s="1523" t="s">
        <v>239</v>
      </c>
      <c r="R24" s="1521">
        <v>513</v>
      </c>
      <c r="S24" s="1523" t="s">
        <v>239</v>
      </c>
      <c r="T24" s="1524"/>
    </row>
    <row r="25" spans="1:21" x14ac:dyDescent="0.25">
      <c r="C25" s="1491"/>
      <c r="D25" s="1491"/>
      <c r="E25" s="1491"/>
      <c r="F25" s="1491"/>
      <c r="G25" s="1491"/>
      <c r="H25" s="1491"/>
      <c r="I25" s="1491"/>
      <c r="K25" s="1491"/>
      <c r="M25" s="1491"/>
      <c r="Q25" s="1491"/>
    </row>
    <row r="26" spans="1:21" ht="13.8" x14ac:dyDescent="0.25">
      <c r="A26" s="1760" t="s">
        <v>241</v>
      </c>
      <c r="B26" s="1760"/>
      <c r="C26" s="1760"/>
      <c r="D26" s="1760"/>
      <c r="E26" s="1760"/>
      <c r="F26" s="1760"/>
      <c r="H26" s="1731" t="s">
        <v>222</v>
      </c>
      <c r="I26" s="1731"/>
      <c r="J26" s="1731"/>
      <c r="K26" s="1525" t="e">
        <f>SUMIF(A15:R15,"&gt;0")-H15</f>
        <v>#REF!</v>
      </c>
    </row>
    <row r="27" spans="1:21" x14ac:dyDescent="0.25">
      <c r="G27" s="1494"/>
      <c r="H27" s="1732" t="s">
        <v>242</v>
      </c>
      <c r="I27" s="1732"/>
      <c r="J27" s="1732"/>
      <c r="K27" s="1525">
        <f>SUMIF(A15:R15,"&lt;0")</f>
        <v>-253.67735999999991</v>
      </c>
    </row>
    <row r="28" spans="1:21" ht="15" thickBot="1" x14ac:dyDescent="0.35">
      <c r="I28" s="1491"/>
      <c r="J28" s="1526"/>
      <c r="S28" s="679"/>
    </row>
    <row r="29" spans="1:21" ht="30" customHeight="1" x14ac:dyDescent="0.25">
      <c r="A29" s="1738" t="s">
        <v>243</v>
      </c>
      <c r="B29" s="1739"/>
      <c r="C29" s="1739"/>
      <c r="D29" s="1739"/>
      <c r="E29" s="1739"/>
      <c r="F29" s="1740"/>
      <c r="H29" s="1735" t="s">
        <v>244</v>
      </c>
      <c r="I29" s="1736"/>
      <c r="J29" s="1736"/>
      <c r="K29" s="1736"/>
      <c r="L29" s="1736"/>
      <c r="M29" s="1736"/>
      <c r="N29" s="1736"/>
      <c r="O29" s="1736"/>
      <c r="P29" s="1736"/>
      <c r="Q29" s="1736"/>
      <c r="R29" s="1736"/>
      <c r="S29" s="1736"/>
      <c r="T29" s="1736"/>
      <c r="U29" s="1737"/>
    </row>
    <row r="30" spans="1:21" ht="19.95" customHeight="1" x14ac:dyDescent="0.25">
      <c r="A30" s="1745" t="s">
        <v>245</v>
      </c>
      <c r="B30" s="1746"/>
      <c r="C30" s="1741" t="s">
        <v>246</v>
      </c>
      <c r="D30" s="1742"/>
      <c r="E30" s="1743" t="s">
        <v>247</v>
      </c>
      <c r="F30" s="1744"/>
      <c r="H30" s="1747" t="s">
        <v>197</v>
      </c>
      <c r="I30" s="1748"/>
      <c r="J30" s="1749" t="s">
        <v>198</v>
      </c>
      <c r="K30" s="1750"/>
      <c r="L30" s="1749" t="s">
        <v>199</v>
      </c>
      <c r="M30" s="1750"/>
      <c r="N30" s="1733" t="s">
        <v>200</v>
      </c>
      <c r="O30" s="1751"/>
      <c r="P30" s="1749" t="s">
        <v>201</v>
      </c>
      <c r="Q30" s="1750"/>
      <c r="R30" s="1733" t="s">
        <v>202</v>
      </c>
      <c r="S30" s="1734"/>
      <c r="T30" s="1733" t="s">
        <v>248</v>
      </c>
      <c r="U30" s="1734"/>
    </row>
    <row r="31" spans="1:21" ht="18" customHeight="1" x14ac:dyDescent="0.25">
      <c r="A31" s="1527" t="s">
        <v>3</v>
      </c>
      <c r="B31" s="364">
        <f>'ROMAIN.D'!AX20</f>
        <v>745</v>
      </c>
      <c r="C31" s="1528" t="s">
        <v>3</v>
      </c>
      <c r="D31" s="1513" t="e">
        <f>#REF!</f>
        <v>#REF!</v>
      </c>
      <c r="E31" s="1529" t="s">
        <v>3</v>
      </c>
      <c r="F31" s="1514" t="e">
        <f>#REF!</f>
        <v>#REF!</v>
      </c>
      <c r="H31" s="1500" t="s">
        <v>3</v>
      </c>
      <c r="I31" s="364">
        <f>'PASCALE.D 1'!AX30</f>
        <v>734</v>
      </c>
      <c r="J31" s="1503" t="s">
        <v>3</v>
      </c>
      <c r="K31" s="1513">
        <f>ISABELLE.D!AX42</f>
        <v>745</v>
      </c>
      <c r="L31" s="1503" t="s">
        <v>3</v>
      </c>
      <c r="M31" s="1513">
        <f>'CORINE.L'!AX32</f>
        <v>696</v>
      </c>
      <c r="N31" s="1503" t="s">
        <v>3</v>
      </c>
      <c r="O31" s="1513">
        <f>'VIRGINIE.S 1'!AX33</f>
        <v>720</v>
      </c>
      <c r="P31" s="1503" t="s">
        <v>3</v>
      </c>
      <c r="Q31" s="1513">
        <f>MICHEL.M!AX35</f>
        <v>724</v>
      </c>
      <c r="R31" s="1503" t="s">
        <v>3</v>
      </c>
      <c r="S31" s="1514">
        <f>'ANNE SOPHIE.T'!AX42</f>
        <v>764</v>
      </c>
      <c r="T31" s="1503" t="s">
        <v>3</v>
      </c>
      <c r="U31" s="1514">
        <f>'PROF PSE'!AX41</f>
        <v>741</v>
      </c>
    </row>
    <row r="32" spans="1:21" ht="18" customHeight="1" x14ac:dyDescent="0.25">
      <c r="A32" s="1500" t="s">
        <v>4</v>
      </c>
      <c r="B32" s="1530">
        <v>861</v>
      </c>
      <c r="C32" s="1503" t="s">
        <v>4</v>
      </c>
      <c r="D32" s="1510">
        <v>861</v>
      </c>
      <c r="E32" s="468" t="s">
        <v>4</v>
      </c>
      <c r="F32" s="1512">
        <v>861</v>
      </c>
      <c r="H32" s="1500" t="s">
        <v>4</v>
      </c>
      <c r="I32" s="364">
        <v>756</v>
      </c>
      <c r="J32" s="1503" t="s">
        <v>4</v>
      </c>
      <c r="K32" s="1513">
        <v>756</v>
      </c>
      <c r="L32" s="1503" t="s">
        <v>4</v>
      </c>
      <c r="M32" s="1513">
        <v>756</v>
      </c>
      <c r="N32" s="1503" t="s">
        <v>4</v>
      </c>
      <c r="O32" s="1513">
        <v>756</v>
      </c>
      <c r="P32" s="1503" t="s">
        <v>4</v>
      </c>
      <c r="Q32" s="1513">
        <v>756</v>
      </c>
      <c r="R32" s="1503" t="s">
        <v>4</v>
      </c>
      <c r="S32" s="1514">
        <v>756</v>
      </c>
      <c r="T32" s="1503" t="s">
        <v>4</v>
      </c>
      <c r="U32" s="1514">
        <v>756</v>
      </c>
    </row>
    <row r="33" spans="1:21" ht="27" customHeight="1" x14ac:dyDescent="0.25">
      <c r="A33" s="1505" t="s">
        <v>187</v>
      </c>
      <c r="B33" s="1530">
        <f>'ROMAIN.D'!AX54</f>
        <v>745</v>
      </c>
      <c r="C33" s="1508" t="s">
        <v>187</v>
      </c>
      <c r="D33" s="1510" t="e">
        <f>#REF!</f>
        <v>#REF!</v>
      </c>
      <c r="E33" s="1531" t="s">
        <v>187</v>
      </c>
      <c r="F33" s="1512" t="e">
        <f>#REF!</f>
        <v>#REF!</v>
      </c>
      <c r="H33" s="1505" t="s">
        <v>187</v>
      </c>
      <c r="I33" s="1530">
        <f>'PASCALE.D 1'!AX64</f>
        <v>1416.0642400000002</v>
      </c>
      <c r="J33" s="1508" t="s">
        <v>187</v>
      </c>
      <c r="K33" s="1510">
        <f>ISABELLE.D!AX76</f>
        <v>1369.8496400000001</v>
      </c>
      <c r="L33" s="1508" t="s">
        <v>187</v>
      </c>
      <c r="M33" s="1510">
        <f>'CORINE.L'!AX66</f>
        <v>1315.8510399999998</v>
      </c>
      <c r="N33" s="1508" t="s">
        <v>187</v>
      </c>
      <c r="O33" s="1510">
        <f>'VIRGINIE.S 1'!AX67</f>
        <v>1378.0646400000001</v>
      </c>
      <c r="P33" s="1508" t="s">
        <v>187</v>
      </c>
      <c r="Q33" s="1510">
        <f>MICHEL.M!AX69</f>
        <v>1390.8502399999995</v>
      </c>
      <c r="R33" s="1508" t="s">
        <v>187</v>
      </c>
      <c r="S33" s="1512">
        <f>'ANNE SOPHIE.T'!AX76</f>
        <v>1397.2062399999998</v>
      </c>
      <c r="T33" s="1508" t="s">
        <v>187</v>
      </c>
      <c r="U33" s="1512">
        <f>'PROF PSE'!AX75</f>
        <v>1451.0640400000002</v>
      </c>
    </row>
    <row r="34" spans="1:21" s="1491" customFormat="1" ht="18" customHeight="1" x14ac:dyDescent="0.3">
      <c r="A34" s="1500" t="s">
        <v>232</v>
      </c>
      <c r="B34" s="363"/>
      <c r="C34" s="1503" t="s">
        <v>232</v>
      </c>
      <c r="D34" s="1532" t="e">
        <f>H1435_ERIC.D</f>
        <v>#REF!</v>
      </c>
      <c r="E34" s="1503" t="s">
        <v>232</v>
      </c>
      <c r="F34" s="1533"/>
      <c r="H34" s="1500" t="s">
        <v>232</v>
      </c>
      <c r="I34" s="1510">
        <f>'PASCALE.D 1'!AY65</f>
        <v>18.935759999999846</v>
      </c>
      <c r="J34" s="468" t="s">
        <v>232</v>
      </c>
      <c r="K34" s="1510">
        <f>ISABELLE.D!AY77</f>
        <v>65.150359999999864</v>
      </c>
      <c r="L34" s="1511" t="s">
        <v>232</v>
      </c>
      <c r="M34" s="1510">
        <f>1435-M33</f>
        <v>119.14896000000022</v>
      </c>
      <c r="N34" s="1511" t="s">
        <v>232</v>
      </c>
      <c r="O34" s="1510">
        <f>1435-O33</f>
        <v>56.935359999999946</v>
      </c>
      <c r="P34" s="1511" t="s">
        <v>232</v>
      </c>
      <c r="Q34" s="1510">
        <f>1435-Q33</f>
        <v>44.14976000000047</v>
      </c>
      <c r="R34" s="1511" t="s">
        <v>232</v>
      </c>
      <c r="S34" s="1510">
        <f>1435-S33</f>
        <v>37.793760000000248</v>
      </c>
      <c r="T34" s="1534" t="s">
        <v>232</v>
      </c>
      <c r="U34" s="1512">
        <f>'PROF PSE'!AY76</f>
        <v>-16.064040000000205</v>
      </c>
    </row>
    <row r="35" spans="1:21" s="1491" customFormat="1" ht="18" customHeight="1" x14ac:dyDescent="0.3">
      <c r="A35" s="1500" t="s">
        <v>249</v>
      </c>
      <c r="B35" s="1532">
        <f>'ROMAIN.D'!AY56</f>
        <v>86.527293844367009</v>
      </c>
      <c r="C35" s="468" t="s">
        <v>249</v>
      </c>
      <c r="D35" s="1532" t="e">
        <f>H861_ERIC.D</f>
        <v>#REF!</v>
      </c>
      <c r="E35" s="468" t="s">
        <v>249</v>
      </c>
      <c r="F35" s="1533" t="e">
        <f>#REF!</f>
        <v>#REF!</v>
      </c>
      <c r="H35" s="1500" t="s">
        <v>250</v>
      </c>
      <c r="I35" s="1510">
        <f>'PASCALE.D 1'!AY66</f>
        <v>97.089947089947088</v>
      </c>
      <c r="J35" s="468" t="s">
        <v>250</v>
      </c>
      <c r="K35" s="1510">
        <f>ISABELLE.D!AY78</f>
        <v>98.544973544973544</v>
      </c>
      <c r="L35" s="1500" t="s">
        <v>250</v>
      </c>
      <c r="M35" s="1510">
        <f>M31*100/M32</f>
        <v>92.063492063492063</v>
      </c>
      <c r="N35" s="1500" t="s">
        <v>250</v>
      </c>
      <c r="O35" s="1510">
        <f>O31*100/O32</f>
        <v>95.238095238095241</v>
      </c>
      <c r="P35" s="1500" t="s">
        <v>233</v>
      </c>
      <c r="Q35" s="1510">
        <f>Q31*100/Q32</f>
        <v>95.767195767195773</v>
      </c>
      <c r="R35" s="1500" t="s">
        <v>250</v>
      </c>
      <c r="S35" s="1510">
        <f>S31*100/756</f>
        <v>101.05820105820106</v>
      </c>
      <c r="T35" s="468" t="s">
        <v>250</v>
      </c>
      <c r="U35" s="1512">
        <f>'PROF PSE'!AY77</f>
        <v>98.015873015873012</v>
      </c>
    </row>
    <row r="36" spans="1:21" s="1491" customFormat="1" ht="18" customHeight="1" x14ac:dyDescent="0.3">
      <c r="A36" s="1500" t="s">
        <v>191</v>
      </c>
      <c r="B36" s="1530"/>
      <c r="C36" s="1503" t="s">
        <v>191</v>
      </c>
      <c r="D36" s="1510"/>
      <c r="E36" s="1503" t="s">
        <v>191</v>
      </c>
      <c r="F36" s="1512"/>
      <c r="H36" s="1500" t="s">
        <v>191</v>
      </c>
      <c r="I36" s="1530">
        <f>'PASCALE.D 1'!AY67</f>
        <v>98.680434843205589</v>
      </c>
      <c r="J36" s="1503" t="s">
        <v>191</v>
      </c>
      <c r="K36" s="1510">
        <f>ISABELLE.D!AY79</f>
        <v>95.459905226480842</v>
      </c>
      <c r="L36" s="1503" t="s">
        <v>235</v>
      </c>
      <c r="M36" s="1510">
        <f>M33*100/1435</f>
        <v>91.696936585365847</v>
      </c>
      <c r="N36" s="1503" t="s">
        <v>235</v>
      </c>
      <c r="O36" s="1510">
        <f>O33*100/1435</f>
        <v>96.03237909407666</v>
      </c>
      <c r="P36" s="1503" t="s">
        <v>191</v>
      </c>
      <c r="Q36" s="1510">
        <f>Q33*100/1435</f>
        <v>96.923361672473831</v>
      </c>
      <c r="R36" s="1503" t="s">
        <v>235</v>
      </c>
      <c r="S36" s="1510">
        <f>S33*100/1435</f>
        <v>97.366288501742147</v>
      </c>
      <c r="T36" s="468" t="s">
        <v>235</v>
      </c>
      <c r="U36" s="1512">
        <f>'PROF PSE'!AY78</f>
        <v>101.11944529616726</v>
      </c>
    </row>
    <row r="37" spans="1:21" s="1491" customFormat="1" ht="18" customHeight="1" x14ac:dyDescent="0.3">
      <c r="A37" s="1500" t="s">
        <v>192</v>
      </c>
      <c r="B37" s="364"/>
      <c r="C37" s="1503" t="s">
        <v>192</v>
      </c>
      <c r="D37" s="1513"/>
      <c r="E37" s="1503" t="s">
        <v>192</v>
      </c>
      <c r="F37" s="1514"/>
      <c r="H37" s="1500" t="s">
        <v>192</v>
      </c>
      <c r="I37" s="364">
        <f>'PASCALE.D 1'!AY68</f>
        <v>0</v>
      </c>
      <c r="J37" s="1503" t="s">
        <v>192</v>
      </c>
      <c r="K37" s="1513">
        <f>ISABELLE.D!AY80</f>
        <v>0</v>
      </c>
      <c r="L37" s="1503" t="s">
        <v>192</v>
      </c>
      <c r="M37" s="1513">
        <f>'CORINE.L'!AY70</f>
        <v>8</v>
      </c>
      <c r="N37" s="1503" t="s">
        <v>192</v>
      </c>
      <c r="O37" s="1510">
        <f>'VIRGINIE.S 1'!AY71</f>
        <v>4</v>
      </c>
      <c r="P37" s="1503" t="s">
        <v>192</v>
      </c>
      <c r="Q37" s="1513">
        <f>MICHEL.M!AY73</f>
        <v>0</v>
      </c>
      <c r="R37" s="1503" t="s">
        <v>192</v>
      </c>
      <c r="S37" s="1514">
        <f>'ANNE SOPHIE.T'!AY80</f>
        <v>0</v>
      </c>
      <c r="T37" s="1503" t="s">
        <v>251</v>
      </c>
      <c r="U37" s="1512">
        <f>'PROF PSE'!AY79</f>
        <v>1</v>
      </c>
    </row>
    <row r="38" spans="1:21" s="1491" customFormat="1" ht="18" customHeight="1" x14ac:dyDescent="0.3">
      <c r="A38" s="1500" t="s">
        <v>193</v>
      </c>
      <c r="B38" s="364"/>
      <c r="C38" s="1503" t="s">
        <v>193</v>
      </c>
      <c r="D38" s="1513"/>
      <c r="E38" s="1503" t="s">
        <v>193</v>
      </c>
      <c r="F38" s="1514"/>
      <c r="H38" s="1500" t="s">
        <v>193</v>
      </c>
      <c r="I38" s="364">
        <f>'PASCALE.D 1'!AW30</f>
        <v>4</v>
      </c>
      <c r="J38" s="1503" t="s">
        <v>193</v>
      </c>
      <c r="K38" s="1513">
        <f>ISABELLE.D!AW42</f>
        <v>4</v>
      </c>
      <c r="L38" s="1503" t="s">
        <v>193</v>
      </c>
      <c r="M38" s="1513">
        <f>'CORINE.L'!AW32</f>
        <v>8</v>
      </c>
      <c r="N38" s="1503" t="s">
        <v>193</v>
      </c>
      <c r="O38" s="1513">
        <f>'VIRGINIE.S 1'!AW33</f>
        <v>6</v>
      </c>
      <c r="P38" s="1503" t="s">
        <v>193</v>
      </c>
      <c r="Q38" s="1513">
        <f>MICHEL.M!AW35</f>
        <v>0</v>
      </c>
      <c r="R38" s="1503" t="s">
        <v>193</v>
      </c>
      <c r="S38" s="1514">
        <f>'ANNE SOPHIE.T'!AW42</f>
        <v>9</v>
      </c>
      <c r="T38" s="1503" t="s">
        <v>193</v>
      </c>
      <c r="U38" s="1514">
        <f>'PROF PSE'!AW41</f>
        <v>1</v>
      </c>
    </row>
    <row r="39" spans="1:21" s="1491" customFormat="1" ht="18" customHeight="1" x14ac:dyDescent="0.3">
      <c r="A39" s="1500" t="s">
        <v>194</v>
      </c>
      <c r="B39" s="364"/>
      <c r="C39" s="1503" t="s">
        <v>194</v>
      </c>
      <c r="D39" s="1513"/>
      <c r="E39" s="1503" t="s">
        <v>194</v>
      </c>
      <c r="F39" s="1514"/>
      <c r="H39" s="1500" t="s">
        <v>194</v>
      </c>
      <c r="I39" s="364">
        <f>'PASCALE.D 1'!AY69</f>
        <v>1</v>
      </c>
      <c r="J39" s="1503" t="s">
        <v>194</v>
      </c>
      <c r="K39" s="1513">
        <f>ISABELLE.D!AY81</f>
        <v>0</v>
      </c>
      <c r="L39" s="1503" t="s">
        <v>194</v>
      </c>
      <c r="M39" s="1513">
        <f>'CORINE.L'!AY71</f>
        <v>2</v>
      </c>
      <c r="N39" s="1503" t="s">
        <v>194</v>
      </c>
      <c r="O39" s="1513">
        <f>'VIRGINIE.S 1'!AY72</f>
        <v>2</v>
      </c>
      <c r="P39" s="1503" t="s">
        <v>194</v>
      </c>
      <c r="Q39" s="1513">
        <f>MICHEL.M!AY74</f>
        <v>0</v>
      </c>
      <c r="R39" s="1503" t="s">
        <v>194</v>
      </c>
      <c r="S39" s="1514">
        <f>'ANNE SOPHIE.T'!AY81</f>
        <v>1</v>
      </c>
      <c r="T39" s="1503" t="s">
        <v>194</v>
      </c>
      <c r="U39" s="1514">
        <f>'PROF PSE'!AY80</f>
        <v>1</v>
      </c>
    </row>
    <row r="40" spans="1:21" s="1491" customFormat="1" ht="18" customHeight="1" x14ac:dyDescent="0.3">
      <c r="A40" s="1500" t="s">
        <v>195</v>
      </c>
      <c r="B40" s="364"/>
      <c r="C40" s="1503" t="s">
        <v>195</v>
      </c>
      <c r="D40" s="1513"/>
      <c r="E40" s="1503" t="s">
        <v>195</v>
      </c>
      <c r="F40" s="1514"/>
      <c r="H40" s="1500" t="s">
        <v>195</v>
      </c>
      <c r="I40" s="1530">
        <f>'PASCALE.D 1'!AX53</f>
        <v>66</v>
      </c>
      <c r="J40" s="1503" t="s">
        <v>195</v>
      </c>
      <c r="K40" s="1510">
        <f>ISABELLE.D!AX65</f>
        <v>0</v>
      </c>
      <c r="L40" s="1503" t="s">
        <v>195</v>
      </c>
      <c r="M40" s="1510">
        <v>0</v>
      </c>
      <c r="N40" s="1503" t="s">
        <v>195</v>
      </c>
      <c r="O40" s="1510">
        <f>'VIRGINIE.S 1'!AX56</f>
        <v>66</v>
      </c>
      <c r="P40" s="1503" t="s">
        <v>195</v>
      </c>
      <c r="Q40" s="1510">
        <f>MICHEL.M!AX58</f>
        <v>0</v>
      </c>
      <c r="R40" s="1503" t="s">
        <v>195</v>
      </c>
      <c r="S40" s="1512">
        <f>'ANNE SOPHIE.T'!AX65</f>
        <v>0</v>
      </c>
      <c r="T40" s="1503" t="s">
        <v>195</v>
      </c>
      <c r="U40" s="1512">
        <f>'PROF PSE'!AX64</f>
        <v>0</v>
      </c>
    </row>
    <row r="41" spans="1:21" s="1491" customFormat="1" ht="18" customHeight="1" x14ac:dyDescent="0.3">
      <c r="A41" s="1515" t="s">
        <v>196</v>
      </c>
      <c r="B41" s="1535"/>
      <c r="C41" s="1518" t="s">
        <v>196</v>
      </c>
      <c r="D41" s="1536"/>
      <c r="E41" s="1518" t="s">
        <v>196</v>
      </c>
      <c r="F41" s="1537"/>
      <c r="H41" s="1515" t="s">
        <v>196</v>
      </c>
      <c r="I41" s="1538">
        <f>'PASCALE.D 1'!AX63</f>
        <v>262.65663999999998</v>
      </c>
      <c r="J41" s="1518" t="s">
        <v>196</v>
      </c>
      <c r="K41" s="1516">
        <f>ISABELLE.D!AX75</f>
        <v>199.15663999999998</v>
      </c>
      <c r="L41" s="1518" t="s">
        <v>196</v>
      </c>
      <c r="M41" s="1516">
        <f>'CORINE.L'!AX65</f>
        <v>222.15663999999998</v>
      </c>
      <c r="N41" s="1518" t="s">
        <v>196</v>
      </c>
      <c r="O41" s="1516">
        <f>'VIRGINIE.S 1'!AX66</f>
        <v>246.65663999999998</v>
      </c>
      <c r="P41" s="1518" t="s">
        <v>196</v>
      </c>
      <c r="Q41" s="1516">
        <f>MICHEL.M!AX68</f>
        <v>253.15663999999998</v>
      </c>
      <c r="R41" s="1518" t="s">
        <v>196</v>
      </c>
      <c r="S41" s="1519">
        <f>'ANNE SOPHIE.T'!AX75</f>
        <v>196.65663999999998</v>
      </c>
      <c r="T41" s="1518" t="s">
        <v>196</v>
      </c>
      <c r="U41" s="1519">
        <f>'PROF PSE'!AX74</f>
        <v>286.65663999999998</v>
      </c>
    </row>
    <row r="42" spans="1:21" s="1491" customFormat="1" ht="34.950000000000003" customHeight="1" thickBot="1" x14ac:dyDescent="0.35">
      <c r="A42" s="1520" t="s">
        <v>239</v>
      </c>
      <c r="B42" s="1521">
        <v>105</v>
      </c>
      <c r="C42" s="1522" t="s">
        <v>239</v>
      </c>
      <c r="D42" s="1521">
        <v>0</v>
      </c>
      <c r="E42" s="1522" t="s">
        <v>239</v>
      </c>
      <c r="F42" s="1524">
        <v>0</v>
      </c>
      <c r="H42" s="1520" t="s">
        <v>239</v>
      </c>
      <c r="I42" s="1521">
        <v>310</v>
      </c>
      <c r="J42" s="1522" t="s">
        <v>239</v>
      </c>
      <c r="K42" s="1521">
        <v>270</v>
      </c>
      <c r="L42" s="1522" t="s">
        <v>239</v>
      </c>
      <c r="M42" s="1524">
        <v>186</v>
      </c>
      <c r="N42" s="1522" t="s">
        <v>239</v>
      </c>
      <c r="O42" s="1524">
        <v>368</v>
      </c>
      <c r="P42" s="1522" t="s">
        <v>239</v>
      </c>
      <c r="Q42" s="1524">
        <v>181</v>
      </c>
      <c r="R42" s="1522" t="s">
        <v>239</v>
      </c>
      <c r="S42" s="1524">
        <v>210</v>
      </c>
      <c r="T42" s="1522" t="s">
        <v>240</v>
      </c>
      <c r="U42" s="1524">
        <v>0</v>
      </c>
    </row>
    <row r="43" spans="1:21" s="1491" customFormat="1" ht="17.100000000000001" customHeight="1" x14ac:dyDescent="0.3"/>
    <row r="44" spans="1:21" ht="18" customHeight="1" x14ac:dyDescent="0.25">
      <c r="A44" s="1732" t="s">
        <v>252</v>
      </c>
      <c r="B44" s="1732"/>
      <c r="C44" s="1525" t="e">
        <f>SUM(B33,D33,F33)</f>
        <v>#REF!</v>
      </c>
      <c r="I44" s="1731" t="s">
        <v>222</v>
      </c>
      <c r="J44" s="1731"/>
      <c r="K44" s="1731"/>
      <c r="L44" s="1525">
        <f>SUMIF(H34:U34,"&gt;0")</f>
        <v>342.11396000000059</v>
      </c>
      <c r="M44" s="1491"/>
      <c r="N44" s="1408"/>
      <c r="Q44" s="1491"/>
      <c r="R44" s="1408"/>
    </row>
    <row r="45" spans="1:21" ht="18" customHeight="1" x14ac:dyDescent="0.25">
      <c r="I45" s="1732" t="s">
        <v>223</v>
      </c>
      <c r="J45" s="1732"/>
      <c r="K45" s="1732"/>
      <c r="L45" s="1525">
        <f>SUMIF(H34:S34,"&lt;0")</f>
        <v>0</v>
      </c>
      <c r="M45" s="1491"/>
      <c r="N45" s="1539"/>
      <c r="R45" s="1408"/>
    </row>
    <row r="46" spans="1:21" x14ac:dyDescent="0.25">
      <c r="P46" s="1408"/>
      <c r="R46" s="1408"/>
    </row>
    <row r="48" spans="1:21" x14ac:dyDescent="0.25">
      <c r="A48" s="1408" t="s">
        <v>253</v>
      </c>
    </row>
    <row r="49" spans="1:1" x14ac:dyDescent="0.25">
      <c r="A49" s="1408" t="s">
        <v>254</v>
      </c>
    </row>
  </sheetData>
  <mergeCells count="33">
    <mergeCell ref="P30:Q30"/>
    <mergeCell ref="C11:D11"/>
    <mergeCell ref="F3:I3"/>
    <mergeCell ref="G4:I4"/>
    <mergeCell ref="A26:F26"/>
    <mergeCell ref="C5:F5"/>
    <mergeCell ref="S11:T11"/>
    <mergeCell ref="A10:R10"/>
    <mergeCell ref="S10:T10"/>
    <mergeCell ref="A11:B11"/>
    <mergeCell ref="E11:F11"/>
    <mergeCell ref="G11:H11"/>
    <mergeCell ref="I11:J11"/>
    <mergeCell ref="K11:L11"/>
    <mergeCell ref="M11:N11"/>
    <mergeCell ref="Q11:R11"/>
    <mergeCell ref="O11:P11"/>
    <mergeCell ref="I44:K44"/>
    <mergeCell ref="I45:K45"/>
    <mergeCell ref="H26:J26"/>
    <mergeCell ref="A44:B44"/>
    <mergeCell ref="T30:U30"/>
    <mergeCell ref="H29:U29"/>
    <mergeCell ref="A29:F29"/>
    <mergeCell ref="H27:J27"/>
    <mergeCell ref="C30:D30"/>
    <mergeCell ref="E30:F30"/>
    <mergeCell ref="R30:S30"/>
    <mergeCell ref="A30:B30"/>
    <mergeCell ref="H30:I30"/>
    <mergeCell ref="J30:K30"/>
    <mergeCell ref="L30:M30"/>
    <mergeCell ref="N30:O30"/>
  </mergeCells>
  <phoneticPr fontId="23" type="noConversion"/>
  <conditionalFormatting sqref="B14 D14 F14 H14 J14 L14 N14 P14 R14 T14 I33 K33 M33 O33 Q33 S33 U33">
    <cfRule type="cellIs" dxfId="173" priority="11" operator="greaterThan">
      <formula>1434</formula>
    </cfRule>
  </conditionalFormatting>
  <conditionalFormatting sqref="B15 D15 F15 H15 J15 L15 N15 P15 R15 T15 B34 I34 K34 M34 O34 Q34 S34 U34">
    <cfRule type="cellIs" dxfId="172" priority="12" operator="lessThan">
      <formula>0</formula>
    </cfRule>
  </conditionalFormatting>
  <conditionalFormatting sqref="B15 D15 F15 H15 J15 L15 N15 P15 R15 T15 I34 K34 M34 O34 Q34 S34 U34">
    <cfRule type="cellIs" dxfId="171" priority="1" operator="greaterThan">
      <formula>0</formula>
    </cfRule>
  </conditionalFormatting>
  <conditionalFormatting sqref="B18 D18 F18 H18 J18 L18 N18 P18 R18 T18 B37 I37 K37 M37 O37 Q37 S37 U37">
    <cfRule type="cellIs" dxfId="170" priority="14" operator="greaterThan">
      <formula>0</formula>
    </cfRule>
  </conditionalFormatting>
  <conditionalFormatting sqref="B19 D19 F19 H19 J19 L19 N19 P19 R19 T19 B38 I38 K38 M38 O38 Q38 S38 U38">
    <cfRule type="cellIs" dxfId="169" priority="13" operator="greaterThan">
      <formula>8</formula>
    </cfRule>
  </conditionalFormatting>
  <conditionalFormatting sqref="D34">
    <cfRule type="cellIs" dxfId="168" priority="5" operator="notBetween">
      <formula>0</formula>
      <formula>400</formula>
    </cfRule>
  </conditionalFormatting>
  <conditionalFormatting sqref="D37">
    <cfRule type="cellIs" dxfId="167" priority="7" operator="greaterThan">
      <formula>0</formula>
    </cfRule>
  </conditionalFormatting>
  <conditionalFormatting sqref="D38">
    <cfRule type="cellIs" dxfId="166" priority="6" operator="greaterThan">
      <formula>8</formula>
    </cfRule>
  </conditionalFormatting>
  <conditionalFormatting sqref="F34">
    <cfRule type="cellIs" dxfId="165" priority="2" operator="notBetween">
      <formula>0</formula>
      <formula>400</formula>
    </cfRule>
  </conditionalFormatting>
  <conditionalFormatting sqref="F37">
    <cfRule type="cellIs" dxfId="164" priority="4" operator="greaterThan">
      <formula>0</formula>
    </cfRule>
  </conditionalFormatting>
  <conditionalFormatting sqref="F38">
    <cfRule type="cellIs" dxfId="163" priority="3" operator="greaterThan">
      <formula>8</formula>
    </cfRule>
  </conditionalFormatting>
  <hyperlinks>
    <hyperlink ref="A11:B11" location="'RABAH.D 1'!A1" display="Rabah Delacherie" xr:uid="{6F88B0BA-A539-4FB0-B4FC-AC2EFE4B3021}"/>
    <hyperlink ref="E11:F11" location="ROGER.L!A1" display="Roger Laurent" xr:uid="{AF77FA2B-3018-4D7F-B317-3F4FA4078BBE}"/>
    <hyperlink ref="G11:H11" location="'JULIEN.C 1'!A1" display="Julien Canon" xr:uid="{D4ADCEA7-6BE2-46CD-93FD-E83CDDEA2313}"/>
    <hyperlink ref="I11:J11" location="'PHILIPPE.B 1'!A1" display="Philippe Buston" xr:uid="{66452758-57E9-497D-90E5-36F2415FAA4F}"/>
    <hyperlink ref="K11:L11" location="'JEAN-PIERRE.C 1'!A1" display="Jean Pierre Castera" xr:uid="{994154C2-B759-4910-83CD-5742A733010A}"/>
    <hyperlink ref="M11:N11" location="'PROF-MECA'!A1" display="Prof Meca" xr:uid="{4DAABDBF-5246-4C78-8662-56987FEE123D}"/>
    <hyperlink ref="Q11:R11" location="JACQUES.G!A1" display="Jacques Gagnebé" xr:uid="{FAB29E7C-2D8D-4B0F-B808-D5836E3F05A2}"/>
    <hyperlink ref="A30:B30" location="ROMAIN.D!A1" display="Prof CARR X" xr:uid="{48620607-65E4-42B3-BC31-29D1874A9CD2}"/>
    <hyperlink ref="H30:I30" location="'PASCALE.D 1'!A1" display="Pascale Despons" xr:uid="{4DABE7B4-613E-434D-8B8D-1F87BF3BD405}"/>
    <hyperlink ref="J30:K30" location="ISABELLE.D!A1" display="Isabelle Dethu" xr:uid="{53780918-93C2-4AF8-AE01-A9F5E347ADE0}"/>
    <hyperlink ref="L30:M30" location="CORINE.L!A1" display="Corine Lafitte" xr:uid="{02565D63-0BDB-4FD5-B5D5-CDCB275E0AB1}"/>
    <hyperlink ref="N30:O30" location="'VIRGINIE.S 1'!A1" display="Virginie Seube (MOBILITE)" xr:uid="{D04805A6-7F33-45AC-88F3-C0E33BBED8DA}"/>
    <hyperlink ref="P30:Q30" location="MICHEL.M!A1" display="Michel Munsch" xr:uid="{5276D8BA-D667-4EC5-A62F-70A6DB21C782}"/>
    <hyperlink ref="O11:P11" location="'PROF-MECA (2)'!A1" display="Prof Meca 2" xr:uid="{4A8D01CB-03E8-4071-B4FD-7A2F8477BA0D}"/>
    <hyperlink ref="S11:T11" location="SAMUEL.M!A1" display="Samuel MERVEAUX" xr:uid="{2A460F34-2E16-47CA-B414-2931094CC060}"/>
    <hyperlink ref="C30:F30" location="ROMAIN.D!A1" display="Prof CARR X" xr:uid="{90C174A8-14F2-4E57-9BA1-FCA8C02BF165}"/>
    <hyperlink ref="C30:D30" location="ERIC.D!A1" display="Eric DECHAUMET" xr:uid="{10D6766A-48DB-4247-BF40-AAC25713172C}"/>
    <hyperlink ref="E30:F30" location="PIERRE.C!A1" display="Pierre CARRE" xr:uid="{87E22206-BB0E-41A1-B7F4-FC43DCFE3826}"/>
    <hyperlink ref="T30:U30" location="'PROF PSE'!A1" display="Prof PSE" xr:uid="{4B704786-75AD-474C-B143-8DA4ACF3EDC6}"/>
    <hyperlink ref="R30:S30" location="'ANNE SOPHIE.T'!A1" display="Anne-Sophie Tenaud" xr:uid="{6F597C94-21EC-43EC-BEC2-632D70229122}"/>
    <hyperlink ref="C11:D11" location="'NICOLAS.P 1'!A1" display="Nicolas Poitevin (sans BTS VTR)" xr:uid="{F07BF6F0-67B5-4E58-824C-BE2075F88460}"/>
  </hyperlinks>
  <printOptions horizontalCentered="1" verticalCentered="1"/>
  <pageMargins left="0.23622047244094491" right="0.23622047244094491" top="0.74803149606299213" bottom="0.74803149606299213" header="0.31496062992125984" footer="0.31496062992125984"/>
  <pageSetup paperSize="8" scale="62" orientation="landscape" cellComments="asDisplayed"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7565B-9249-402E-9E2E-818B8E9A12BF}">
  <sheetPr codeName="Feuil23">
    <tabColor theme="4" tint="-0.249977111117893"/>
    <pageSetUpPr fitToPage="1"/>
  </sheetPr>
  <dimension ref="A1:BG69"/>
  <sheetViews>
    <sheetView zoomScale="85" zoomScaleNormal="85" workbookViewId="0">
      <pane ySplit="11" topLeftCell="A26" activePane="bottomLeft" state="frozen"/>
      <selection pane="bottomLeft" activeCell="AP27" sqref="AP27"/>
    </sheetView>
  </sheetViews>
  <sheetFormatPr baseColWidth="10" defaultColWidth="11.44140625" defaultRowHeight="14.4" x14ac:dyDescent="0.3"/>
  <cols>
    <col min="1" max="1" width="35.6640625" style="48" customWidth="1"/>
    <col min="2" max="2" width="3.6640625" style="48" customWidth="1"/>
    <col min="3" max="27" width="3.6640625" customWidth="1"/>
    <col min="28" max="28" width="3.5546875" customWidth="1"/>
    <col min="29" max="49" width="3.6640625" customWidth="1"/>
    <col min="50" max="50" width="10.6640625" customWidth="1"/>
    <col min="51" max="51" width="8.6640625" customWidth="1"/>
    <col min="52" max="54" width="3.6640625" customWidth="1"/>
    <col min="55" max="56" width="8.6640625" customWidth="1"/>
    <col min="57" max="59" width="3.6640625" customWidth="1"/>
  </cols>
  <sheetData>
    <row r="1" spans="1:59" ht="21" x14ac:dyDescent="0.4">
      <c r="A1" s="1778" t="s">
        <v>255</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40.950000000000003" customHeight="1" thickBot="1" x14ac:dyDescent="0.35">
      <c r="A2" s="1575" t="s">
        <v>256</v>
      </c>
      <c r="B2" s="1779" t="s">
        <v>257</v>
      </c>
      <c r="C2" s="1779"/>
      <c r="D2" s="1779"/>
      <c r="E2" s="1779"/>
      <c r="F2" s="1779"/>
      <c r="G2" s="1779"/>
      <c r="H2" s="1779"/>
      <c r="I2" s="1779"/>
      <c r="J2" s="1779"/>
      <c r="K2" s="1779"/>
      <c r="L2" s="1779"/>
      <c r="M2" s="1779"/>
      <c r="N2" s="1779"/>
      <c r="O2" s="1779"/>
      <c r="P2" s="1779"/>
      <c r="Q2" s="1779"/>
      <c r="R2" s="1779"/>
      <c r="S2" s="1779"/>
      <c r="T2" s="1779"/>
      <c r="U2" s="1779"/>
      <c r="V2" s="1779"/>
      <c r="W2" s="1779"/>
      <c r="X2" s="1779"/>
      <c r="Y2" s="1779"/>
      <c r="Z2" s="1779"/>
      <c r="AA2" s="1779"/>
      <c r="AB2" s="1779"/>
      <c r="AC2" s="1779"/>
      <c r="AD2" s="1779"/>
      <c r="AE2" s="1779"/>
      <c r="AF2" s="1779"/>
      <c r="AG2" s="1779"/>
      <c r="AH2" s="1779"/>
      <c r="AI2" s="1779"/>
      <c r="AJ2" s="1779"/>
      <c r="AK2" s="1779"/>
      <c r="AL2" s="1779"/>
      <c r="AM2" s="1779"/>
      <c r="AN2" s="1779"/>
      <c r="AO2" s="1779"/>
      <c r="AP2" s="1779"/>
      <c r="AQ2" s="1779"/>
      <c r="AR2" s="1779"/>
      <c r="AS2" s="1779"/>
      <c r="AT2" s="1779"/>
      <c r="AU2" s="1779"/>
      <c r="AV2" s="1779"/>
      <c r="AW2" s="1779"/>
      <c r="AX2" s="1779"/>
      <c r="AY2" s="1779"/>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ht="15" thickTop="1"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29">
        <v>5</v>
      </c>
      <c r="AW7" s="29">
        <v>5</v>
      </c>
      <c r="AX7" s="1764"/>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99">
        <v>35</v>
      </c>
      <c r="AV8" s="399">
        <v>35</v>
      </c>
      <c r="AW8" s="399">
        <v>35</v>
      </c>
      <c r="AX8" s="1764"/>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99"/>
      <c r="AV9" s="399"/>
      <c r="AW9" s="193"/>
      <c r="AX9" s="176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99"/>
      <c r="AV10" s="399"/>
      <c r="AW10" s="193"/>
      <c r="AX10" s="1764"/>
      <c r="AY10" s="1765"/>
    </row>
    <row r="11" spans="1:59"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45"/>
      <c r="AW11" s="199"/>
      <c r="AX11" s="1766"/>
      <c r="AY11" s="1767"/>
    </row>
    <row r="12" spans="1:59" ht="40.200000000000003" customHeight="1" thickTop="1" x14ac:dyDescent="0.3">
      <c r="A12" s="263" t="s">
        <v>262</v>
      </c>
      <c r="B12" s="924"/>
      <c r="C12" s="49">
        <v>4</v>
      </c>
      <c r="D12" s="50"/>
      <c r="E12" s="51">
        <v>4</v>
      </c>
      <c r="F12" s="204"/>
      <c r="G12" s="49"/>
      <c r="H12" s="50">
        <v>4</v>
      </c>
      <c r="I12" s="51"/>
      <c r="J12" s="151"/>
      <c r="K12" s="49">
        <v>4</v>
      </c>
      <c r="L12" s="50"/>
      <c r="M12" s="50"/>
      <c r="N12" s="210"/>
      <c r="O12" s="204">
        <v>4</v>
      </c>
      <c r="P12" s="49"/>
      <c r="Q12" s="51"/>
      <c r="R12" s="254"/>
      <c r="S12" s="151"/>
      <c r="T12" s="49">
        <v>4</v>
      </c>
      <c r="U12" s="50"/>
      <c r="V12" s="51"/>
      <c r="W12" s="210">
        <v>4</v>
      </c>
      <c r="X12" s="204"/>
      <c r="Y12" s="51">
        <v>4</v>
      </c>
      <c r="Z12" s="51"/>
      <c r="AA12" s="254"/>
      <c r="AB12" s="49">
        <v>4</v>
      </c>
      <c r="AC12" s="50"/>
      <c r="AD12" s="50"/>
      <c r="AE12" s="51">
        <v>4</v>
      </c>
      <c r="AF12" s="204"/>
      <c r="AG12" s="49"/>
      <c r="AH12" s="50">
        <v>4</v>
      </c>
      <c r="AI12" s="254"/>
      <c r="AJ12" s="151"/>
      <c r="AK12" s="49">
        <v>4</v>
      </c>
      <c r="AL12" s="50"/>
      <c r="AM12" s="50"/>
      <c r="AN12" s="51"/>
      <c r="AO12" s="204"/>
      <c r="AP12" s="49"/>
      <c r="AQ12" s="50">
        <v>4</v>
      </c>
      <c r="AR12" s="51"/>
      <c r="AS12" s="204"/>
      <c r="AT12" s="49">
        <v>4</v>
      </c>
      <c r="AU12" s="53"/>
      <c r="AV12" s="53"/>
      <c r="AW12" s="366"/>
      <c r="AX12" s="88">
        <f>SUM(B12:AU12)</f>
        <v>56</v>
      </c>
      <c r="AY12" s="65">
        <f>COUNTA(B12:AU12)*4</f>
        <v>56</v>
      </c>
    </row>
    <row r="13" spans="1:59" ht="40.200000000000003" customHeight="1" x14ac:dyDescent="0.3">
      <c r="A13" s="263" t="s">
        <v>263</v>
      </c>
      <c r="B13" s="924"/>
      <c r="C13" s="49">
        <v>1</v>
      </c>
      <c r="D13" s="50"/>
      <c r="E13" s="51">
        <v>1</v>
      </c>
      <c r="F13" s="204"/>
      <c r="G13" s="49"/>
      <c r="H13" s="50">
        <v>1</v>
      </c>
      <c r="I13" s="51"/>
      <c r="J13" s="151"/>
      <c r="K13" s="49">
        <v>1</v>
      </c>
      <c r="L13" s="50"/>
      <c r="M13" s="50"/>
      <c r="N13" s="210"/>
      <c r="O13" s="204">
        <v>1</v>
      </c>
      <c r="P13" s="49"/>
      <c r="Q13" s="51"/>
      <c r="R13" s="254"/>
      <c r="S13" s="151"/>
      <c r="T13" s="49">
        <v>1</v>
      </c>
      <c r="U13" s="50"/>
      <c r="V13" s="51"/>
      <c r="W13" s="210">
        <v>1</v>
      </c>
      <c r="X13" s="204"/>
      <c r="Y13" s="51">
        <v>1</v>
      </c>
      <c r="Z13" s="51"/>
      <c r="AA13" s="254"/>
      <c r="AB13" s="49">
        <v>1</v>
      </c>
      <c r="AC13" s="50"/>
      <c r="AD13" s="50"/>
      <c r="AE13" s="51">
        <v>1</v>
      </c>
      <c r="AF13" s="204"/>
      <c r="AG13" s="49"/>
      <c r="AH13" s="50">
        <v>1</v>
      </c>
      <c r="AI13" s="254"/>
      <c r="AJ13" s="151"/>
      <c r="AK13" s="49">
        <v>1</v>
      </c>
      <c r="AL13" s="50"/>
      <c r="AM13" s="50"/>
      <c r="AN13" s="51"/>
      <c r="AO13" s="204"/>
      <c r="AP13" s="49"/>
      <c r="AQ13" s="50">
        <v>2</v>
      </c>
      <c r="AR13" s="51"/>
      <c r="AS13" s="204"/>
      <c r="AT13" s="49">
        <v>2</v>
      </c>
      <c r="AU13" s="316"/>
      <c r="AV13" s="316"/>
      <c r="AW13" s="1127"/>
      <c r="AX13" s="157">
        <f>SUM(B13:AU13)</f>
        <v>16</v>
      </c>
      <c r="AY13" s="342">
        <f>COUNTA(B13:AU13)*1</f>
        <v>14</v>
      </c>
    </row>
    <row r="14" spans="1:59" ht="40.200000000000003" customHeight="1" x14ac:dyDescent="0.3">
      <c r="A14" s="263" t="s">
        <v>264</v>
      </c>
      <c r="B14" s="924"/>
      <c r="C14" s="49">
        <v>1</v>
      </c>
      <c r="D14" s="50"/>
      <c r="E14" s="51">
        <v>1</v>
      </c>
      <c r="F14" s="204"/>
      <c r="G14" s="49"/>
      <c r="H14" s="50">
        <v>1</v>
      </c>
      <c r="I14" s="51"/>
      <c r="J14" s="151"/>
      <c r="K14" s="49">
        <v>1</v>
      </c>
      <c r="L14" s="50"/>
      <c r="M14" s="50"/>
      <c r="N14" s="210"/>
      <c r="O14" s="204">
        <v>1</v>
      </c>
      <c r="P14" s="49"/>
      <c r="Q14" s="51"/>
      <c r="R14" s="254"/>
      <c r="S14" s="151"/>
      <c r="T14" s="49">
        <v>1</v>
      </c>
      <c r="U14" s="50"/>
      <c r="V14" s="51"/>
      <c r="W14" s="210">
        <v>1</v>
      </c>
      <c r="X14" s="204"/>
      <c r="Y14" s="51">
        <v>1</v>
      </c>
      <c r="Z14" s="51"/>
      <c r="AA14" s="254"/>
      <c r="AB14" s="49">
        <v>1</v>
      </c>
      <c r="AC14" s="50"/>
      <c r="AD14" s="50"/>
      <c r="AE14" s="51">
        <v>1</v>
      </c>
      <c r="AF14" s="204"/>
      <c r="AG14" s="49"/>
      <c r="AH14" s="50">
        <v>1</v>
      </c>
      <c r="AI14" s="254"/>
      <c r="AJ14" s="151"/>
      <c r="AK14" s="49">
        <v>1</v>
      </c>
      <c r="AL14" s="50"/>
      <c r="AM14" s="50"/>
      <c r="AN14" s="51"/>
      <c r="AO14" s="204"/>
      <c r="AP14" s="49"/>
      <c r="AQ14" s="50"/>
      <c r="AR14" s="51"/>
      <c r="AS14" s="204"/>
      <c r="AT14" s="255"/>
      <c r="AU14" s="316"/>
      <c r="AV14" s="316"/>
      <c r="AW14" s="1127"/>
      <c r="AX14" s="157">
        <f>SUM(B14:AU14)</f>
        <v>12</v>
      </c>
      <c r="AY14" s="342">
        <f>COUNTA(B14:AU14)*1</f>
        <v>12</v>
      </c>
    </row>
    <row r="15" spans="1:59" ht="40.200000000000003" customHeight="1" x14ac:dyDescent="0.3">
      <c r="A15" s="263" t="s">
        <v>265</v>
      </c>
      <c r="B15" s="355"/>
      <c r="C15" s="49">
        <v>4</v>
      </c>
      <c r="D15" s="50"/>
      <c r="E15" s="51"/>
      <c r="F15" s="204">
        <v>4</v>
      </c>
      <c r="G15" s="49"/>
      <c r="H15" s="50"/>
      <c r="I15" s="51">
        <v>4</v>
      </c>
      <c r="J15" s="151"/>
      <c r="K15" s="49"/>
      <c r="L15" s="50"/>
      <c r="M15" s="50">
        <v>4</v>
      </c>
      <c r="N15" s="210"/>
      <c r="O15" s="204"/>
      <c r="P15" s="49">
        <v>4</v>
      </c>
      <c r="Q15" s="51"/>
      <c r="R15" s="131"/>
      <c r="S15" s="256"/>
      <c r="T15" s="49"/>
      <c r="U15" s="50">
        <v>4</v>
      </c>
      <c r="V15" s="51"/>
      <c r="W15" s="210">
        <v>4</v>
      </c>
      <c r="X15" s="49"/>
      <c r="Y15" s="51"/>
      <c r="Z15" s="51"/>
      <c r="AA15" s="254"/>
      <c r="AB15" s="49">
        <v>4</v>
      </c>
      <c r="AC15" s="50"/>
      <c r="AD15" s="50"/>
      <c r="AE15" s="51">
        <v>4</v>
      </c>
      <c r="AF15" s="204"/>
      <c r="AG15" s="49"/>
      <c r="AH15" s="50">
        <v>4</v>
      </c>
      <c r="AI15" s="258"/>
      <c r="AJ15" s="256"/>
      <c r="AK15" s="49"/>
      <c r="AL15" s="50"/>
      <c r="AM15" s="50">
        <v>4</v>
      </c>
      <c r="AN15" s="51"/>
      <c r="AO15" s="204"/>
      <c r="AP15" s="49"/>
      <c r="AQ15" s="50"/>
      <c r="AR15" s="51">
        <v>4</v>
      </c>
      <c r="AS15" s="204"/>
      <c r="AT15" s="255"/>
      <c r="AU15" s="316"/>
      <c r="AV15" s="316"/>
      <c r="AW15" s="1127"/>
      <c r="AX15" s="157">
        <f t="shared" ref="AX15:AX29" si="0">SUM(B15:AU15)</f>
        <v>48</v>
      </c>
      <c r="AY15" s="342">
        <f>COUNTA(B15:AU15)*4</f>
        <v>48</v>
      </c>
    </row>
    <row r="16" spans="1:59" ht="40.200000000000003" customHeight="1" x14ac:dyDescent="0.3">
      <c r="A16" s="263" t="s">
        <v>266</v>
      </c>
      <c r="B16" s="355"/>
      <c r="C16" s="49">
        <v>1</v>
      </c>
      <c r="D16" s="50"/>
      <c r="E16" s="51"/>
      <c r="F16" s="204">
        <v>1</v>
      </c>
      <c r="G16" s="49"/>
      <c r="H16" s="50"/>
      <c r="I16" s="51">
        <v>1</v>
      </c>
      <c r="J16" s="151"/>
      <c r="K16" s="49"/>
      <c r="L16" s="50"/>
      <c r="M16" s="50">
        <v>1</v>
      </c>
      <c r="N16" s="210"/>
      <c r="O16" s="204"/>
      <c r="P16" s="49">
        <v>1</v>
      </c>
      <c r="Q16" s="51"/>
      <c r="R16" s="131"/>
      <c r="S16" s="256"/>
      <c r="T16" s="49"/>
      <c r="U16" s="50">
        <v>1</v>
      </c>
      <c r="V16" s="51"/>
      <c r="W16" s="210">
        <v>1</v>
      </c>
      <c r="X16" s="49"/>
      <c r="Y16" s="51"/>
      <c r="Z16" s="51"/>
      <c r="AA16" s="254"/>
      <c r="AB16" s="49">
        <v>1</v>
      </c>
      <c r="AC16" s="50"/>
      <c r="AD16" s="50"/>
      <c r="AE16" s="51">
        <v>1</v>
      </c>
      <c r="AF16" s="204"/>
      <c r="AG16" s="49"/>
      <c r="AH16" s="50">
        <v>1</v>
      </c>
      <c r="AI16" s="258"/>
      <c r="AJ16" s="256"/>
      <c r="AK16" s="49"/>
      <c r="AL16" s="50"/>
      <c r="AM16" s="50">
        <v>1</v>
      </c>
      <c r="AN16" s="51"/>
      <c r="AO16" s="204"/>
      <c r="AP16" s="49"/>
      <c r="AQ16" s="50"/>
      <c r="AR16" s="51">
        <v>1</v>
      </c>
      <c r="AS16" s="204"/>
      <c r="AT16" s="255"/>
      <c r="AU16" s="316"/>
      <c r="AV16" s="316"/>
      <c r="AW16" s="1127"/>
      <c r="AX16" s="157">
        <f t="shared" si="0"/>
        <v>12</v>
      </c>
      <c r="AY16" s="342">
        <f t="shared" ref="AY16" si="1">COUNTA(B16:AU16)*1</f>
        <v>12</v>
      </c>
    </row>
    <row r="17" spans="1:51" ht="40.200000000000003" customHeight="1" x14ac:dyDescent="0.3">
      <c r="A17" s="263" t="s">
        <v>267</v>
      </c>
      <c r="B17" s="924"/>
      <c r="C17" s="49"/>
      <c r="D17" s="50">
        <v>4</v>
      </c>
      <c r="E17" s="51"/>
      <c r="F17" s="204">
        <v>4</v>
      </c>
      <c r="G17" s="49"/>
      <c r="H17" s="50"/>
      <c r="I17" s="51">
        <v>4</v>
      </c>
      <c r="J17" s="151"/>
      <c r="K17" s="49"/>
      <c r="L17" s="50"/>
      <c r="M17" s="50"/>
      <c r="N17" s="210">
        <v>4</v>
      </c>
      <c r="O17" s="204"/>
      <c r="P17" s="49"/>
      <c r="Q17" s="51">
        <v>4</v>
      </c>
      <c r="R17" s="131"/>
      <c r="S17" s="256"/>
      <c r="T17" s="49"/>
      <c r="U17" s="50"/>
      <c r="V17" s="51">
        <v>4</v>
      </c>
      <c r="W17" s="210"/>
      <c r="X17" s="49">
        <v>4</v>
      </c>
      <c r="Y17" s="51"/>
      <c r="Z17" s="51"/>
      <c r="AA17" s="254"/>
      <c r="AB17" s="49"/>
      <c r="AC17" s="50"/>
      <c r="AD17" s="50">
        <v>4</v>
      </c>
      <c r="AE17" s="51"/>
      <c r="AF17" s="204"/>
      <c r="AG17" s="49">
        <v>4</v>
      </c>
      <c r="AH17" s="50"/>
      <c r="AI17" s="258"/>
      <c r="AJ17" s="256"/>
      <c r="AK17" s="49"/>
      <c r="AL17" s="50"/>
      <c r="AM17" s="50">
        <v>4</v>
      </c>
      <c r="AN17" s="51"/>
      <c r="AO17" s="204">
        <v>4</v>
      </c>
      <c r="AP17" s="49"/>
      <c r="AQ17" s="50"/>
      <c r="AR17" s="51"/>
      <c r="AS17" s="204"/>
      <c r="AT17" s="255"/>
      <c r="AU17" s="53"/>
      <c r="AV17" s="53"/>
      <c r="AW17" s="366"/>
      <c r="AX17" s="88">
        <f t="shared" si="0"/>
        <v>44</v>
      </c>
      <c r="AY17" s="65">
        <f>COUNTA(B17:AU17)*4</f>
        <v>44</v>
      </c>
    </row>
    <row r="18" spans="1:51" ht="40.200000000000003" customHeight="1" x14ac:dyDescent="0.3">
      <c r="A18" s="263" t="s">
        <v>268</v>
      </c>
      <c r="B18" s="1095"/>
      <c r="C18" s="261"/>
      <c r="D18" s="132">
        <v>1</v>
      </c>
      <c r="E18" s="306"/>
      <c r="F18" s="259">
        <v>1</v>
      </c>
      <c r="G18" s="261"/>
      <c r="H18" s="132"/>
      <c r="I18" s="306">
        <v>1</v>
      </c>
      <c r="J18" s="151"/>
      <c r="K18" s="261"/>
      <c r="L18" s="132"/>
      <c r="M18" s="132"/>
      <c r="N18" s="260">
        <v>1</v>
      </c>
      <c r="O18" s="259"/>
      <c r="P18" s="261"/>
      <c r="Q18" s="306">
        <v>1</v>
      </c>
      <c r="R18" s="254"/>
      <c r="S18" s="151"/>
      <c r="T18" s="261"/>
      <c r="U18" s="132"/>
      <c r="V18" s="306">
        <v>1</v>
      </c>
      <c r="W18" s="260"/>
      <c r="X18" s="261">
        <v>1</v>
      </c>
      <c r="Y18" s="306"/>
      <c r="Z18" s="306"/>
      <c r="AA18" s="254"/>
      <c r="AB18" s="261"/>
      <c r="AC18" s="132"/>
      <c r="AD18" s="132">
        <v>1</v>
      </c>
      <c r="AE18" s="306"/>
      <c r="AF18" s="259"/>
      <c r="AG18" s="261">
        <v>1</v>
      </c>
      <c r="AH18" s="132"/>
      <c r="AI18" s="254"/>
      <c r="AJ18" s="151"/>
      <c r="AK18" s="261"/>
      <c r="AL18" s="132"/>
      <c r="AM18" s="132">
        <v>1</v>
      </c>
      <c r="AN18" s="306"/>
      <c r="AO18" s="259">
        <v>1</v>
      </c>
      <c r="AP18" s="261"/>
      <c r="AQ18" s="132"/>
      <c r="AR18" s="306"/>
      <c r="AS18" s="259"/>
      <c r="AT18" s="318"/>
      <c r="AU18" s="316"/>
      <c r="AV18" s="53"/>
      <c r="AW18" s="366"/>
      <c r="AX18" s="88">
        <f t="shared" si="0"/>
        <v>11</v>
      </c>
      <c r="AY18" s="65">
        <f>COUNTA(B18:AU18)*1</f>
        <v>11</v>
      </c>
    </row>
    <row r="19" spans="1:51" ht="40.200000000000003" customHeight="1" x14ac:dyDescent="0.3">
      <c r="A19" s="263" t="s">
        <v>269</v>
      </c>
      <c r="B19" s="924"/>
      <c r="C19" s="49"/>
      <c r="D19" s="50"/>
      <c r="E19" s="51">
        <v>1</v>
      </c>
      <c r="F19" s="204"/>
      <c r="G19" s="49"/>
      <c r="H19" s="50">
        <v>1</v>
      </c>
      <c r="I19" s="51"/>
      <c r="J19" s="151"/>
      <c r="K19" s="49"/>
      <c r="L19" s="50">
        <v>1</v>
      </c>
      <c r="M19" s="50"/>
      <c r="N19" s="210">
        <v>1</v>
      </c>
      <c r="O19" s="204"/>
      <c r="P19" s="49"/>
      <c r="Q19" s="51"/>
      <c r="R19" s="254"/>
      <c r="S19" s="151"/>
      <c r="T19" s="49">
        <v>1</v>
      </c>
      <c r="U19" s="50"/>
      <c r="V19" s="51"/>
      <c r="W19" s="210">
        <v>1</v>
      </c>
      <c r="X19" s="204"/>
      <c r="Y19" s="51"/>
      <c r="Z19" s="51">
        <v>1</v>
      </c>
      <c r="AA19" s="254"/>
      <c r="AB19" s="49"/>
      <c r="AC19" s="50">
        <v>1</v>
      </c>
      <c r="AD19" s="50"/>
      <c r="AE19" s="51"/>
      <c r="AF19" s="204"/>
      <c r="AG19" s="49"/>
      <c r="AH19" s="50">
        <v>1</v>
      </c>
      <c r="AI19" s="254"/>
      <c r="AJ19" s="151"/>
      <c r="AK19" s="49"/>
      <c r="AL19" s="50">
        <v>1</v>
      </c>
      <c r="AM19" s="50"/>
      <c r="AN19" s="51"/>
      <c r="AO19" s="204">
        <v>1</v>
      </c>
      <c r="AP19" s="49"/>
      <c r="AQ19" s="50"/>
      <c r="AR19" s="51"/>
      <c r="AS19" s="204"/>
      <c r="AT19" s="49"/>
      <c r="AU19" s="316"/>
      <c r="AV19" s="53"/>
      <c r="AW19" s="366"/>
      <c r="AX19" s="88">
        <f t="shared" si="0"/>
        <v>11</v>
      </c>
      <c r="AY19" s="65">
        <f>COUNTA(B19:AU19)*1</f>
        <v>11</v>
      </c>
    </row>
    <row r="20" spans="1:51" ht="40.200000000000003" customHeight="1" x14ac:dyDescent="0.3">
      <c r="A20" s="263" t="s">
        <v>270</v>
      </c>
      <c r="B20" s="355"/>
      <c r="C20" s="49"/>
      <c r="D20" s="50">
        <v>2</v>
      </c>
      <c r="E20" s="51"/>
      <c r="F20" s="204"/>
      <c r="G20" s="49"/>
      <c r="H20" s="50">
        <v>2</v>
      </c>
      <c r="I20" s="51"/>
      <c r="J20" s="151"/>
      <c r="K20" s="49"/>
      <c r="L20" s="50"/>
      <c r="M20" s="50">
        <v>2</v>
      </c>
      <c r="N20" s="210"/>
      <c r="O20" s="204"/>
      <c r="P20" s="49">
        <v>2</v>
      </c>
      <c r="Q20" s="50">
        <v>2</v>
      </c>
      <c r="R20" s="131"/>
      <c r="S20" s="256"/>
      <c r="T20" s="49"/>
      <c r="U20" s="50"/>
      <c r="V20" s="50">
        <v>2</v>
      </c>
      <c r="W20" s="210">
        <v>2</v>
      </c>
      <c r="X20" s="49"/>
      <c r="Y20" s="51"/>
      <c r="Z20" s="51">
        <v>2</v>
      </c>
      <c r="AA20" s="257"/>
      <c r="AB20" s="49"/>
      <c r="AC20" s="50"/>
      <c r="AD20" s="50">
        <v>2</v>
      </c>
      <c r="AE20" s="51">
        <v>2</v>
      </c>
      <c r="AF20" s="204"/>
      <c r="AG20" s="49"/>
      <c r="AH20" s="50">
        <v>2</v>
      </c>
      <c r="AI20" s="258"/>
      <c r="AJ20" s="256"/>
      <c r="AK20" s="49"/>
      <c r="AL20" s="50"/>
      <c r="AM20" s="50">
        <v>2</v>
      </c>
      <c r="AN20" s="51"/>
      <c r="AO20" s="204">
        <v>2</v>
      </c>
      <c r="AP20" s="50"/>
      <c r="AQ20" s="49"/>
      <c r="AR20" s="255">
        <v>2</v>
      </c>
      <c r="AS20" s="204"/>
      <c r="AT20" s="49">
        <v>2</v>
      </c>
      <c r="AU20" s="53"/>
      <c r="AV20" s="53"/>
      <c r="AW20" s="366"/>
      <c r="AX20" s="88">
        <f t="shared" si="0"/>
        <v>30</v>
      </c>
      <c r="AY20" s="65">
        <f>COUNTA(B20:AU20)*2</f>
        <v>30</v>
      </c>
    </row>
    <row r="21" spans="1:51" ht="40.200000000000003" customHeight="1" x14ac:dyDescent="0.3">
      <c r="A21" s="263" t="s">
        <v>271</v>
      </c>
      <c r="B21" s="355"/>
      <c r="C21" s="49"/>
      <c r="D21" s="50">
        <v>2</v>
      </c>
      <c r="E21" s="51"/>
      <c r="F21" s="204"/>
      <c r="G21" s="49">
        <v>2</v>
      </c>
      <c r="H21" s="50"/>
      <c r="I21" s="51"/>
      <c r="J21" s="151"/>
      <c r="K21" s="49">
        <v>2</v>
      </c>
      <c r="L21" s="50"/>
      <c r="M21" s="50"/>
      <c r="N21" s="210"/>
      <c r="O21" s="204">
        <v>2</v>
      </c>
      <c r="P21" s="49"/>
      <c r="Q21" s="50">
        <v>2</v>
      </c>
      <c r="R21" s="131"/>
      <c r="S21" s="256"/>
      <c r="T21" s="49"/>
      <c r="U21" s="50"/>
      <c r="V21" s="50">
        <v>2</v>
      </c>
      <c r="W21" s="210"/>
      <c r="X21" s="49">
        <v>2</v>
      </c>
      <c r="Y21" s="51">
        <v>2</v>
      </c>
      <c r="Z21" s="51"/>
      <c r="AA21" s="257"/>
      <c r="AB21" s="49"/>
      <c r="AC21" s="50"/>
      <c r="AD21" s="50">
        <v>2</v>
      </c>
      <c r="AE21" s="51"/>
      <c r="AF21" s="204">
        <v>2</v>
      </c>
      <c r="AG21" s="49">
        <v>2</v>
      </c>
      <c r="AH21" s="50"/>
      <c r="AI21" s="258"/>
      <c r="AJ21" s="256"/>
      <c r="AK21" s="49">
        <v>2</v>
      </c>
      <c r="AL21" s="50"/>
      <c r="AM21" s="50"/>
      <c r="AN21" s="51">
        <v>2</v>
      </c>
      <c r="AO21" s="204"/>
      <c r="AP21" s="50"/>
      <c r="AQ21" s="49">
        <v>2</v>
      </c>
      <c r="AR21" s="255"/>
      <c r="AS21" s="204">
        <v>2</v>
      </c>
      <c r="AT21" s="49"/>
      <c r="AU21" s="53"/>
      <c r="AV21" s="53"/>
      <c r="AW21" s="366"/>
      <c r="AX21" s="88">
        <f t="shared" si="0"/>
        <v>30</v>
      </c>
      <c r="AY21" s="65">
        <f>COUNTA(B21:AU21)*2</f>
        <v>30</v>
      </c>
    </row>
    <row r="22" spans="1:51" ht="40.200000000000003" customHeight="1" x14ac:dyDescent="0.3">
      <c r="A22" s="263" t="s">
        <v>272</v>
      </c>
      <c r="B22" s="355"/>
      <c r="C22" s="49">
        <v>4</v>
      </c>
      <c r="D22" s="50"/>
      <c r="E22" s="51"/>
      <c r="F22" s="204">
        <v>4</v>
      </c>
      <c r="G22" s="49">
        <v>4</v>
      </c>
      <c r="H22" s="50"/>
      <c r="I22" s="51"/>
      <c r="J22" s="151"/>
      <c r="K22" s="49">
        <v>4</v>
      </c>
      <c r="L22" s="50">
        <v>4</v>
      </c>
      <c r="M22" s="50"/>
      <c r="N22" s="210"/>
      <c r="O22" s="204">
        <v>4</v>
      </c>
      <c r="P22" s="49">
        <v>4</v>
      </c>
      <c r="Q22" s="50"/>
      <c r="R22" s="131"/>
      <c r="S22" s="256"/>
      <c r="T22" s="49">
        <v>4</v>
      </c>
      <c r="U22" s="50">
        <v>4</v>
      </c>
      <c r="V22" s="50"/>
      <c r="W22" s="210"/>
      <c r="X22" s="49">
        <v>4</v>
      </c>
      <c r="Y22" s="51">
        <v>4</v>
      </c>
      <c r="Z22" s="51"/>
      <c r="AA22" s="257"/>
      <c r="AB22" s="49">
        <v>4</v>
      </c>
      <c r="AC22" s="50">
        <v>4</v>
      </c>
      <c r="AD22" s="50"/>
      <c r="AE22" s="51"/>
      <c r="AF22" s="204">
        <v>4</v>
      </c>
      <c r="AG22" s="49">
        <v>4</v>
      </c>
      <c r="AH22" s="50"/>
      <c r="AI22" s="258"/>
      <c r="AJ22" s="256"/>
      <c r="AK22" s="360">
        <v>0</v>
      </c>
      <c r="AL22" s="50">
        <v>4</v>
      </c>
      <c r="AM22" s="50"/>
      <c r="AN22" s="51">
        <v>4</v>
      </c>
      <c r="AO22" s="204"/>
      <c r="AP22" s="50"/>
      <c r="AQ22" s="49">
        <v>4</v>
      </c>
      <c r="AR22" s="255"/>
      <c r="AS22" s="204">
        <v>4</v>
      </c>
      <c r="AT22" s="49"/>
      <c r="AU22" s="53"/>
      <c r="AV22" s="53"/>
      <c r="AW22" s="366"/>
      <c r="AX22" s="88">
        <f t="shared" si="0"/>
        <v>76</v>
      </c>
      <c r="AY22" s="65">
        <f>COUNTA(B22:AU22)*4</f>
        <v>80</v>
      </c>
    </row>
    <row r="23" spans="1:51" ht="40.200000000000003" customHeight="1" x14ac:dyDescent="0.3">
      <c r="A23" s="263" t="s">
        <v>273</v>
      </c>
      <c r="B23" s="355"/>
      <c r="C23" s="49">
        <v>2</v>
      </c>
      <c r="D23" s="50"/>
      <c r="E23" s="51"/>
      <c r="F23" s="204">
        <v>2</v>
      </c>
      <c r="G23" s="49">
        <v>2</v>
      </c>
      <c r="H23" s="50"/>
      <c r="I23" s="51"/>
      <c r="J23" s="151"/>
      <c r="K23" s="49">
        <v>2</v>
      </c>
      <c r="L23" s="50">
        <v>2</v>
      </c>
      <c r="M23" s="50"/>
      <c r="N23" s="210"/>
      <c r="O23" s="204">
        <v>2</v>
      </c>
      <c r="P23" s="49">
        <v>2</v>
      </c>
      <c r="Q23" s="50"/>
      <c r="R23" s="131"/>
      <c r="S23" s="256"/>
      <c r="T23" s="49">
        <v>2</v>
      </c>
      <c r="U23" s="50">
        <v>2</v>
      </c>
      <c r="V23" s="50"/>
      <c r="W23" s="210"/>
      <c r="X23" s="49">
        <v>2</v>
      </c>
      <c r="Y23" s="51">
        <v>2</v>
      </c>
      <c r="Z23" s="51"/>
      <c r="AA23" s="257"/>
      <c r="AB23" s="49">
        <v>2</v>
      </c>
      <c r="AC23" s="50">
        <v>2</v>
      </c>
      <c r="AD23" s="50"/>
      <c r="AE23" s="51"/>
      <c r="AF23" s="204">
        <v>2</v>
      </c>
      <c r="AG23" s="49">
        <v>2</v>
      </c>
      <c r="AH23" s="50"/>
      <c r="AI23" s="258"/>
      <c r="AJ23" s="256"/>
      <c r="AK23" s="49">
        <v>2</v>
      </c>
      <c r="AL23" s="50">
        <v>2</v>
      </c>
      <c r="AM23" s="50"/>
      <c r="AN23" s="51">
        <v>2</v>
      </c>
      <c r="AO23" s="204"/>
      <c r="AP23" s="50"/>
      <c r="AQ23" s="49">
        <v>2</v>
      </c>
      <c r="AR23" s="255"/>
      <c r="AS23" s="204">
        <v>2</v>
      </c>
      <c r="AT23" s="49"/>
      <c r="AU23" s="53"/>
      <c r="AV23" s="53"/>
      <c r="AW23" s="366"/>
      <c r="AX23" s="88">
        <f t="shared" si="0"/>
        <v>40</v>
      </c>
      <c r="AY23" s="65">
        <f>COUNTA(B23:AU23)*2</f>
        <v>40</v>
      </c>
    </row>
    <row r="24" spans="1:51" ht="40.200000000000003" customHeight="1" x14ac:dyDescent="0.3">
      <c r="A24" s="263" t="s">
        <v>274</v>
      </c>
      <c r="B24" s="355">
        <v>4</v>
      </c>
      <c r="C24" s="49"/>
      <c r="D24" s="50">
        <v>4</v>
      </c>
      <c r="E24" s="51">
        <v>4</v>
      </c>
      <c r="F24" s="204"/>
      <c r="G24" s="49"/>
      <c r="H24" s="50">
        <v>4</v>
      </c>
      <c r="I24" s="51">
        <v>4</v>
      </c>
      <c r="J24" s="151"/>
      <c r="K24" s="49"/>
      <c r="L24" s="50"/>
      <c r="M24" s="50">
        <v>4</v>
      </c>
      <c r="N24" s="210">
        <v>4</v>
      </c>
      <c r="O24" s="204"/>
      <c r="P24" s="49"/>
      <c r="Q24" s="50">
        <v>4</v>
      </c>
      <c r="R24" s="131"/>
      <c r="S24" s="256"/>
      <c r="T24" s="49">
        <v>4</v>
      </c>
      <c r="U24" s="50"/>
      <c r="V24" s="50">
        <v>4</v>
      </c>
      <c r="W24" s="210">
        <v>4</v>
      </c>
      <c r="X24" s="49"/>
      <c r="Y24" s="51"/>
      <c r="Z24" s="51">
        <v>4</v>
      </c>
      <c r="AA24" s="257"/>
      <c r="AB24" s="49"/>
      <c r="AC24" s="50"/>
      <c r="AD24" s="50">
        <v>4</v>
      </c>
      <c r="AE24" s="51">
        <v>4</v>
      </c>
      <c r="AF24" s="204"/>
      <c r="AG24" s="49"/>
      <c r="AH24" s="50">
        <v>4</v>
      </c>
      <c r="AI24" s="258"/>
      <c r="AJ24" s="256"/>
      <c r="AK24" s="49"/>
      <c r="AL24" s="50"/>
      <c r="AM24" s="50">
        <v>4</v>
      </c>
      <c r="AN24" s="51"/>
      <c r="AO24" s="204"/>
      <c r="AP24" s="50">
        <v>4</v>
      </c>
      <c r="AQ24" s="49">
        <v>4</v>
      </c>
      <c r="AR24" s="255">
        <v>4</v>
      </c>
      <c r="AS24" s="204"/>
      <c r="AT24" s="49">
        <v>4</v>
      </c>
      <c r="AU24" s="53"/>
      <c r="AV24" s="53"/>
      <c r="AW24" s="366"/>
      <c r="AX24" s="88">
        <f t="shared" si="0"/>
        <v>80</v>
      </c>
      <c r="AY24" s="65">
        <f>COUNTA(B24:AU24)*4</f>
        <v>80</v>
      </c>
    </row>
    <row r="25" spans="1:51" ht="40.200000000000003" customHeight="1" x14ac:dyDescent="0.3">
      <c r="A25" s="263" t="s">
        <v>275</v>
      </c>
      <c r="B25" s="355">
        <v>2</v>
      </c>
      <c r="C25" s="49"/>
      <c r="D25" s="50">
        <v>2</v>
      </c>
      <c r="E25" s="51">
        <v>2</v>
      </c>
      <c r="F25" s="204"/>
      <c r="G25" s="49"/>
      <c r="H25" s="50">
        <v>2</v>
      </c>
      <c r="I25" s="51">
        <v>2</v>
      </c>
      <c r="J25" s="151"/>
      <c r="K25" s="49"/>
      <c r="L25" s="50"/>
      <c r="M25" s="50">
        <v>2</v>
      </c>
      <c r="N25" s="210">
        <v>2</v>
      </c>
      <c r="O25" s="204"/>
      <c r="P25" s="49"/>
      <c r="Q25" s="50">
        <v>2</v>
      </c>
      <c r="R25" s="131"/>
      <c r="S25" s="256"/>
      <c r="T25" s="49">
        <v>2</v>
      </c>
      <c r="U25" s="50"/>
      <c r="V25" s="50">
        <v>2</v>
      </c>
      <c r="W25" s="210">
        <v>2</v>
      </c>
      <c r="X25" s="49"/>
      <c r="Y25" s="51"/>
      <c r="Z25" s="51">
        <v>2</v>
      </c>
      <c r="AA25" s="257"/>
      <c r="AB25" s="49"/>
      <c r="AC25" s="50"/>
      <c r="AD25" s="50">
        <v>2</v>
      </c>
      <c r="AE25" s="51">
        <v>2</v>
      </c>
      <c r="AF25" s="204"/>
      <c r="AG25" s="49"/>
      <c r="AH25" s="50">
        <v>2</v>
      </c>
      <c r="AI25" s="258"/>
      <c r="AJ25" s="256"/>
      <c r="AK25" s="49"/>
      <c r="AL25" s="50"/>
      <c r="AM25" s="50">
        <v>2</v>
      </c>
      <c r="AN25" s="51"/>
      <c r="AO25" s="204"/>
      <c r="AP25" s="50">
        <v>2</v>
      </c>
      <c r="AQ25" s="49">
        <v>2</v>
      </c>
      <c r="AR25" s="255">
        <v>2</v>
      </c>
      <c r="AS25" s="204"/>
      <c r="AT25" s="49">
        <v>2</v>
      </c>
      <c r="AU25" s="53"/>
      <c r="AV25" s="53"/>
      <c r="AW25" s="366"/>
      <c r="AX25" s="88">
        <f t="shared" si="0"/>
        <v>40</v>
      </c>
      <c r="AY25" s="65">
        <f>COUNTA(B25:AU25)*2</f>
        <v>40</v>
      </c>
    </row>
    <row r="26" spans="1:51" ht="40.200000000000003" customHeight="1" x14ac:dyDescent="0.3">
      <c r="A26" s="263" t="s">
        <v>276</v>
      </c>
      <c r="B26" s="355">
        <v>4</v>
      </c>
      <c r="C26" s="49"/>
      <c r="D26" s="50">
        <v>4</v>
      </c>
      <c r="E26" s="51">
        <v>4</v>
      </c>
      <c r="F26" s="204"/>
      <c r="G26" s="49">
        <v>4</v>
      </c>
      <c r="H26" s="50"/>
      <c r="I26" s="51">
        <v>4</v>
      </c>
      <c r="J26" s="151"/>
      <c r="K26" s="49"/>
      <c r="L26" s="50">
        <v>4</v>
      </c>
      <c r="M26" s="50"/>
      <c r="N26" s="210">
        <v>4</v>
      </c>
      <c r="O26" s="204">
        <v>4</v>
      </c>
      <c r="P26" s="49"/>
      <c r="Q26" s="50">
        <v>4</v>
      </c>
      <c r="R26" s="131"/>
      <c r="S26" s="256"/>
      <c r="T26" s="49"/>
      <c r="U26" s="50"/>
      <c r="V26" s="50">
        <v>4</v>
      </c>
      <c r="W26" s="210"/>
      <c r="X26" s="49"/>
      <c r="Y26" s="76">
        <v>4</v>
      </c>
      <c r="Z26" s="51">
        <v>4</v>
      </c>
      <c r="AA26" s="254"/>
      <c r="AB26" s="49"/>
      <c r="AC26" s="50">
        <v>4</v>
      </c>
      <c r="AD26" s="50"/>
      <c r="AE26" s="51"/>
      <c r="AF26" s="204">
        <v>4</v>
      </c>
      <c r="AG26" s="49">
        <v>4</v>
      </c>
      <c r="AH26" s="50"/>
      <c r="AI26" s="258"/>
      <c r="AJ26" s="256"/>
      <c r="AK26" s="49">
        <v>4</v>
      </c>
      <c r="AL26" s="50">
        <v>4</v>
      </c>
      <c r="AM26" s="50"/>
      <c r="AN26" s="51"/>
      <c r="AO26" s="204">
        <v>4</v>
      </c>
      <c r="AP26" s="315">
        <v>4</v>
      </c>
      <c r="AQ26" s="49"/>
      <c r="AR26" s="255"/>
      <c r="AS26" s="204"/>
      <c r="AT26" s="49"/>
      <c r="AU26" s="316"/>
      <c r="AV26" s="53"/>
      <c r="AW26" s="366"/>
      <c r="AX26" s="88">
        <f t="shared" si="0"/>
        <v>76</v>
      </c>
      <c r="AY26" s="65">
        <f>COUNTA(B26:AU26)*4</f>
        <v>76</v>
      </c>
    </row>
    <row r="27" spans="1:51" ht="40.200000000000003" customHeight="1" x14ac:dyDescent="0.3">
      <c r="A27" s="263" t="s">
        <v>277</v>
      </c>
      <c r="B27" s="355">
        <v>2</v>
      </c>
      <c r="C27" s="49"/>
      <c r="D27" s="50">
        <v>2</v>
      </c>
      <c r="E27" s="51">
        <v>2</v>
      </c>
      <c r="F27" s="204"/>
      <c r="G27" s="49">
        <v>2</v>
      </c>
      <c r="H27" s="50"/>
      <c r="I27" s="51">
        <v>2</v>
      </c>
      <c r="J27" s="151"/>
      <c r="K27" s="49"/>
      <c r="L27" s="50">
        <v>2</v>
      </c>
      <c r="M27" s="50"/>
      <c r="N27" s="210">
        <v>2</v>
      </c>
      <c r="O27" s="204">
        <v>2</v>
      </c>
      <c r="P27" s="49"/>
      <c r="Q27" s="50">
        <v>2</v>
      </c>
      <c r="R27" s="131"/>
      <c r="S27" s="256"/>
      <c r="T27" s="49"/>
      <c r="U27" s="50"/>
      <c r="V27" s="50">
        <v>2</v>
      </c>
      <c r="W27" s="210"/>
      <c r="X27" s="49"/>
      <c r="Y27" s="1087">
        <v>2</v>
      </c>
      <c r="Z27" s="51">
        <v>2</v>
      </c>
      <c r="AA27" s="254"/>
      <c r="AB27" s="49"/>
      <c r="AC27" s="50">
        <v>2</v>
      </c>
      <c r="AD27" s="50"/>
      <c r="AE27" s="51"/>
      <c r="AF27" s="204">
        <v>2</v>
      </c>
      <c r="AG27" s="49">
        <v>2</v>
      </c>
      <c r="AH27" s="50"/>
      <c r="AI27" s="258"/>
      <c r="AJ27" s="256"/>
      <c r="AK27" s="49">
        <v>2</v>
      </c>
      <c r="AL27" s="50">
        <v>2</v>
      </c>
      <c r="AM27" s="50"/>
      <c r="AN27" s="51"/>
      <c r="AO27" s="204">
        <v>2</v>
      </c>
      <c r="AP27" s="315">
        <v>2</v>
      </c>
      <c r="AQ27" s="49"/>
      <c r="AR27" s="255"/>
      <c r="AS27" s="204"/>
      <c r="AT27" s="49"/>
      <c r="AU27" s="316"/>
      <c r="AV27" s="53"/>
      <c r="AW27" s="366"/>
      <c r="AX27" s="88">
        <f t="shared" si="0"/>
        <v>38</v>
      </c>
      <c r="AY27" s="65">
        <f>COUNTA(B27:AU27)*2</f>
        <v>38</v>
      </c>
    </row>
    <row r="28" spans="1:51" ht="40.200000000000003" customHeight="1" x14ac:dyDescent="0.3">
      <c r="A28" s="263" t="s">
        <v>278</v>
      </c>
      <c r="B28" s="355">
        <v>4</v>
      </c>
      <c r="C28" s="49">
        <v>4</v>
      </c>
      <c r="D28" s="50"/>
      <c r="E28" s="51"/>
      <c r="F28" s="204">
        <v>4</v>
      </c>
      <c r="G28" s="49">
        <v>4</v>
      </c>
      <c r="H28" s="50"/>
      <c r="I28" s="51"/>
      <c r="J28" s="151"/>
      <c r="K28" s="49">
        <v>4</v>
      </c>
      <c r="L28" s="50">
        <v>4</v>
      </c>
      <c r="M28" s="50"/>
      <c r="N28" s="210"/>
      <c r="O28" s="204">
        <v>4</v>
      </c>
      <c r="P28" s="49">
        <v>4</v>
      </c>
      <c r="Q28" s="50"/>
      <c r="R28" s="131"/>
      <c r="S28" s="256"/>
      <c r="T28" s="49">
        <v>4</v>
      </c>
      <c r="U28" s="50">
        <v>4</v>
      </c>
      <c r="V28" s="50"/>
      <c r="W28" s="210"/>
      <c r="X28" s="49">
        <v>4</v>
      </c>
      <c r="Y28" s="51">
        <v>4</v>
      </c>
      <c r="Z28" s="51"/>
      <c r="AA28" s="257"/>
      <c r="AB28" s="49">
        <v>4</v>
      </c>
      <c r="AC28" s="50">
        <v>4</v>
      </c>
      <c r="AD28" s="50"/>
      <c r="AE28" s="51"/>
      <c r="AF28" s="204">
        <v>4</v>
      </c>
      <c r="AG28" s="49">
        <v>4</v>
      </c>
      <c r="AH28" s="50"/>
      <c r="AI28" s="258"/>
      <c r="AJ28" s="256"/>
      <c r="AK28" s="49">
        <v>4</v>
      </c>
      <c r="AL28" s="50">
        <v>4</v>
      </c>
      <c r="AM28" s="50"/>
      <c r="AN28" s="51">
        <v>4</v>
      </c>
      <c r="AO28" s="204"/>
      <c r="AP28" s="315"/>
      <c r="AQ28" s="49"/>
      <c r="AR28" s="255"/>
      <c r="AS28" s="204"/>
      <c r="AT28" s="49"/>
      <c r="AU28" s="316"/>
      <c r="AV28" s="53"/>
      <c r="AW28" s="366"/>
      <c r="AX28" s="88">
        <f t="shared" si="0"/>
        <v>76</v>
      </c>
      <c r="AY28" s="65">
        <f>COUNTA(B28:AU28)*4</f>
        <v>76</v>
      </c>
    </row>
    <row r="29" spans="1:51" ht="40.200000000000003" customHeight="1" thickBot="1" x14ac:dyDescent="0.35">
      <c r="A29" s="263" t="s">
        <v>279</v>
      </c>
      <c r="B29" s="355">
        <v>2</v>
      </c>
      <c r="C29" s="49">
        <v>2</v>
      </c>
      <c r="D29" s="50"/>
      <c r="E29" s="51"/>
      <c r="F29" s="204">
        <v>2</v>
      </c>
      <c r="G29" s="49">
        <v>2</v>
      </c>
      <c r="H29" s="50"/>
      <c r="I29" s="51"/>
      <c r="J29" s="151"/>
      <c r="K29" s="49">
        <v>2</v>
      </c>
      <c r="L29" s="50">
        <v>2</v>
      </c>
      <c r="M29" s="50"/>
      <c r="N29" s="210"/>
      <c r="O29" s="204">
        <v>2</v>
      </c>
      <c r="P29" s="49">
        <v>2</v>
      </c>
      <c r="Q29" s="50"/>
      <c r="R29" s="131"/>
      <c r="S29" s="256"/>
      <c r="T29" s="49">
        <v>2</v>
      </c>
      <c r="U29" s="50">
        <v>2</v>
      </c>
      <c r="V29" s="50"/>
      <c r="W29" s="210"/>
      <c r="X29" s="49">
        <v>2</v>
      </c>
      <c r="Y29" s="51">
        <v>2</v>
      </c>
      <c r="Z29" s="51"/>
      <c r="AA29" s="257"/>
      <c r="AB29" s="49">
        <v>2</v>
      </c>
      <c r="AC29" s="50">
        <v>2</v>
      </c>
      <c r="AD29" s="50"/>
      <c r="AE29" s="51"/>
      <c r="AF29" s="204">
        <v>2</v>
      </c>
      <c r="AG29" s="49">
        <v>2</v>
      </c>
      <c r="AH29" s="50"/>
      <c r="AI29" s="258"/>
      <c r="AJ29" s="256"/>
      <c r="AK29" s="49">
        <v>2</v>
      </c>
      <c r="AL29" s="50">
        <v>2</v>
      </c>
      <c r="AM29" s="50"/>
      <c r="AN29" s="51">
        <v>2</v>
      </c>
      <c r="AO29" s="204"/>
      <c r="AP29" s="315"/>
      <c r="AQ29" s="49"/>
      <c r="AR29" s="255"/>
      <c r="AS29" s="204"/>
      <c r="AT29" s="49"/>
      <c r="AU29" s="316"/>
      <c r="AV29" s="53"/>
      <c r="AW29" s="366"/>
      <c r="AX29" s="88">
        <f t="shared" si="0"/>
        <v>38</v>
      </c>
      <c r="AY29" s="65">
        <f>COUNTA(B29:AU29)*2</f>
        <v>38</v>
      </c>
    </row>
    <row r="30" spans="1:51" ht="15" thickBot="1" x14ac:dyDescent="0.35">
      <c r="A30" s="231" t="s">
        <v>280</v>
      </c>
      <c r="B30" s="232">
        <f>SUM(B12:B29)</f>
        <v>18</v>
      </c>
      <c r="C30" s="232">
        <f>SUM(C12:C29)</f>
        <v>23</v>
      </c>
      <c r="D30" s="232">
        <f t="shared" ref="D30:I30" si="2">SUM(D12:D29)</f>
        <v>21</v>
      </c>
      <c r="E30" s="232">
        <f t="shared" si="2"/>
        <v>19</v>
      </c>
      <c r="F30" s="232">
        <f t="shared" si="2"/>
        <v>22</v>
      </c>
      <c r="G30" s="232">
        <f t="shared" si="2"/>
        <v>20</v>
      </c>
      <c r="H30" s="232">
        <f t="shared" si="2"/>
        <v>15</v>
      </c>
      <c r="I30" s="232">
        <f t="shared" si="2"/>
        <v>22</v>
      </c>
      <c r="J30" s="233"/>
      <c r="K30" s="232">
        <f t="shared" ref="K30:Q30" si="3">SUM(K12:K29)</f>
        <v>20</v>
      </c>
      <c r="L30" s="232">
        <f t="shared" si="3"/>
        <v>19</v>
      </c>
      <c r="M30" s="232">
        <f>SUM(M12:M29)</f>
        <v>13</v>
      </c>
      <c r="N30" s="232">
        <f t="shared" si="3"/>
        <v>18</v>
      </c>
      <c r="O30" s="232">
        <f t="shared" si="3"/>
        <v>26</v>
      </c>
      <c r="P30" s="232">
        <f t="shared" si="3"/>
        <v>19</v>
      </c>
      <c r="Q30" s="232">
        <f t="shared" si="3"/>
        <v>21</v>
      </c>
      <c r="R30" s="233"/>
      <c r="S30" s="233"/>
      <c r="T30" s="232">
        <f t="shared" ref="T30:Z30" si="4">SUM(T12:T29)</f>
        <v>25</v>
      </c>
      <c r="U30" s="232">
        <f t="shared" si="4"/>
        <v>17</v>
      </c>
      <c r="V30" s="232">
        <f t="shared" si="4"/>
        <v>21</v>
      </c>
      <c r="W30" s="232">
        <f t="shared" si="4"/>
        <v>20</v>
      </c>
      <c r="X30" s="232">
        <f t="shared" si="4"/>
        <v>19</v>
      </c>
      <c r="Y30" s="232">
        <f t="shared" si="4"/>
        <v>26</v>
      </c>
      <c r="Z30" s="232">
        <f t="shared" si="4"/>
        <v>15</v>
      </c>
      <c r="AA30" s="281"/>
      <c r="AB30" s="232">
        <f t="shared" ref="AB30:AH30" si="5">SUM(AB12:AB29)</f>
        <v>23</v>
      </c>
      <c r="AC30" s="232">
        <f t="shared" si="5"/>
        <v>19</v>
      </c>
      <c r="AD30" s="232">
        <f t="shared" si="5"/>
        <v>15</v>
      </c>
      <c r="AE30" s="232">
        <f t="shared" si="5"/>
        <v>19</v>
      </c>
      <c r="AF30" s="232">
        <f t="shared" si="5"/>
        <v>20</v>
      </c>
      <c r="AG30" s="232">
        <f t="shared" si="5"/>
        <v>25</v>
      </c>
      <c r="AH30" s="232">
        <f t="shared" si="5"/>
        <v>20</v>
      </c>
      <c r="AI30" s="233"/>
      <c r="AJ30" s="233"/>
      <c r="AK30" s="232">
        <f t="shared" ref="AK30:AL30" si="6">SUM(AK12:AK29)</f>
        <v>22</v>
      </c>
      <c r="AL30" s="232">
        <f t="shared" si="6"/>
        <v>19</v>
      </c>
      <c r="AM30" s="232">
        <f>SUM(AM12:AM29)</f>
        <v>18</v>
      </c>
      <c r="AN30" s="232">
        <f t="shared" ref="AN30:AT30" si="7">SUM(AN12:AN29)</f>
        <v>14</v>
      </c>
      <c r="AO30" s="232">
        <f t="shared" si="7"/>
        <v>14</v>
      </c>
      <c r="AP30" s="232">
        <f t="shared" si="7"/>
        <v>12</v>
      </c>
      <c r="AQ30" s="232">
        <f t="shared" si="7"/>
        <v>20</v>
      </c>
      <c r="AR30" s="232">
        <f t="shared" si="7"/>
        <v>13</v>
      </c>
      <c r="AS30" s="232">
        <f t="shared" si="7"/>
        <v>8</v>
      </c>
      <c r="AT30" s="232">
        <f t="shared" si="7"/>
        <v>14</v>
      </c>
      <c r="AU30" s="232"/>
      <c r="AV30" s="1096">
        <f>COUNTIF(B30:AU30,"&lt;14")</f>
        <v>4</v>
      </c>
      <c r="AW30" s="1097">
        <f>COUNTIF(B30:AU30,"&gt;24")</f>
        <v>4</v>
      </c>
      <c r="AX30" s="238">
        <f>SUM(AX12:AX29)</f>
        <v>734</v>
      </c>
      <c r="AY30" s="86">
        <f>SUM(AY12:AY29)</f>
        <v>736</v>
      </c>
    </row>
    <row r="31" spans="1:51" ht="15.6" thickTop="1" thickBot="1" x14ac:dyDescent="0.35">
      <c r="A31" s="230" t="s">
        <v>281</v>
      </c>
      <c r="B31" s="1768"/>
      <c r="C31" s="1769"/>
      <c r="D31" s="1769"/>
      <c r="E31" s="1769"/>
      <c r="F31" s="1769"/>
      <c r="G31" s="1769"/>
      <c r="H31" s="1769"/>
      <c r="I31" s="1769"/>
      <c r="J31" s="1769"/>
      <c r="K31" s="1769"/>
      <c r="L31" s="1769"/>
      <c r="M31" s="1769"/>
      <c r="N31" s="1769"/>
      <c r="O31" s="1769"/>
      <c r="P31" s="1769"/>
      <c r="Q31" s="1769"/>
      <c r="R31" s="1769"/>
      <c r="S31" s="1769"/>
      <c r="T31" s="1769"/>
      <c r="U31" s="1769"/>
      <c r="V31" s="1769"/>
      <c r="W31" s="1769"/>
      <c r="X31" s="1769"/>
      <c r="Y31" s="1769"/>
      <c r="Z31" s="1769"/>
      <c r="AA31" s="1769"/>
      <c r="AB31" s="1769"/>
      <c r="AC31" s="1769"/>
      <c r="AD31" s="1769"/>
      <c r="AE31" s="1769"/>
      <c r="AF31" s="1769"/>
      <c r="AG31" s="1769"/>
      <c r="AH31" s="1769"/>
      <c r="AI31" s="1769"/>
      <c r="AJ31" s="1769"/>
      <c r="AK31" s="1769"/>
      <c r="AL31" s="1769"/>
      <c r="AM31" s="1769"/>
      <c r="AN31" s="1769"/>
      <c r="AO31" s="1769"/>
      <c r="AP31" s="1769"/>
      <c r="AQ31" s="1769"/>
      <c r="AR31" s="1769"/>
      <c r="AS31" s="1769"/>
      <c r="AT31" s="1769"/>
      <c r="AU31" s="1769"/>
      <c r="AV31" s="1769"/>
      <c r="AW31" s="1769"/>
      <c r="AX31" s="1769"/>
      <c r="AY31" s="1770"/>
    </row>
    <row r="32" spans="1:51" ht="15" thickTop="1" x14ac:dyDescent="0.3">
      <c r="A32" s="82" t="s">
        <v>282</v>
      </c>
      <c r="B32" s="939"/>
      <c r="C32" s="95"/>
      <c r="D32" s="93"/>
      <c r="E32" s="94"/>
      <c r="F32" s="87"/>
      <c r="G32" s="95"/>
      <c r="H32" s="95"/>
      <c r="I32" s="94"/>
      <c r="J32" s="879"/>
      <c r="K32" s="934"/>
      <c r="L32" s="220"/>
      <c r="M32" s="93"/>
      <c r="N32" s="218"/>
      <c r="O32" s="87"/>
      <c r="P32" s="95"/>
      <c r="Q32" s="93"/>
      <c r="R32" s="222"/>
      <c r="S32" s="937"/>
      <c r="T32" s="934"/>
      <c r="U32" s="93"/>
      <c r="V32" s="93"/>
      <c r="W32" s="94"/>
      <c r="X32" s="87"/>
      <c r="Y32" s="95"/>
      <c r="Z32" s="94"/>
      <c r="AA32" s="222"/>
      <c r="AB32" s="272"/>
      <c r="AC32" s="95"/>
      <c r="AD32" s="93"/>
      <c r="AE32" s="94"/>
      <c r="AF32" s="87"/>
      <c r="AG32" s="95"/>
      <c r="AH32" s="168"/>
      <c r="AI32" s="214"/>
      <c r="AJ32" s="879"/>
      <c r="AK32" s="95"/>
      <c r="AL32" s="95"/>
      <c r="AM32" s="93"/>
      <c r="AN32" s="94"/>
      <c r="AO32" s="87"/>
      <c r="AP32" s="93"/>
      <c r="AQ32" s="93"/>
      <c r="AR32" s="218"/>
      <c r="AS32" s="87"/>
      <c r="AT32" s="95"/>
      <c r="AU32" s="1228"/>
      <c r="AV32" s="1228"/>
      <c r="AW32" s="1226"/>
      <c r="AX32" s="126">
        <f t="shared" ref="AX32:AX33" si="8">SUM(B32:I32,K32:Q32,T32:Z32,AB32:AH32,AK32:AV32)</f>
        <v>0</v>
      </c>
      <c r="AY32" s="1771"/>
    </row>
    <row r="33" spans="1:51" x14ac:dyDescent="0.3">
      <c r="A33" s="153" t="s">
        <v>283</v>
      </c>
      <c r="B33" s="940"/>
      <c r="C33" s="155"/>
      <c r="D33" s="154"/>
      <c r="E33" s="152"/>
      <c r="F33" s="158"/>
      <c r="G33" s="155"/>
      <c r="H33" s="155"/>
      <c r="I33" s="152"/>
      <c r="J33" s="227"/>
      <c r="K33" s="935"/>
      <c r="L33" s="221"/>
      <c r="M33" s="154"/>
      <c r="N33" s="219"/>
      <c r="O33" s="158"/>
      <c r="P33" s="155"/>
      <c r="Q33" s="154"/>
      <c r="R33" s="223"/>
      <c r="S33" s="862"/>
      <c r="T33" s="935"/>
      <c r="U33" s="154"/>
      <c r="V33" s="154"/>
      <c r="W33" s="152"/>
      <c r="X33" s="158"/>
      <c r="Y33" s="155"/>
      <c r="Z33" s="152"/>
      <c r="AA33" s="223"/>
      <c r="AB33" s="273"/>
      <c r="AC33" s="155"/>
      <c r="AD33" s="154"/>
      <c r="AE33" s="152"/>
      <c r="AF33" s="158"/>
      <c r="AG33" s="155"/>
      <c r="AH33" s="215"/>
      <c r="AI33" s="118"/>
      <c r="AJ33" s="227"/>
      <c r="AK33" s="155"/>
      <c r="AL33" s="155"/>
      <c r="AM33" s="154"/>
      <c r="AN33" s="152"/>
      <c r="AO33" s="88"/>
      <c r="AP33" s="55"/>
      <c r="AQ33" s="55"/>
      <c r="AR33" s="219"/>
      <c r="AS33" s="158"/>
      <c r="AT33" s="155"/>
      <c r="AU33" s="357"/>
      <c r="AV33" s="357"/>
      <c r="AW33" s="395"/>
      <c r="AX33" s="126">
        <f t="shared" si="8"/>
        <v>0</v>
      </c>
      <c r="AY33" s="1772"/>
    </row>
    <row r="34" spans="1:51" x14ac:dyDescent="0.3">
      <c r="A34" s="80" t="s">
        <v>284</v>
      </c>
      <c r="B34" s="941"/>
      <c r="C34" s="99"/>
      <c r="D34" s="55"/>
      <c r="E34" s="98"/>
      <c r="F34" s="88"/>
      <c r="G34" s="99"/>
      <c r="H34" s="99"/>
      <c r="I34" s="98"/>
      <c r="J34" s="227"/>
      <c r="K34" s="935"/>
      <c r="L34" s="221"/>
      <c r="M34" s="55"/>
      <c r="N34" s="219"/>
      <c r="O34" s="88"/>
      <c r="P34" s="99"/>
      <c r="Q34" s="55"/>
      <c r="R34" s="223"/>
      <c r="S34" s="862"/>
      <c r="T34" s="935"/>
      <c r="U34" s="55"/>
      <c r="V34" s="55"/>
      <c r="W34" s="98"/>
      <c r="X34" s="88"/>
      <c r="Y34" s="99"/>
      <c r="Z34" s="98"/>
      <c r="AA34" s="223"/>
      <c r="AB34" s="273"/>
      <c r="AC34" s="99"/>
      <c r="AD34" s="55"/>
      <c r="AE34" s="98"/>
      <c r="AF34" s="88"/>
      <c r="AG34" s="99"/>
      <c r="AH34" s="169"/>
      <c r="AI34" s="118"/>
      <c r="AJ34" s="227"/>
      <c r="AK34" s="99"/>
      <c r="AL34" s="99"/>
      <c r="AM34" s="55"/>
      <c r="AN34" s="98"/>
      <c r="AO34" s="88"/>
      <c r="AP34" s="55"/>
      <c r="AQ34" s="55"/>
      <c r="AR34" s="219"/>
      <c r="AS34" s="88"/>
      <c r="AT34" s="99"/>
      <c r="AU34" s="357"/>
      <c r="AV34" s="357"/>
      <c r="AW34" s="395">
        <v>4</v>
      </c>
      <c r="AX34" s="126">
        <f>SUM(B34:I34,K34:Q34,T34:Z34,AB34:AH34,AK34:AW34)</f>
        <v>4</v>
      </c>
      <c r="AY34" s="1772"/>
    </row>
    <row r="35" spans="1:51" x14ac:dyDescent="0.3">
      <c r="A35" s="80" t="s">
        <v>285</v>
      </c>
      <c r="B35" s="941"/>
      <c r="C35" s="99"/>
      <c r="D35" s="55"/>
      <c r="E35" s="98"/>
      <c r="F35" s="88"/>
      <c r="G35" s="99"/>
      <c r="H35" s="99"/>
      <c r="I35" s="98"/>
      <c r="J35" s="227"/>
      <c r="K35" s="935"/>
      <c r="L35" s="221"/>
      <c r="M35" s="55"/>
      <c r="N35" s="219"/>
      <c r="O35" s="217"/>
      <c r="P35" s="99"/>
      <c r="Q35" s="55"/>
      <c r="R35" s="223"/>
      <c r="S35" s="862"/>
      <c r="T35" s="935"/>
      <c r="U35" s="55"/>
      <c r="V35" s="55"/>
      <c r="W35" s="98"/>
      <c r="X35" s="88"/>
      <c r="Y35" s="99"/>
      <c r="Z35" s="98"/>
      <c r="AA35" s="223"/>
      <c r="AB35" s="273"/>
      <c r="AC35" s="99"/>
      <c r="AD35" s="55"/>
      <c r="AE35" s="98"/>
      <c r="AF35" s="88"/>
      <c r="AG35" s="99"/>
      <c r="AH35" s="169"/>
      <c r="AI35" s="118"/>
      <c r="AJ35" s="227"/>
      <c r="AK35" s="99"/>
      <c r="AL35" s="99"/>
      <c r="AM35" s="55"/>
      <c r="AN35" s="98"/>
      <c r="AO35" s="88"/>
      <c r="AP35" s="55"/>
      <c r="AQ35" s="55"/>
      <c r="AR35" s="219"/>
      <c r="AS35" s="88"/>
      <c r="AT35" s="99"/>
      <c r="AU35" s="357"/>
      <c r="AV35" s="357"/>
      <c r="AW35" s="395"/>
      <c r="AX35" s="126">
        <f t="shared" ref="AX35:AX62" si="9">SUM(B35:I35,K35:Q35,T35:Z35,AB35:AH35,AK35:AW35)</f>
        <v>0</v>
      </c>
      <c r="AY35" s="1772"/>
    </row>
    <row r="36" spans="1:51" x14ac:dyDescent="0.3">
      <c r="A36" s="80" t="s">
        <v>286</v>
      </c>
      <c r="B36" s="941"/>
      <c r="C36" s="99"/>
      <c r="D36" s="55"/>
      <c r="E36" s="98"/>
      <c r="F36" s="88"/>
      <c r="G36" s="99"/>
      <c r="H36" s="99"/>
      <c r="I36" s="98"/>
      <c r="J36" s="227"/>
      <c r="K36" s="935"/>
      <c r="L36" s="221"/>
      <c r="M36" s="55"/>
      <c r="N36" s="219"/>
      <c r="O36" s="88"/>
      <c r="P36" s="99"/>
      <c r="Q36" s="55"/>
      <c r="R36" s="223"/>
      <c r="S36" s="862"/>
      <c r="T36" s="935"/>
      <c r="U36" s="55"/>
      <c r="V36" s="55"/>
      <c r="W36" s="98"/>
      <c r="X36" s="88"/>
      <c r="Y36" s="99"/>
      <c r="Z36" s="98"/>
      <c r="AA36" s="223"/>
      <c r="AB36" s="273"/>
      <c r="AC36" s="99"/>
      <c r="AD36" s="55"/>
      <c r="AE36" s="98"/>
      <c r="AF36" s="88"/>
      <c r="AG36" s="99"/>
      <c r="AH36" s="169"/>
      <c r="AI36" s="118"/>
      <c r="AJ36" s="227"/>
      <c r="AK36" s="99"/>
      <c r="AL36" s="99"/>
      <c r="AM36" s="55"/>
      <c r="AN36" s="98"/>
      <c r="AO36" s="88"/>
      <c r="AP36" s="55"/>
      <c r="AQ36" s="55"/>
      <c r="AR36" s="219"/>
      <c r="AS36" s="88"/>
      <c r="AT36" s="99"/>
      <c r="AU36" s="357"/>
      <c r="AV36" s="357"/>
      <c r="AW36" s="395"/>
      <c r="AX36" s="126">
        <f t="shared" si="9"/>
        <v>0</v>
      </c>
      <c r="AY36" s="1772"/>
    </row>
    <row r="37" spans="1:51" x14ac:dyDescent="0.3">
      <c r="A37" s="80" t="s">
        <v>287</v>
      </c>
      <c r="B37" s="941"/>
      <c r="C37" s="99"/>
      <c r="D37" s="55"/>
      <c r="E37" s="98"/>
      <c r="F37" s="88"/>
      <c r="G37" s="99"/>
      <c r="H37" s="99"/>
      <c r="I37" s="98"/>
      <c r="J37" s="227"/>
      <c r="K37" s="935"/>
      <c r="L37" s="221"/>
      <c r="M37" s="55"/>
      <c r="N37" s="219"/>
      <c r="O37" s="88"/>
      <c r="P37" s="99"/>
      <c r="Q37" s="55"/>
      <c r="R37" s="223"/>
      <c r="S37" s="862"/>
      <c r="T37" s="935"/>
      <c r="U37" s="55"/>
      <c r="V37" s="55"/>
      <c r="W37" s="98"/>
      <c r="X37" s="88"/>
      <c r="Y37" s="99"/>
      <c r="Z37" s="98"/>
      <c r="AA37" s="223"/>
      <c r="AB37" s="273"/>
      <c r="AC37" s="99"/>
      <c r="AD37" s="55"/>
      <c r="AE37" s="98"/>
      <c r="AF37" s="88"/>
      <c r="AG37" s="99"/>
      <c r="AH37" s="169"/>
      <c r="AI37" s="118"/>
      <c r="AJ37" s="227"/>
      <c r="AK37" s="99"/>
      <c r="AL37" s="99"/>
      <c r="AM37" s="55"/>
      <c r="AN37" s="98"/>
      <c r="AO37" s="88"/>
      <c r="AP37" s="55"/>
      <c r="AQ37" s="55"/>
      <c r="AR37" s="219"/>
      <c r="AS37" s="88"/>
      <c r="AT37" s="99"/>
      <c r="AU37" s="357"/>
      <c r="AV37" s="357"/>
      <c r="AW37" s="395"/>
      <c r="AX37" s="126">
        <f t="shared" si="9"/>
        <v>0</v>
      </c>
      <c r="AY37" s="1772"/>
    </row>
    <row r="38" spans="1:51" x14ac:dyDescent="0.3">
      <c r="A38" s="80" t="s">
        <v>288</v>
      </c>
      <c r="B38" s="941"/>
      <c r="C38" s="99"/>
      <c r="D38" s="55"/>
      <c r="E38" s="98"/>
      <c r="F38" s="88"/>
      <c r="G38" s="99"/>
      <c r="H38" s="99"/>
      <c r="I38" s="98"/>
      <c r="J38" s="227"/>
      <c r="K38" s="935"/>
      <c r="L38" s="221"/>
      <c r="M38" s="55"/>
      <c r="N38" s="219"/>
      <c r="O38" s="88"/>
      <c r="P38" s="99"/>
      <c r="Q38" s="55"/>
      <c r="R38" s="223"/>
      <c r="S38" s="862"/>
      <c r="T38" s="935"/>
      <c r="U38" s="55"/>
      <c r="V38" s="55"/>
      <c r="W38" s="98"/>
      <c r="X38" s="88"/>
      <c r="Y38" s="99"/>
      <c r="Z38" s="98"/>
      <c r="AA38" s="223"/>
      <c r="AB38" s="273"/>
      <c r="AC38" s="99"/>
      <c r="AD38" s="55"/>
      <c r="AE38" s="98"/>
      <c r="AF38" s="88"/>
      <c r="AG38" s="99"/>
      <c r="AH38" s="169"/>
      <c r="AI38" s="118"/>
      <c r="AJ38" s="227"/>
      <c r="AK38" s="99"/>
      <c r="AL38" s="99"/>
      <c r="AM38" s="55"/>
      <c r="AN38" s="98"/>
      <c r="AO38" s="88"/>
      <c r="AP38" s="55"/>
      <c r="AQ38" s="55"/>
      <c r="AR38" s="219"/>
      <c r="AS38" s="88"/>
      <c r="AT38" s="99"/>
      <c r="AU38" s="357"/>
      <c r="AV38" s="357"/>
      <c r="AW38" s="395"/>
      <c r="AX38" s="126">
        <f t="shared" si="9"/>
        <v>0</v>
      </c>
      <c r="AY38" s="1772"/>
    </row>
    <row r="39" spans="1:51" ht="26.4" x14ac:dyDescent="0.3">
      <c r="A39" s="81" t="s">
        <v>289</v>
      </c>
      <c r="B39" s="942"/>
      <c r="C39" s="99"/>
      <c r="D39" s="55"/>
      <c r="E39" s="98"/>
      <c r="F39" s="88"/>
      <c r="G39" s="99"/>
      <c r="H39" s="99"/>
      <c r="I39" s="98"/>
      <c r="J39" s="227"/>
      <c r="K39" s="935"/>
      <c r="L39" s="221"/>
      <c r="M39" s="55"/>
      <c r="N39" s="219"/>
      <c r="O39" s="88"/>
      <c r="P39" s="99"/>
      <c r="Q39" s="55"/>
      <c r="R39" s="223"/>
      <c r="S39" s="862"/>
      <c r="T39" s="935"/>
      <c r="U39" s="55"/>
      <c r="V39" s="55"/>
      <c r="W39" s="98"/>
      <c r="X39" s="88"/>
      <c r="Y39" s="99"/>
      <c r="Z39" s="98"/>
      <c r="AA39" s="223"/>
      <c r="AB39" s="273"/>
      <c r="AC39" s="99"/>
      <c r="AD39" s="55"/>
      <c r="AE39" s="98"/>
      <c r="AF39" s="88"/>
      <c r="AG39" s="99"/>
      <c r="AH39" s="169"/>
      <c r="AI39" s="118"/>
      <c r="AJ39" s="227"/>
      <c r="AK39" s="99"/>
      <c r="AL39" s="99"/>
      <c r="AM39" s="55"/>
      <c r="AN39" s="98"/>
      <c r="AO39" s="88"/>
      <c r="AP39" s="55"/>
      <c r="AQ39" s="55"/>
      <c r="AR39" s="219"/>
      <c r="AS39" s="88"/>
      <c r="AT39" s="99"/>
      <c r="AU39" s="357"/>
      <c r="AV39" s="357"/>
      <c r="AW39" s="395"/>
      <c r="AX39" s="126">
        <f t="shared" si="9"/>
        <v>0</v>
      </c>
      <c r="AY39" s="1772"/>
    </row>
    <row r="40" spans="1:51" x14ac:dyDescent="0.3">
      <c r="A40" s="80" t="s">
        <v>290</v>
      </c>
      <c r="B40" s="941"/>
      <c r="C40" s="99"/>
      <c r="D40" s="55"/>
      <c r="E40" s="98"/>
      <c r="F40" s="88"/>
      <c r="G40" s="99"/>
      <c r="H40" s="99"/>
      <c r="I40" s="98"/>
      <c r="J40" s="227"/>
      <c r="K40" s="935"/>
      <c r="L40" s="221"/>
      <c r="M40" s="55"/>
      <c r="N40" s="219"/>
      <c r="O40" s="88"/>
      <c r="P40" s="99"/>
      <c r="Q40" s="55"/>
      <c r="R40" s="223"/>
      <c r="S40" s="862"/>
      <c r="T40" s="935"/>
      <c r="U40" s="55"/>
      <c r="V40" s="55"/>
      <c r="W40" s="98"/>
      <c r="X40" s="88"/>
      <c r="Y40" s="99"/>
      <c r="Z40" s="98"/>
      <c r="AA40" s="223"/>
      <c r="AB40" s="273"/>
      <c r="AC40" s="99"/>
      <c r="AD40" s="55"/>
      <c r="AE40" s="98"/>
      <c r="AF40" s="88"/>
      <c r="AG40" s="99"/>
      <c r="AH40" s="169"/>
      <c r="AI40" s="118"/>
      <c r="AJ40" s="227"/>
      <c r="AK40" s="99"/>
      <c r="AL40" s="99"/>
      <c r="AM40" s="55"/>
      <c r="AN40" s="98"/>
      <c r="AO40" s="88"/>
      <c r="AP40" s="55"/>
      <c r="AQ40" s="55"/>
      <c r="AR40" s="219"/>
      <c r="AS40" s="88"/>
      <c r="AT40" s="99"/>
      <c r="AU40" s="357"/>
      <c r="AV40" s="357"/>
      <c r="AW40" s="395"/>
      <c r="AX40" s="126">
        <f t="shared" si="9"/>
        <v>0</v>
      </c>
      <c r="AY40" s="1772"/>
    </row>
    <row r="41" spans="1:51" x14ac:dyDescent="0.3">
      <c r="A41" s="80" t="s">
        <v>291</v>
      </c>
      <c r="B41" s="941"/>
      <c r="C41" s="99"/>
      <c r="D41" s="55"/>
      <c r="E41" s="98"/>
      <c r="F41" s="88"/>
      <c r="G41" s="99"/>
      <c r="H41" s="99"/>
      <c r="I41" s="98"/>
      <c r="J41" s="227"/>
      <c r="K41" s="935"/>
      <c r="L41" s="221"/>
      <c r="M41" s="55"/>
      <c r="N41" s="219"/>
      <c r="O41" s="88"/>
      <c r="P41" s="99"/>
      <c r="Q41" s="55"/>
      <c r="R41" s="223"/>
      <c r="S41" s="862"/>
      <c r="T41" s="935"/>
      <c r="U41" s="55"/>
      <c r="V41" s="55"/>
      <c r="W41" s="98"/>
      <c r="X41" s="88"/>
      <c r="Y41" s="99"/>
      <c r="Z41" s="98"/>
      <c r="AA41" s="223"/>
      <c r="AB41" s="273"/>
      <c r="AC41" s="55"/>
      <c r="AD41" s="55"/>
      <c r="AE41" s="98"/>
      <c r="AF41" s="88"/>
      <c r="AG41" s="99"/>
      <c r="AH41" s="169"/>
      <c r="AI41" s="118"/>
      <c r="AJ41" s="227"/>
      <c r="AK41" s="99"/>
      <c r="AL41" s="99"/>
      <c r="AM41" s="55"/>
      <c r="AN41" s="98"/>
      <c r="AO41" s="88"/>
      <c r="AP41" s="55"/>
      <c r="AQ41" s="55"/>
      <c r="AR41" s="219"/>
      <c r="AS41" s="88"/>
      <c r="AT41" s="99"/>
      <c r="AU41" s="357">
        <v>21</v>
      </c>
      <c r="AV41" s="357"/>
      <c r="AW41" s="395"/>
      <c r="AX41" s="126">
        <f t="shared" si="9"/>
        <v>21</v>
      </c>
      <c r="AY41" s="1772"/>
    </row>
    <row r="42" spans="1:51" x14ac:dyDescent="0.3">
      <c r="A42" s="80" t="s">
        <v>292</v>
      </c>
      <c r="B42" s="941"/>
      <c r="C42" s="99"/>
      <c r="D42" s="55"/>
      <c r="E42" s="98"/>
      <c r="F42" s="88"/>
      <c r="G42" s="99"/>
      <c r="H42" s="99"/>
      <c r="I42" s="98"/>
      <c r="J42" s="227"/>
      <c r="K42" s="935"/>
      <c r="L42" s="221"/>
      <c r="M42" s="55"/>
      <c r="N42" s="219"/>
      <c r="O42" s="88"/>
      <c r="P42" s="99"/>
      <c r="Q42" s="55"/>
      <c r="R42" s="223"/>
      <c r="S42" s="862"/>
      <c r="T42" s="935"/>
      <c r="U42" s="55"/>
      <c r="V42" s="55"/>
      <c r="W42" s="98"/>
      <c r="X42" s="88"/>
      <c r="Y42" s="99"/>
      <c r="Z42" s="98"/>
      <c r="AA42" s="223"/>
      <c r="AB42" s="273"/>
      <c r="AC42" s="55"/>
      <c r="AD42" s="55"/>
      <c r="AE42" s="98"/>
      <c r="AF42" s="88"/>
      <c r="AG42" s="99"/>
      <c r="AH42" s="169"/>
      <c r="AI42" s="118"/>
      <c r="AJ42" s="227"/>
      <c r="AK42" s="99"/>
      <c r="AL42" s="99"/>
      <c r="AM42" s="55"/>
      <c r="AN42" s="98"/>
      <c r="AO42" s="88"/>
      <c r="AP42" s="55"/>
      <c r="AQ42" s="55"/>
      <c r="AR42" s="219"/>
      <c r="AS42" s="88"/>
      <c r="AT42" s="99"/>
      <c r="AU42" s="357"/>
      <c r="AV42" s="357"/>
      <c r="AW42" s="395"/>
      <c r="AX42" s="126">
        <f t="shared" si="9"/>
        <v>0</v>
      </c>
      <c r="AY42" s="1772"/>
    </row>
    <row r="43" spans="1:51" x14ac:dyDescent="0.3">
      <c r="A43" s="80" t="s">
        <v>293</v>
      </c>
      <c r="B43" s="941"/>
      <c r="C43" s="99"/>
      <c r="D43" s="55"/>
      <c r="E43" s="98"/>
      <c r="F43" s="88"/>
      <c r="G43" s="99"/>
      <c r="H43" s="99"/>
      <c r="I43" s="98"/>
      <c r="J43" s="227"/>
      <c r="K43" s="935"/>
      <c r="L43" s="221"/>
      <c r="M43" s="55"/>
      <c r="N43" s="219"/>
      <c r="O43" s="88"/>
      <c r="P43" s="99"/>
      <c r="Q43" s="55"/>
      <c r="R43" s="223"/>
      <c r="S43" s="862"/>
      <c r="T43" s="935"/>
      <c r="U43" s="55"/>
      <c r="V43" s="55"/>
      <c r="W43" s="98"/>
      <c r="X43" s="88"/>
      <c r="Y43" s="99"/>
      <c r="Z43" s="98"/>
      <c r="AA43" s="223"/>
      <c r="AB43" s="273"/>
      <c r="AC43" s="55"/>
      <c r="AD43" s="55"/>
      <c r="AE43" s="98"/>
      <c r="AF43" s="88"/>
      <c r="AG43" s="99"/>
      <c r="AH43" s="169"/>
      <c r="AI43" s="118"/>
      <c r="AJ43" s="227"/>
      <c r="AK43" s="99"/>
      <c r="AL43" s="99"/>
      <c r="AM43" s="55"/>
      <c r="AN43" s="98"/>
      <c r="AO43" s="88"/>
      <c r="AP43" s="55"/>
      <c r="AQ43" s="55"/>
      <c r="AR43" s="219"/>
      <c r="AS43" s="88"/>
      <c r="AT43" s="99"/>
      <c r="AU43" s="357"/>
      <c r="AV43" s="357"/>
      <c r="AW43" s="395">
        <v>21</v>
      </c>
      <c r="AX43" s="126">
        <f t="shared" si="9"/>
        <v>21</v>
      </c>
      <c r="AY43" s="1772"/>
    </row>
    <row r="44" spans="1:51" x14ac:dyDescent="0.3">
      <c r="A44" s="80" t="s">
        <v>294</v>
      </c>
      <c r="B44" s="941"/>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55"/>
      <c r="AD44" s="55"/>
      <c r="AE44" s="98"/>
      <c r="AF44" s="88"/>
      <c r="AG44" s="99"/>
      <c r="AH44" s="169"/>
      <c r="AI44" s="118"/>
      <c r="AJ44" s="227"/>
      <c r="AK44" s="99"/>
      <c r="AL44" s="99"/>
      <c r="AM44" s="55"/>
      <c r="AN44" s="98"/>
      <c r="AO44" s="88"/>
      <c r="AP44" s="55"/>
      <c r="AQ44" s="55"/>
      <c r="AR44" s="219"/>
      <c r="AS44" s="88"/>
      <c r="AT44" s="99"/>
      <c r="AU44" s="357"/>
      <c r="AV44" s="357"/>
      <c r="AW44" s="395"/>
      <c r="AX44" s="126">
        <f t="shared" si="9"/>
        <v>0</v>
      </c>
      <c r="AY44" s="1772"/>
    </row>
    <row r="45" spans="1:51" x14ac:dyDescent="0.3">
      <c r="A45" s="80" t="s">
        <v>295</v>
      </c>
      <c r="B45" s="941"/>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99"/>
      <c r="AD45" s="55"/>
      <c r="AE45" s="98"/>
      <c r="AF45" s="88"/>
      <c r="AG45" s="99"/>
      <c r="AH45" s="169"/>
      <c r="AI45" s="118"/>
      <c r="AJ45" s="227"/>
      <c r="AK45" s="99"/>
      <c r="AL45" s="99"/>
      <c r="AM45" s="55"/>
      <c r="AN45" s="98"/>
      <c r="AO45" s="88"/>
      <c r="AP45" s="55"/>
      <c r="AQ45" s="55"/>
      <c r="AR45" s="219"/>
      <c r="AS45" s="88"/>
      <c r="AT45" s="99"/>
      <c r="AU45" s="357"/>
      <c r="AV45" s="357"/>
      <c r="AW45" s="395"/>
      <c r="AX45" s="126">
        <f t="shared" si="9"/>
        <v>0</v>
      </c>
      <c r="AY45" s="1772"/>
    </row>
    <row r="46" spans="1:51" x14ac:dyDescent="0.3">
      <c r="A46" s="80" t="s">
        <v>296</v>
      </c>
      <c r="B46" s="941"/>
      <c r="C46" s="99"/>
      <c r="D46" s="55"/>
      <c r="E46" s="98"/>
      <c r="F46" s="88"/>
      <c r="G46" s="99"/>
      <c r="H46" s="99"/>
      <c r="I46" s="98"/>
      <c r="J46" s="227"/>
      <c r="K46" s="935"/>
      <c r="L46" s="221"/>
      <c r="M46" s="55"/>
      <c r="N46" s="98"/>
      <c r="O46" s="88"/>
      <c r="P46" s="99"/>
      <c r="Q46" s="55"/>
      <c r="R46" s="223"/>
      <c r="S46" s="862"/>
      <c r="T46" s="935"/>
      <c r="U46" s="55"/>
      <c r="V46" s="55"/>
      <c r="W46" s="98"/>
      <c r="X46" s="88"/>
      <c r="Y46" s="99"/>
      <c r="Z46" s="98"/>
      <c r="AA46" s="223"/>
      <c r="AB46" s="273"/>
      <c r="AC46" s="99"/>
      <c r="AD46" s="55"/>
      <c r="AE46" s="98"/>
      <c r="AF46" s="88"/>
      <c r="AG46" s="99"/>
      <c r="AH46" s="169"/>
      <c r="AI46" s="118"/>
      <c r="AJ46" s="227"/>
      <c r="AK46" s="99"/>
      <c r="AL46" s="99"/>
      <c r="AM46" s="55"/>
      <c r="AN46" s="98"/>
      <c r="AO46" s="88"/>
      <c r="AP46" s="55"/>
      <c r="AQ46" s="55"/>
      <c r="AR46" s="219"/>
      <c r="AS46" s="88"/>
      <c r="AT46" s="99"/>
      <c r="AU46" s="357"/>
      <c r="AV46" s="357"/>
      <c r="AW46" s="395">
        <v>17</v>
      </c>
      <c r="AX46" s="126">
        <f t="shared" si="9"/>
        <v>17</v>
      </c>
      <c r="AY46" s="1772"/>
    </row>
    <row r="47" spans="1:51" x14ac:dyDescent="0.3">
      <c r="A47" s="80" t="s">
        <v>297</v>
      </c>
      <c r="B47" s="941"/>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99"/>
      <c r="AD47" s="55"/>
      <c r="AE47" s="98"/>
      <c r="AF47" s="88"/>
      <c r="AG47" s="99"/>
      <c r="AH47" s="169"/>
      <c r="AI47" s="118"/>
      <c r="AJ47" s="227"/>
      <c r="AK47" s="99"/>
      <c r="AL47" s="99"/>
      <c r="AM47" s="55"/>
      <c r="AN47" s="98"/>
      <c r="AO47" s="88"/>
      <c r="AP47" s="55"/>
      <c r="AQ47" s="55"/>
      <c r="AR47" s="219"/>
      <c r="AS47" s="88"/>
      <c r="AT47" s="99"/>
      <c r="AU47" s="357"/>
      <c r="AV47" s="357"/>
      <c r="AW47" s="395"/>
      <c r="AX47" s="126">
        <f t="shared" si="9"/>
        <v>0</v>
      </c>
      <c r="AY47" s="1772"/>
    </row>
    <row r="48" spans="1:51" x14ac:dyDescent="0.3">
      <c r="A48" s="80" t="s">
        <v>298</v>
      </c>
      <c r="B48" s="941"/>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8"/>
      <c r="AJ48" s="227"/>
      <c r="AK48" s="99"/>
      <c r="AL48" s="99"/>
      <c r="AM48" s="55"/>
      <c r="AN48" s="98"/>
      <c r="AO48" s="88"/>
      <c r="AP48" s="55"/>
      <c r="AQ48" s="55"/>
      <c r="AR48" s="219"/>
      <c r="AS48" s="88"/>
      <c r="AT48" s="99"/>
      <c r="AU48" s="357"/>
      <c r="AV48" s="357"/>
      <c r="AW48" s="395"/>
      <c r="AX48" s="126">
        <f t="shared" si="9"/>
        <v>0</v>
      </c>
      <c r="AY48" s="1772"/>
    </row>
    <row r="49" spans="1:51" x14ac:dyDescent="0.3">
      <c r="A49" s="80" t="s">
        <v>299</v>
      </c>
      <c r="B49" s="924"/>
      <c r="C49" s="1435">
        <v>0.5</v>
      </c>
      <c r="D49" s="1436"/>
      <c r="E49" s="1232">
        <v>0.5</v>
      </c>
      <c r="F49" s="1437"/>
      <c r="G49" s="1435"/>
      <c r="H49" s="1436">
        <v>0.5</v>
      </c>
      <c r="I49" s="1232"/>
      <c r="J49" s="1438"/>
      <c r="K49" s="1435">
        <v>0.5</v>
      </c>
      <c r="L49" s="1436"/>
      <c r="M49" s="1436"/>
      <c r="N49" s="1439"/>
      <c r="O49" s="1437">
        <v>0.5</v>
      </c>
      <c r="P49" s="1435"/>
      <c r="Q49" s="1232"/>
      <c r="R49" s="1440"/>
      <c r="S49" s="1438"/>
      <c r="T49" s="1435">
        <v>0.5</v>
      </c>
      <c r="U49" s="1436"/>
      <c r="V49" s="1232"/>
      <c r="W49" s="1439">
        <v>0.5</v>
      </c>
      <c r="X49" s="1437"/>
      <c r="Y49" s="1232">
        <v>0.5</v>
      </c>
      <c r="Z49" s="1232"/>
      <c r="AA49" s="1440"/>
      <c r="AB49" s="1435">
        <v>0.5</v>
      </c>
      <c r="AC49" s="1436"/>
      <c r="AD49" s="1436"/>
      <c r="AE49" s="1232">
        <v>0.5</v>
      </c>
      <c r="AF49" s="1437"/>
      <c r="AG49" s="1435"/>
      <c r="AH49" s="1436">
        <v>0.5</v>
      </c>
      <c r="AI49" s="1441"/>
      <c r="AJ49" s="1438"/>
      <c r="AK49" s="1435">
        <v>0.5</v>
      </c>
      <c r="AL49" s="1436"/>
      <c r="AM49" s="1436"/>
      <c r="AN49" s="1232"/>
      <c r="AO49" s="204"/>
      <c r="AP49" s="49"/>
      <c r="AQ49" s="50"/>
      <c r="AR49" s="51"/>
      <c r="AS49" s="204"/>
      <c r="AT49" s="49"/>
      <c r="AU49" s="357"/>
      <c r="AV49" s="357"/>
      <c r="AW49" s="395"/>
      <c r="AX49" s="126">
        <f t="shared" si="9"/>
        <v>6</v>
      </c>
      <c r="AY49" s="1772"/>
    </row>
    <row r="50" spans="1:51" ht="26.4" x14ac:dyDescent="0.3">
      <c r="A50" s="81" t="s">
        <v>300</v>
      </c>
      <c r="B50" s="942"/>
      <c r="C50" s="99"/>
      <c r="D50" s="55"/>
      <c r="E50" s="98"/>
      <c r="F50" s="88"/>
      <c r="G50" s="99"/>
      <c r="H50" s="99"/>
      <c r="I50" s="98"/>
      <c r="J50" s="227"/>
      <c r="K50" s="935"/>
      <c r="L50" s="221"/>
      <c r="M50" s="55"/>
      <c r="N50" s="98"/>
      <c r="O50" s="88"/>
      <c r="P50" s="99"/>
      <c r="Q50" s="55"/>
      <c r="R50" s="223"/>
      <c r="S50" s="862"/>
      <c r="T50" s="935"/>
      <c r="U50" s="55"/>
      <c r="V50" s="55"/>
      <c r="W50" s="98"/>
      <c r="X50" s="88"/>
      <c r="Y50" s="99"/>
      <c r="Z50" s="98"/>
      <c r="AA50" s="223"/>
      <c r="AB50" s="273"/>
      <c r="AC50" s="99"/>
      <c r="AD50" s="55"/>
      <c r="AE50" s="98"/>
      <c r="AF50" s="88"/>
      <c r="AG50" s="99"/>
      <c r="AH50" s="169"/>
      <c r="AI50" s="118"/>
      <c r="AJ50" s="227"/>
      <c r="AK50" s="99"/>
      <c r="AL50" s="99"/>
      <c r="AM50" s="55"/>
      <c r="AN50" s="98"/>
      <c r="AO50" s="88"/>
      <c r="AP50" s="55"/>
      <c r="AQ50" s="55"/>
      <c r="AR50" s="219"/>
      <c r="AS50" s="88"/>
      <c r="AT50" s="99"/>
      <c r="AU50" s="357"/>
      <c r="AV50" s="357"/>
      <c r="AW50" s="395"/>
      <c r="AX50" s="126">
        <f t="shared" si="9"/>
        <v>0</v>
      </c>
      <c r="AY50" s="1772"/>
    </row>
    <row r="51" spans="1:51" x14ac:dyDescent="0.3">
      <c r="A51" s="80" t="s">
        <v>301</v>
      </c>
      <c r="B51" s="941"/>
      <c r="C51" s="99"/>
      <c r="D51" s="55"/>
      <c r="E51" s="98"/>
      <c r="F51" s="88"/>
      <c r="G51" s="99"/>
      <c r="H51" s="99"/>
      <c r="I51" s="98"/>
      <c r="J51" s="227"/>
      <c r="K51" s="935"/>
      <c r="L51" s="221"/>
      <c r="M51" s="55"/>
      <c r="N51" s="98"/>
      <c r="O51" s="88"/>
      <c r="P51" s="99"/>
      <c r="Q51" s="55"/>
      <c r="R51" s="223"/>
      <c r="S51" s="862"/>
      <c r="T51" s="935"/>
      <c r="U51" s="55"/>
      <c r="V51" s="55"/>
      <c r="W51" s="98"/>
      <c r="X51" s="88"/>
      <c r="Y51" s="99"/>
      <c r="Z51" s="98"/>
      <c r="AA51" s="223"/>
      <c r="AB51" s="273"/>
      <c r="AC51" s="99"/>
      <c r="AD51" s="55"/>
      <c r="AE51" s="98"/>
      <c r="AF51" s="88"/>
      <c r="AG51" s="99"/>
      <c r="AH51" s="169"/>
      <c r="AI51" s="118"/>
      <c r="AJ51" s="227"/>
      <c r="AK51" s="99"/>
      <c r="AL51" s="99"/>
      <c r="AM51" s="55"/>
      <c r="AN51" s="98"/>
      <c r="AO51" s="88"/>
      <c r="AP51" s="55"/>
      <c r="AQ51" s="55"/>
      <c r="AR51" s="219"/>
      <c r="AS51" s="88"/>
      <c r="AT51" s="99"/>
      <c r="AU51" s="357">
        <v>20</v>
      </c>
      <c r="AV51" s="357"/>
      <c r="AW51" s="395"/>
      <c r="AX51" s="126">
        <f t="shared" si="9"/>
        <v>20</v>
      </c>
      <c r="AY51" s="1772"/>
    </row>
    <row r="52" spans="1:51" x14ac:dyDescent="0.3">
      <c r="A52" s="80" t="s">
        <v>302</v>
      </c>
      <c r="B52" s="943">
        <v>6</v>
      </c>
      <c r="C52" s="104">
        <v>1.5</v>
      </c>
      <c r="D52" s="103">
        <v>1.5</v>
      </c>
      <c r="E52" s="105">
        <v>1.5</v>
      </c>
      <c r="F52" s="216">
        <v>1.5</v>
      </c>
      <c r="G52" s="104">
        <v>1.5</v>
      </c>
      <c r="H52" s="104">
        <v>1.5</v>
      </c>
      <c r="I52" s="105">
        <v>1.5</v>
      </c>
      <c r="J52" s="227"/>
      <c r="K52" s="936">
        <v>1.5</v>
      </c>
      <c r="L52" s="411">
        <v>1.5</v>
      </c>
      <c r="M52" s="103">
        <v>1.5</v>
      </c>
      <c r="N52" s="105">
        <v>1.5</v>
      </c>
      <c r="O52" s="216">
        <v>1.5</v>
      </c>
      <c r="P52" s="104">
        <v>1.5</v>
      </c>
      <c r="Q52" s="103">
        <v>1.5</v>
      </c>
      <c r="R52" s="223"/>
      <c r="S52" s="938"/>
      <c r="T52" s="936">
        <v>1.5</v>
      </c>
      <c r="U52" s="103">
        <v>1.5</v>
      </c>
      <c r="V52" s="103">
        <v>1.5</v>
      </c>
      <c r="W52" s="105">
        <v>1.5</v>
      </c>
      <c r="X52" s="216">
        <v>1.5</v>
      </c>
      <c r="Y52" s="104">
        <v>1.5</v>
      </c>
      <c r="Z52" s="104">
        <v>1.5</v>
      </c>
      <c r="AA52" s="412"/>
      <c r="AB52" s="413">
        <v>1.5</v>
      </c>
      <c r="AC52" s="104">
        <v>1.5</v>
      </c>
      <c r="AD52" s="103">
        <v>1.5</v>
      </c>
      <c r="AE52" s="105">
        <v>1.5</v>
      </c>
      <c r="AF52" s="216">
        <v>1.5</v>
      </c>
      <c r="AG52" s="104">
        <v>1.5</v>
      </c>
      <c r="AH52" s="104">
        <v>1.5</v>
      </c>
      <c r="AI52" s="414"/>
      <c r="AJ52" s="982"/>
      <c r="AK52" s="104">
        <v>1.5</v>
      </c>
      <c r="AL52" s="104">
        <v>1.5</v>
      </c>
      <c r="AM52" s="103">
        <v>1.5</v>
      </c>
      <c r="AN52" s="105">
        <v>1.5</v>
      </c>
      <c r="AO52" s="216">
        <v>1.5</v>
      </c>
      <c r="AP52" s="103">
        <v>1.5</v>
      </c>
      <c r="AQ52" s="103">
        <v>1.5</v>
      </c>
      <c r="AR52" s="106">
        <v>1.5</v>
      </c>
      <c r="AS52" s="216">
        <v>1.5</v>
      </c>
      <c r="AT52" s="104">
        <v>1.5</v>
      </c>
      <c r="AU52" s="357"/>
      <c r="AV52" s="357"/>
      <c r="AW52" s="395"/>
      <c r="AX52" s="126">
        <f t="shared" si="9"/>
        <v>63</v>
      </c>
      <c r="AY52" s="1772"/>
    </row>
    <row r="53" spans="1:51" x14ac:dyDescent="0.3">
      <c r="A53" s="80" t="s">
        <v>303</v>
      </c>
      <c r="B53" s="941"/>
      <c r="C53" s="99"/>
      <c r="D53" s="55"/>
      <c r="E53" s="98"/>
      <c r="F53" s="88"/>
      <c r="G53" s="99"/>
      <c r="H53" s="99"/>
      <c r="I53" s="98"/>
      <c r="J53" s="227"/>
      <c r="K53" s="935"/>
      <c r="L53" s="221"/>
      <c r="M53" s="55"/>
      <c r="N53" s="98"/>
      <c r="O53" s="217"/>
      <c r="P53" s="99"/>
      <c r="Q53" s="55"/>
      <c r="R53" s="223"/>
      <c r="S53" s="862"/>
      <c r="T53" s="935"/>
      <c r="U53" s="55"/>
      <c r="V53" s="55"/>
      <c r="W53" s="98"/>
      <c r="X53" s="88"/>
      <c r="Y53" s="99"/>
      <c r="Z53" s="98"/>
      <c r="AA53" s="223"/>
      <c r="AB53" s="273"/>
      <c r="AC53" s="99"/>
      <c r="AD53" s="55"/>
      <c r="AE53" s="98"/>
      <c r="AF53" s="88"/>
      <c r="AG53" s="99"/>
      <c r="AH53" s="169"/>
      <c r="AI53" s="118"/>
      <c r="AJ53" s="227"/>
      <c r="AK53" s="99"/>
      <c r="AL53" s="99"/>
      <c r="AM53" s="55"/>
      <c r="AN53" s="98"/>
      <c r="AO53" s="88"/>
      <c r="AP53" s="55"/>
      <c r="AQ53" s="55"/>
      <c r="AR53" s="219"/>
      <c r="AS53" s="88"/>
      <c r="AT53" s="99"/>
      <c r="AU53" s="357"/>
      <c r="AV53" s="1773">
        <f>30*2.2</f>
        <v>66</v>
      </c>
      <c r="AW53" s="1774"/>
      <c r="AX53" s="126">
        <f t="shared" si="9"/>
        <v>66</v>
      </c>
      <c r="AY53" s="1772"/>
    </row>
    <row r="54" spans="1:51" x14ac:dyDescent="0.3">
      <c r="A54" s="80" t="s">
        <v>304</v>
      </c>
      <c r="B54" s="941"/>
      <c r="C54" s="99"/>
      <c r="D54" s="55"/>
      <c r="E54" s="98"/>
      <c r="F54" s="88"/>
      <c r="G54" s="99"/>
      <c r="H54" s="99"/>
      <c r="I54" s="98"/>
      <c r="J54" s="227"/>
      <c r="K54" s="935"/>
      <c r="L54" s="221"/>
      <c r="M54" s="55"/>
      <c r="N54" s="98"/>
      <c r="O54" s="88"/>
      <c r="P54" s="99"/>
      <c r="Q54" s="55"/>
      <c r="R54" s="223"/>
      <c r="S54" s="862"/>
      <c r="T54" s="935"/>
      <c r="U54" s="55"/>
      <c r="V54" s="55"/>
      <c r="W54" s="98"/>
      <c r="X54" s="88"/>
      <c r="Y54" s="99"/>
      <c r="Z54" s="98"/>
      <c r="AA54" s="223"/>
      <c r="AB54" s="273"/>
      <c r="AC54" s="99"/>
      <c r="AD54" s="55"/>
      <c r="AE54" s="98"/>
      <c r="AF54" s="88"/>
      <c r="AG54" s="99"/>
      <c r="AH54" s="169"/>
      <c r="AI54" s="118"/>
      <c r="AJ54" s="227"/>
      <c r="AK54" s="99"/>
      <c r="AL54" s="99"/>
      <c r="AM54" s="55"/>
      <c r="AN54" s="98"/>
      <c r="AO54" s="88"/>
      <c r="AP54" s="55"/>
      <c r="AQ54" s="55"/>
      <c r="AR54" s="219"/>
      <c r="AS54" s="88"/>
      <c r="AT54" s="99"/>
      <c r="AU54" s="357"/>
      <c r="AV54" s="357"/>
      <c r="AW54" s="395"/>
      <c r="AX54" s="126">
        <f t="shared" si="9"/>
        <v>0</v>
      </c>
      <c r="AY54" s="1772"/>
    </row>
    <row r="55" spans="1:51" ht="26.4" x14ac:dyDescent="0.3">
      <c r="A55" s="81" t="s">
        <v>305</v>
      </c>
      <c r="B55" s="942"/>
      <c r="C55" s="99"/>
      <c r="D55" s="55"/>
      <c r="E55" s="98"/>
      <c r="F55" s="88"/>
      <c r="G55" s="99"/>
      <c r="H55" s="99"/>
      <c r="I55" s="98"/>
      <c r="J55" s="227"/>
      <c r="K55" s="935"/>
      <c r="L55" s="221"/>
      <c r="M55" s="55"/>
      <c r="N55" s="98"/>
      <c r="O55" s="88"/>
      <c r="P55" s="99"/>
      <c r="Q55" s="55"/>
      <c r="R55" s="223"/>
      <c r="S55" s="862"/>
      <c r="T55" s="935"/>
      <c r="U55" s="55"/>
      <c r="V55" s="55"/>
      <c r="W55" s="98"/>
      <c r="X55" s="88"/>
      <c r="Y55" s="99"/>
      <c r="Z55" s="98"/>
      <c r="AA55" s="223"/>
      <c r="AB55" s="273"/>
      <c r="AC55" s="99"/>
      <c r="AD55" s="55"/>
      <c r="AE55" s="98"/>
      <c r="AF55" s="88"/>
      <c r="AG55" s="99"/>
      <c r="AH55" s="169"/>
      <c r="AI55" s="118"/>
      <c r="AJ55" s="227"/>
      <c r="AK55" s="99"/>
      <c r="AL55" s="99"/>
      <c r="AM55" s="55"/>
      <c r="AN55" s="98"/>
      <c r="AO55" s="88"/>
      <c r="AP55" s="55"/>
      <c r="AQ55" s="55"/>
      <c r="AR55" s="219"/>
      <c r="AS55" s="88"/>
      <c r="AT55" s="99"/>
      <c r="AU55" s="357"/>
      <c r="AV55" s="357"/>
      <c r="AW55" s="395"/>
      <c r="AX55" s="126">
        <f t="shared" si="9"/>
        <v>0</v>
      </c>
      <c r="AY55" s="1772"/>
    </row>
    <row r="56" spans="1:51" x14ac:dyDescent="0.3">
      <c r="A56" s="81" t="s">
        <v>306</v>
      </c>
      <c r="B56" s="942"/>
      <c r="C56" s="99"/>
      <c r="D56" s="55"/>
      <c r="E56" s="98"/>
      <c r="F56" s="88"/>
      <c r="G56" s="99"/>
      <c r="H56" s="99"/>
      <c r="I56" s="98"/>
      <c r="J56" s="227"/>
      <c r="K56" s="935"/>
      <c r="L56" s="221"/>
      <c r="M56" s="103">
        <v>0.5</v>
      </c>
      <c r="N56" s="105"/>
      <c r="O56" s="216"/>
      <c r="P56" s="104"/>
      <c r="Q56" s="103"/>
      <c r="R56" s="412"/>
      <c r="S56" s="938"/>
      <c r="T56" s="936"/>
      <c r="U56" s="103"/>
      <c r="V56" s="103"/>
      <c r="W56" s="105"/>
      <c r="X56" s="216"/>
      <c r="Y56" s="104"/>
      <c r="Z56" s="105"/>
      <c r="AA56" s="412"/>
      <c r="AB56" s="413"/>
      <c r="AC56" s="104"/>
      <c r="AD56" s="103"/>
      <c r="AE56" s="105"/>
      <c r="AF56" s="216"/>
      <c r="AG56" s="104"/>
      <c r="AH56" s="123"/>
      <c r="AI56" s="414"/>
      <c r="AJ56" s="982"/>
      <c r="AK56" s="104"/>
      <c r="AL56" s="127"/>
      <c r="AM56" s="136"/>
      <c r="AN56" s="1433"/>
      <c r="AO56" s="216"/>
      <c r="AP56" s="103"/>
      <c r="AQ56" s="103"/>
      <c r="AR56" s="106">
        <v>0.5</v>
      </c>
      <c r="AS56" s="1434">
        <v>8</v>
      </c>
      <c r="AT56" s="1420">
        <v>8</v>
      </c>
      <c r="AU56" s="357"/>
      <c r="AV56" s="357"/>
      <c r="AW56" s="395"/>
      <c r="AX56" s="126">
        <f t="shared" si="9"/>
        <v>17</v>
      </c>
      <c r="AY56" s="1772"/>
    </row>
    <row r="57" spans="1:51" x14ac:dyDescent="0.3">
      <c r="A57" s="80" t="s">
        <v>307</v>
      </c>
      <c r="B57" s="941"/>
      <c r="C57" s="99"/>
      <c r="D57" s="55"/>
      <c r="E57" s="98"/>
      <c r="F57" s="88"/>
      <c r="G57" s="99"/>
      <c r="H57" s="99"/>
      <c r="I57" s="98"/>
      <c r="J57" s="227"/>
      <c r="K57" s="935"/>
      <c r="L57" s="221"/>
      <c r="M57" s="55"/>
      <c r="N57" s="98"/>
      <c r="O57" s="88"/>
      <c r="P57" s="99"/>
      <c r="Q57" s="55"/>
      <c r="R57" s="223"/>
      <c r="S57" s="862"/>
      <c r="T57" s="935"/>
      <c r="U57" s="55"/>
      <c r="V57" s="55"/>
      <c r="W57" s="98"/>
      <c r="X57" s="88"/>
      <c r="Y57" s="99"/>
      <c r="Z57" s="98"/>
      <c r="AA57" s="223"/>
      <c r="AB57" s="273"/>
      <c r="AC57" s="99"/>
      <c r="AD57" s="55"/>
      <c r="AE57" s="98"/>
      <c r="AF57" s="88"/>
      <c r="AG57" s="99"/>
      <c r="AH57" s="169"/>
      <c r="AI57" s="118"/>
      <c r="AJ57" s="227"/>
      <c r="AK57" s="99"/>
      <c r="AL57" s="102"/>
      <c r="AM57" s="83"/>
      <c r="AN57" s="163"/>
      <c r="AO57" s="88"/>
      <c r="AP57" s="55"/>
      <c r="AQ57" s="55"/>
      <c r="AR57" s="219"/>
      <c r="AS57" s="88"/>
      <c r="AT57" s="102"/>
      <c r="AU57" s="357"/>
      <c r="AV57" s="357"/>
      <c r="AW57" s="395"/>
      <c r="AX57" s="126">
        <f t="shared" si="9"/>
        <v>0</v>
      </c>
      <c r="AY57" s="1772"/>
    </row>
    <row r="58" spans="1:51" x14ac:dyDescent="0.3">
      <c r="A58" s="80" t="s">
        <v>308</v>
      </c>
      <c r="B58" s="944"/>
      <c r="C58" s="102"/>
      <c r="D58" s="102"/>
      <c r="E58" s="124"/>
      <c r="F58" s="157"/>
      <c r="G58" s="102"/>
      <c r="H58" s="102"/>
      <c r="I58" s="124"/>
      <c r="J58" s="227"/>
      <c r="K58" s="935"/>
      <c r="L58" s="221"/>
      <c r="M58" s="83"/>
      <c r="N58" s="124"/>
      <c r="O58" s="157"/>
      <c r="P58" s="102"/>
      <c r="Q58" s="102"/>
      <c r="R58" s="223"/>
      <c r="S58" s="862"/>
      <c r="T58" s="935"/>
      <c r="U58" s="83"/>
      <c r="V58" s="102"/>
      <c r="W58" s="124"/>
      <c r="X58" s="157"/>
      <c r="Y58" s="102"/>
      <c r="Z58" s="83"/>
      <c r="AA58" s="223"/>
      <c r="AB58" s="273"/>
      <c r="AC58" s="102"/>
      <c r="AD58" s="102"/>
      <c r="AE58" s="124"/>
      <c r="AF58" s="157"/>
      <c r="AG58" s="102"/>
      <c r="AH58" s="55"/>
      <c r="AI58" s="118"/>
      <c r="AJ58" s="227"/>
      <c r="AK58" s="102"/>
      <c r="AL58" s="102"/>
      <c r="AM58" s="102"/>
      <c r="AN58" s="124"/>
      <c r="AO58" s="88"/>
      <c r="AP58" s="55"/>
      <c r="AQ58" s="55"/>
      <c r="AR58" s="219"/>
      <c r="AS58" s="157"/>
      <c r="AT58" s="102"/>
      <c r="AU58" s="357"/>
      <c r="AV58" s="357"/>
      <c r="AW58" s="395"/>
      <c r="AX58" s="126">
        <f t="shared" si="9"/>
        <v>0</v>
      </c>
      <c r="AY58" s="1772"/>
    </row>
    <row r="59" spans="1:51" x14ac:dyDescent="0.3">
      <c r="A59" s="80" t="s">
        <v>309</v>
      </c>
      <c r="B59" s="944"/>
      <c r="C59" s="102"/>
      <c r="D59" s="102"/>
      <c r="E59" s="124"/>
      <c r="F59" s="157"/>
      <c r="G59" s="102"/>
      <c r="H59" s="102"/>
      <c r="I59" s="124"/>
      <c r="J59" s="227"/>
      <c r="K59" s="935"/>
      <c r="L59" s="51">
        <f>4.4*1.5714</f>
        <v>6.9141599999999999</v>
      </c>
      <c r="M59" s="136"/>
      <c r="N59" s="124"/>
      <c r="O59" s="157"/>
      <c r="P59" s="102"/>
      <c r="Q59" s="102"/>
      <c r="R59" s="395"/>
      <c r="S59" s="332"/>
      <c r="T59" s="55"/>
      <c r="U59" s="83"/>
      <c r="V59" s="102"/>
      <c r="W59" s="124"/>
      <c r="X59" s="157"/>
      <c r="Y59" s="102"/>
      <c r="Z59" s="83"/>
      <c r="AA59" s="395"/>
      <c r="AB59" s="99"/>
      <c r="AC59" s="102"/>
      <c r="AD59" s="102"/>
      <c r="AE59" s="124"/>
      <c r="AF59" s="157"/>
      <c r="AG59" s="102"/>
      <c r="AH59" s="102"/>
      <c r="AI59" s="333"/>
      <c r="AJ59" s="1230"/>
      <c r="AK59" s="102">
        <f>4.4*1.5714</f>
        <v>6.9141599999999999</v>
      </c>
      <c r="AL59" s="102"/>
      <c r="AM59" s="102"/>
      <c r="AN59" s="124">
        <f>4.4*1.5714</f>
        <v>6.9141599999999999</v>
      </c>
      <c r="AO59" s="88"/>
      <c r="AP59" s="55">
        <f>4.4*1.5714</f>
        <v>6.9141599999999999</v>
      </c>
      <c r="AQ59" s="55"/>
      <c r="AR59" s="219"/>
      <c r="AS59" s="88"/>
      <c r="AT59" s="102"/>
      <c r="AU59" s="357"/>
      <c r="AV59" s="357"/>
      <c r="AW59" s="395"/>
      <c r="AX59" s="126">
        <f t="shared" si="9"/>
        <v>27.656639999999999</v>
      </c>
      <c r="AY59" s="1772"/>
    </row>
    <row r="60" spans="1:51" x14ac:dyDescent="0.3">
      <c r="A60" s="80" t="s">
        <v>310</v>
      </c>
      <c r="B60" s="944"/>
      <c r="C60" s="102"/>
      <c r="D60" s="102"/>
      <c r="E60" s="124"/>
      <c r="F60" s="157"/>
      <c r="G60" s="102"/>
      <c r="H60" s="102"/>
      <c r="I60" s="124"/>
      <c r="J60" s="227"/>
      <c r="K60" s="935"/>
      <c r="L60" s="221"/>
      <c r="M60" s="83"/>
      <c r="N60" s="124"/>
      <c r="O60" s="157"/>
      <c r="P60" s="102"/>
      <c r="Q60" s="102"/>
      <c r="R60" s="223"/>
      <c r="S60" s="862"/>
      <c r="T60" s="935"/>
      <c r="U60" s="83"/>
      <c r="V60" s="102"/>
      <c r="W60" s="124"/>
      <c r="X60" s="157"/>
      <c r="Y60" s="102"/>
      <c r="Z60" s="83"/>
      <c r="AA60" s="223"/>
      <c r="AB60" s="273"/>
      <c r="AC60" s="102"/>
      <c r="AD60" s="102"/>
      <c r="AE60" s="124"/>
      <c r="AF60" s="157"/>
      <c r="AG60" s="102"/>
      <c r="AH60" s="102"/>
      <c r="AI60" s="118"/>
      <c r="AJ60" s="227"/>
      <c r="AK60" s="102"/>
      <c r="AL60" s="102"/>
      <c r="AM60" s="102"/>
      <c r="AN60" s="124"/>
      <c r="AO60" s="88"/>
      <c r="AP60" s="55"/>
      <c r="AQ60" s="55"/>
      <c r="AR60" s="219"/>
      <c r="AS60" s="157"/>
      <c r="AT60" s="102"/>
      <c r="AU60" s="357"/>
      <c r="AV60" s="357"/>
      <c r="AW60" s="395"/>
      <c r="AX60" s="126">
        <f t="shared" si="9"/>
        <v>0</v>
      </c>
      <c r="AY60" s="1772"/>
    </row>
    <row r="61" spans="1:51" x14ac:dyDescent="0.3">
      <c r="A61" s="80" t="s">
        <v>311</v>
      </c>
      <c r="B61" s="944"/>
      <c r="C61" s="102"/>
      <c r="D61" s="102"/>
      <c r="E61" s="124"/>
      <c r="F61" s="157"/>
      <c r="G61" s="102"/>
      <c r="H61" s="99"/>
      <c r="I61" s="124"/>
      <c r="J61" s="227"/>
      <c r="K61" s="935"/>
      <c r="L61" s="221"/>
      <c r="M61" s="55"/>
      <c r="N61" s="124"/>
      <c r="O61" s="157"/>
      <c r="P61" s="99"/>
      <c r="Q61" s="102"/>
      <c r="R61" s="223"/>
      <c r="S61" s="862"/>
      <c r="T61" s="935"/>
      <c r="U61" s="55"/>
      <c r="V61" s="102"/>
      <c r="W61" s="124"/>
      <c r="X61" s="157"/>
      <c r="Y61" s="99"/>
      <c r="Z61" s="83"/>
      <c r="AA61" s="223"/>
      <c r="AB61" s="273"/>
      <c r="AC61" s="99"/>
      <c r="AD61" s="102"/>
      <c r="AE61" s="124"/>
      <c r="AF61" s="157"/>
      <c r="AG61" s="102"/>
      <c r="AH61" s="99"/>
      <c r="AI61" s="118"/>
      <c r="AJ61" s="227"/>
      <c r="AK61" s="102"/>
      <c r="AL61" s="99"/>
      <c r="AM61" s="102"/>
      <c r="AN61" s="124"/>
      <c r="AO61" s="88"/>
      <c r="AP61" s="55"/>
      <c r="AQ61" s="55"/>
      <c r="AR61" s="219"/>
      <c r="AS61" s="157"/>
      <c r="AT61" s="99"/>
      <c r="AU61" s="357"/>
      <c r="AV61" s="357"/>
      <c r="AW61" s="395"/>
      <c r="AX61" s="126">
        <f t="shared" si="9"/>
        <v>0</v>
      </c>
      <c r="AY61" s="1772"/>
    </row>
    <row r="62" spans="1:51" x14ac:dyDescent="0.3">
      <c r="A62" s="80" t="s">
        <v>312</v>
      </c>
      <c r="B62" s="941"/>
      <c r="C62" s="102"/>
      <c r="D62" s="102"/>
      <c r="E62" s="124"/>
      <c r="F62" s="88"/>
      <c r="G62" s="99"/>
      <c r="H62" s="102"/>
      <c r="I62" s="124"/>
      <c r="J62" s="227"/>
      <c r="K62" s="935"/>
      <c r="L62" s="201"/>
      <c r="M62" s="102"/>
      <c r="N62" s="124"/>
      <c r="O62" s="88"/>
      <c r="P62" s="102"/>
      <c r="Q62" s="102"/>
      <c r="R62" s="223"/>
      <c r="S62" s="227"/>
      <c r="T62" s="935"/>
      <c r="U62" s="102"/>
      <c r="V62" s="102"/>
      <c r="W62" s="124"/>
      <c r="X62" s="88"/>
      <c r="Y62" s="102"/>
      <c r="Z62" s="55"/>
      <c r="AA62" s="223"/>
      <c r="AB62" s="273"/>
      <c r="AC62" s="102"/>
      <c r="AD62" s="102"/>
      <c r="AE62" s="124"/>
      <c r="AF62" s="88"/>
      <c r="AG62" s="99"/>
      <c r="AH62" s="102"/>
      <c r="AI62" s="118"/>
      <c r="AJ62" s="227"/>
      <c r="AK62" s="99"/>
      <c r="AL62" s="102"/>
      <c r="AM62" s="102"/>
      <c r="AN62" s="124"/>
      <c r="AO62" s="88"/>
      <c r="AP62" s="55"/>
      <c r="AQ62" s="55"/>
      <c r="AR62" s="219"/>
      <c r="AS62" s="88"/>
      <c r="AT62" s="99"/>
      <c r="AU62" s="330"/>
      <c r="AV62" s="330"/>
      <c r="AW62" s="1245"/>
      <c r="AX62" s="126">
        <f t="shared" si="9"/>
        <v>0</v>
      </c>
      <c r="AY62" s="1772"/>
    </row>
    <row r="63" spans="1:51" ht="15" thickBot="1" x14ac:dyDescent="0.35">
      <c r="A63" s="84" t="s">
        <v>313</v>
      </c>
      <c r="B63" s="75">
        <f>SUM(B32:B62)</f>
        <v>6</v>
      </c>
      <c r="C63" s="75">
        <f t="shared" ref="C63:I63" si="10">SUM(C32:C62)</f>
        <v>2</v>
      </c>
      <c r="D63" s="75">
        <f t="shared" si="10"/>
        <v>1.5</v>
      </c>
      <c r="E63" s="75">
        <f t="shared" si="10"/>
        <v>2</v>
      </c>
      <c r="F63" s="75">
        <f t="shared" si="10"/>
        <v>1.5</v>
      </c>
      <c r="G63" s="75">
        <f t="shared" si="10"/>
        <v>1.5</v>
      </c>
      <c r="H63" s="75">
        <f t="shared" si="10"/>
        <v>2</v>
      </c>
      <c r="I63" s="75">
        <f t="shared" si="10"/>
        <v>1.5</v>
      </c>
      <c r="J63" s="946"/>
      <c r="K63" s="75">
        <f>SUM(K32:K62)</f>
        <v>2</v>
      </c>
      <c r="L63" s="75">
        <f t="shared" ref="L63:Q63" si="11">SUM(L32:L62)</f>
        <v>8.414159999999999</v>
      </c>
      <c r="M63" s="75">
        <f t="shared" si="11"/>
        <v>2</v>
      </c>
      <c r="N63" s="75">
        <f t="shared" si="11"/>
        <v>1.5</v>
      </c>
      <c r="O63" s="75">
        <f t="shared" si="11"/>
        <v>2</v>
      </c>
      <c r="P63" s="75">
        <f t="shared" si="11"/>
        <v>1.5</v>
      </c>
      <c r="Q63" s="75">
        <f t="shared" si="11"/>
        <v>1.5</v>
      </c>
      <c r="R63" s="224"/>
      <c r="S63" s="228"/>
      <c r="T63" s="75">
        <f>SUM(T32:T62)</f>
        <v>2</v>
      </c>
      <c r="U63" s="75">
        <f t="shared" ref="U63:Z63" si="12">SUM(U32:U62)</f>
        <v>1.5</v>
      </c>
      <c r="V63" s="75">
        <f t="shared" si="12"/>
        <v>1.5</v>
      </c>
      <c r="W63" s="75">
        <f t="shared" si="12"/>
        <v>2</v>
      </c>
      <c r="X63" s="75">
        <f t="shared" si="12"/>
        <v>1.5</v>
      </c>
      <c r="Y63" s="75">
        <f t="shared" si="12"/>
        <v>2</v>
      </c>
      <c r="Z63" s="75">
        <f t="shared" si="12"/>
        <v>1.5</v>
      </c>
      <c r="AA63" s="224"/>
      <c r="AB63" s="75">
        <f>SUM(AB32:AB62)</f>
        <v>2</v>
      </c>
      <c r="AC63" s="75">
        <f t="shared" ref="AC63:AH63" si="13">SUM(AC32:AC62)</f>
        <v>1.5</v>
      </c>
      <c r="AD63" s="75">
        <f t="shared" si="13"/>
        <v>1.5</v>
      </c>
      <c r="AE63" s="75">
        <f t="shared" si="13"/>
        <v>2</v>
      </c>
      <c r="AF63" s="75">
        <f t="shared" si="13"/>
        <v>1.5</v>
      </c>
      <c r="AG63" s="75">
        <f t="shared" si="13"/>
        <v>1.5</v>
      </c>
      <c r="AH63" s="75">
        <f t="shared" si="13"/>
        <v>2</v>
      </c>
      <c r="AI63" s="274"/>
      <c r="AJ63" s="228"/>
      <c r="AK63" s="75">
        <f>SUM(AK32:AK62)</f>
        <v>8.914159999999999</v>
      </c>
      <c r="AL63" s="75">
        <f t="shared" ref="AL63:AT63" si="14">SUM(AL32:AL62)</f>
        <v>1.5</v>
      </c>
      <c r="AM63" s="75">
        <f t="shared" si="14"/>
        <v>1.5</v>
      </c>
      <c r="AN63" s="75">
        <f t="shared" si="14"/>
        <v>8.414159999999999</v>
      </c>
      <c r="AO63" s="75">
        <f t="shared" si="14"/>
        <v>1.5</v>
      </c>
      <c r="AP63" s="75">
        <f t="shared" si="14"/>
        <v>8.414159999999999</v>
      </c>
      <c r="AQ63" s="75">
        <f t="shared" si="14"/>
        <v>1.5</v>
      </c>
      <c r="AR63" s="75">
        <f t="shared" si="14"/>
        <v>2</v>
      </c>
      <c r="AS63" s="75">
        <f t="shared" si="14"/>
        <v>9.5</v>
      </c>
      <c r="AT63" s="75">
        <f t="shared" si="14"/>
        <v>9.5</v>
      </c>
      <c r="AU63" s="75">
        <f>SUM(AU32:AU62)</f>
        <v>41</v>
      </c>
      <c r="AV63" s="75">
        <f t="shared" ref="AV63:AW63" si="15">SUM(AV32:AV62)</f>
        <v>66</v>
      </c>
      <c r="AW63" s="75">
        <f t="shared" si="15"/>
        <v>42</v>
      </c>
      <c r="AX63" s="949">
        <f>SUM(B63:AW63)</f>
        <v>262.65663999999998</v>
      </c>
      <c r="AY63" s="1772"/>
    </row>
    <row r="64" spans="1:51" ht="15.6" thickTop="1" thickBot="1" x14ac:dyDescent="0.35">
      <c r="A64" s="85" t="s">
        <v>314</v>
      </c>
      <c r="B64" s="415">
        <f>SUM((B30*1.5714)+B63)</f>
        <v>34.285200000000003</v>
      </c>
      <c r="C64" s="415">
        <f t="shared" ref="C64:I64" si="16">SUM((C30*1.5714)+C63)</f>
        <v>38.142199999999995</v>
      </c>
      <c r="D64" s="415">
        <f t="shared" si="16"/>
        <v>34.499400000000001</v>
      </c>
      <c r="E64" s="415">
        <f t="shared" si="16"/>
        <v>31.856599999999997</v>
      </c>
      <c r="F64" s="415">
        <f t="shared" si="16"/>
        <v>36.070799999999998</v>
      </c>
      <c r="G64" s="415">
        <f t="shared" si="16"/>
        <v>32.927999999999997</v>
      </c>
      <c r="H64" s="415">
        <f t="shared" si="16"/>
        <v>25.570999999999998</v>
      </c>
      <c r="I64" s="415">
        <f t="shared" si="16"/>
        <v>36.070799999999998</v>
      </c>
      <c r="J64" s="416"/>
      <c r="K64" s="415">
        <f>SUM((K30*1.5714)+K63)</f>
        <v>33.427999999999997</v>
      </c>
      <c r="L64" s="415">
        <f t="shared" ref="L64:Q64" si="17">SUM((L30*1.5714)+L63)</f>
        <v>38.270759999999996</v>
      </c>
      <c r="M64" s="415">
        <f t="shared" si="17"/>
        <v>22.4282</v>
      </c>
      <c r="N64" s="415">
        <f t="shared" si="17"/>
        <v>29.7852</v>
      </c>
      <c r="O64" s="415">
        <f t="shared" si="17"/>
        <v>42.856400000000001</v>
      </c>
      <c r="P64" s="415">
        <f t="shared" si="17"/>
        <v>31.356599999999997</v>
      </c>
      <c r="Q64" s="415">
        <f t="shared" si="17"/>
        <v>34.499400000000001</v>
      </c>
      <c r="R64" s="416"/>
      <c r="S64" s="416"/>
      <c r="T64" s="415">
        <f>SUM((T30*1.5714)+T63)</f>
        <v>41.284999999999997</v>
      </c>
      <c r="U64" s="415">
        <f t="shared" ref="U64:AH64" si="18">SUM((U30*1.5714)+U63)</f>
        <v>28.213799999999999</v>
      </c>
      <c r="V64" s="415">
        <f t="shared" si="18"/>
        <v>34.499400000000001</v>
      </c>
      <c r="W64" s="415">
        <f t="shared" si="18"/>
        <v>33.427999999999997</v>
      </c>
      <c r="X64" s="415">
        <f t="shared" si="18"/>
        <v>31.356599999999997</v>
      </c>
      <c r="Y64" s="415">
        <f t="shared" si="18"/>
        <v>42.856400000000001</v>
      </c>
      <c r="Z64" s="415">
        <f t="shared" si="18"/>
        <v>25.070999999999998</v>
      </c>
      <c r="AA64" s="417"/>
      <c r="AB64" s="415">
        <f t="shared" si="18"/>
        <v>38.142199999999995</v>
      </c>
      <c r="AC64" s="415">
        <f t="shared" si="18"/>
        <v>31.356599999999997</v>
      </c>
      <c r="AD64" s="415">
        <f t="shared" si="18"/>
        <v>25.070999999999998</v>
      </c>
      <c r="AE64" s="415">
        <f t="shared" si="18"/>
        <v>31.856599999999997</v>
      </c>
      <c r="AF64" s="415">
        <f t="shared" si="18"/>
        <v>32.927999999999997</v>
      </c>
      <c r="AG64" s="415">
        <f t="shared" si="18"/>
        <v>40.784999999999997</v>
      </c>
      <c r="AH64" s="415">
        <f t="shared" si="18"/>
        <v>33.427999999999997</v>
      </c>
      <c r="AI64" s="416"/>
      <c r="AJ64" s="416"/>
      <c r="AK64" s="415">
        <f t="shared" ref="AK64:AT64" si="19">SUM((AK30*1.5714)+AK63)</f>
        <v>43.484960000000001</v>
      </c>
      <c r="AL64" s="415">
        <f t="shared" si="19"/>
        <v>31.356599999999997</v>
      </c>
      <c r="AM64" s="415">
        <f t="shared" si="19"/>
        <v>29.7852</v>
      </c>
      <c r="AN64" s="415">
        <f t="shared" si="19"/>
        <v>30.413759999999996</v>
      </c>
      <c r="AO64" s="415">
        <f t="shared" si="19"/>
        <v>23.499599999999997</v>
      </c>
      <c r="AP64" s="415">
        <f t="shared" si="19"/>
        <v>27.270959999999999</v>
      </c>
      <c r="AQ64" s="415">
        <f t="shared" si="19"/>
        <v>32.927999999999997</v>
      </c>
      <c r="AR64" s="415">
        <f t="shared" si="19"/>
        <v>22.4282</v>
      </c>
      <c r="AS64" s="415">
        <f t="shared" si="19"/>
        <v>22.071199999999997</v>
      </c>
      <c r="AT64" s="415">
        <f t="shared" si="19"/>
        <v>31.499599999999997</v>
      </c>
      <c r="AU64" s="415">
        <f>AU63</f>
        <v>41</v>
      </c>
      <c r="AV64" s="415">
        <f t="shared" ref="AV64:AW64" si="20">AV63</f>
        <v>66</v>
      </c>
      <c r="AW64" s="415">
        <f t="shared" si="20"/>
        <v>42</v>
      </c>
      <c r="AX64" s="948">
        <f>SUM(B64:AW64)</f>
        <v>1416.0642400000002</v>
      </c>
      <c r="AY64" s="113">
        <v>1435</v>
      </c>
    </row>
    <row r="65" spans="1:51" x14ac:dyDescent="0.3">
      <c r="A65" s="77"/>
      <c r="B65" s="77"/>
      <c r="AX65" s="110" t="s">
        <v>188</v>
      </c>
      <c r="AY65" s="947">
        <f>AY64-AX64</f>
        <v>18.935759999999846</v>
      </c>
    </row>
    <row r="66" spans="1:51" x14ac:dyDescent="0.3">
      <c r="A66" s="77"/>
      <c r="B66" s="77"/>
      <c r="AX66" s="110" t="s">
        <v>250</v>
      </c>
      <c r="AY66" s="115">
        <f>AX30*100/756</f>
        <v>97.089947089947088</v>
      </c>
    </row>
    <row r="67" spans="1:51" x14ac:dyDescent="0.3">
      <c r="A67" s="77"/>
      <c r="B67" s="77"/>
      <c r="AX67" s="110" t="s">
        <v>235</v>
      </c>
      <c r="AY67" s="115">
        <f>AX64*100/1435</f>
        <v>98.680434843205589</v>
      </c>
    </row>
    <row r="68" spans="1:51" x14ac:dyDescent="0.3">
      <c r="A68" s="77"/>
      <c r="B68" s="77"/>
      <c r="AX68" s="110" t="s">
        <v>192</v>
      </c>
      <c r="AY68" s="112">
        <f>COUNTIF(B64:AT64,"&lt;22")</f>
        <v>0</v>
      </c>
    </row>
    <row r="69" spans="1:51" x14ac:dyDescent="0.3">
      <c r="A69" s="76"/>
      <c r="B69" s="76"/>
      <c r="AX69" s="110" t="s">
        <v>194</v>
      </c>
      <c r="AY69" s="111">
        <f>COUNTIF(C64:AT64,"&gt;43")</f>
        <v>1</v>
      </c>
    </row>
  </sheetData>
  <mergeCells count="24">
    <mergeCell ref="A1:AY1"/>
    <mergeCell ref="B3:E3"/>
    <mergeCell ref="F3:I3"/>
    <mergeCell ref="J3:N3"/>
    <mergeCell ref="O3:R3"/>
    <mergeCell ref="S3:W3"/>
    <mergeCell ref="X3:AA3"/>
    <mergeCell ref="AB3:AE3"/>
    <mergeCell ref="AF3:AI3"/>
    <mergeCell ref="AJ3:AN3"/>
    <mergeCell ref="B2:AY2"/>
    <mergeCell ref="A4:A5"/>
    <mergeCell ref="J4:J11"/>
    <mergeCell ref="R4:R11"/>
    <mergeCell ref="S4:S11"/>
    <mergeCell ref="AA4:AA11"/>
    <mergeCell ref="AX4:AY11"/>
    <mergeCell ref="B31:AY31"/>
    <mergeCell ref="AY32:AY63"/>
    <mergeCell ref="AO3:AR3"/>
    <mergeCell ref="AS3:AW3"/>
    <mergeCell ref="AI4:AI11"/>
    <mergeCell ref="AJ4:AJ11"/>
    <mergeCell ref="AV53:AW53"/>
  </mergeCells>
  <conditionalFormatting sqref="B30:I30 K30:Q30 T30:Z30 AB30:AH30 AK30:AU30">
    <cfRule type="cellIs" dxfId="162" priority="3" operator="lessThan">
      <formula>14</formula>
    </cfRule>
  </conditionalFormatting>
  <conditionalFormatting sqref="B64:I64 K64:Q64 S64:Z64 AB64:AW64">
    <cfRule type="cellIs" dxfId="161" priority="5" operator="greaterThan">
      <formula>43</formula>
    </cfRule>
  </conditionalFormatting>
  <conditionalFormatting sqref="B64:I64 K64:Q64 T64:Z64 AB64:AH64 AK64:AW64">
    <cfRule type="cellIs" dxfId="160" priority="4" operator="lessThan">
      <formula>22</formula>
    </cfRule>
  </conditionalFormatting>
  <conditionalFormatting sqref="B30:AU30">
    <cfRule type="cellIs" dxfId="159" priority="2" operator="greaterThan">
      <formula>24</formula>
    </cfRule>
  </conditionalFormatting>
  <conditionalFormatting sqref="AW30">
    <cfRule type="cellIs" dxfId="158"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61" orientation="portrait" cellComments="asDisplayed" r:id="rId1"/>
  <headerFooter>
    <oddHeader>&amp;C&amp;"-,Italique"&amp;14Projection PLAN DE CHARGE prévisionnel</oddHeader>
  </headerFooter>
  <ignoredErrors>
    <ignoredError sqref="AN30 AK30" formulaRange="1"/>
  </ignoredError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1A626-87AB-45E2-9448-2D111A58F09B}">
  <sheetPr codeName="Feuil24">
    <tabColor theme="4" tint="-0.249977111117893"/>
    <pageSetUpPr fitToPage="1"/>
  </sheetPr>
  <dimension ref="A1:BG72"/>
  <sheetViews>
    <sheetView zoomScaleNormal="100" workbookViewId="0">
      <pane ySplit="11" topLeftCell="A23" activePane="bottomLeft" state="frozen"/>
      <selection pane="bottomLeft" activeCell="A28" sqref="A28:XFD28"/>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3" width="3.6640625" customWidth="1"/>
    <col min="54" max="54" width="5.6640625" customWidth="1"/>
    <col min="55" max="56" width="8.6640625" customWidth="1"/>
    <col min="57" max="59" width="3.6640625" customWidth="1"/>
  </cols>
  <sheetData>
    <row r="1" spans="1:59" ht="21" x14ac:dyDescent="0.4">
      <c r="A1" s="1778" t="s">
        <v>315</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49.2" customHeight="1" thickBot="1" x14ac:dyDescent="0.35">
      <c r="A2" s="1575" t="s">
        <v>256</v>
      </c>
      <c r="B2" s="1780" t="s">
        <v>316</v>
      </c>
      <c r="C2" s="1779"/>
      <c r="D2" s="1779"/>
      <c r="E2" s="1779"/>
      <c r="F2" s="1779"/>
      <c r="G2" s="1779"/>
      <c r="H2" s="1779"/>
      <c r="I2" s="1779"/>
      <c r="J2" s="1779"/>
      <c r="K2" s="1779"/>
      <c r="L2" s="1779"/>
      <c r="M2" s="1779"/>
      <c r="N2" s="1779"/>
      <c r="O2" s="1779"/>
      <c r="P2" s="1779"/>
      <c r="Q2" s="1779"/>
      <c r="R2" s="1779"/>
      <c r="S2" s="1779"/>
      <c r="T2" s="1779"/>
      <c r="U2" s="1779"/>
      <c r="V2" s="1779"/>
      <c r="W2" s="1779"/>
      <c r="X2" s="1779"/>
      <c r="Y2" s="1779"/>
      <c r="Z2" s="1779"/>
      <c r="AA2" s="1779"/>
      <c r="AB2" s="1779"/>
      <c r="AC2" s="1779"/>
      <c r="AD2" s="1779"/>
      <c r="AE2" s="1779"/>
      <c r="AF2" s="1779"/>
      <c r="AG2" s="1779"/>
      <c r="AH2" s="1779"/>
      <c r="AI2" s="1779"/>
      <c r="AJ2" s="1779"/>
      <c r="AK2" s="1779"/>
      <c r="AL2" s="1779"/>
      <c r="AM2" s="1779"/>
      <c r="AN2" s="1779"/>
      <c r="AO2" s="1779"/>
      <c r="AP2" s="1779"/>
      <c r="AQ2" s="1779"/>
      <c r="AR2" s="1779"/>
      <c r="AS2" s="1779"/>
      <c r="AT2" s="1779"/>
      <c r="AU2" s="1779"/>
      <c r="AV2" s="1779"/>
      <c r="AW2" s="1779"/>
      <c r="AX2" s="1779"/>
      <c r="AY2" s="1779"/>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x14ac:dyDescent="0.3">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29">
        <v>5</v>
      </c>
      <c r="AW7" s="185">
        <v>5</v>
      </c>
      <c r="AX7" s="1764"/>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99">
        <v>35</v>
      </c>
      <c r="AV8" s="399">
        <v>35</v>
      </c>
      <c r="AW8" s="193">
        <v>35</v>
      </c>
      <c r="AX8" s="1764"/>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99"/>
      <c r="AV9" s="399"/>
      <c r="AW9" s="193"/>
      <c r="AX9" s="176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99"/>
      <c r="AV10" s="399"/>
      <c r="AW10" s="193"/>
      <c r="AX10" s="1764"/>
      <c r="AY10" s="1765"/>
    </row>
    <row r="11" spans="1:59" ht="15" thickBot="1" x14ac:dyDescent="0.35">
      <c r="A11" s="79" t="s">
        <v>261</v>
      </c>
      <c r="B11" s="35"/>
      <c r="C11" s="32"/>
      <c r="D11" s="33"/>
      <c r="E11" s="33"/>
      <c r="F11" s="187"/>
      <c r="G11" s="32"/>
      <c r="H11" s="32"/>
      <c r="I11" s="684"/>
      <c r="J11" s="1706"/>
      <c r="K11" s="32"/>
      <c r="L11" s="32">
        <v>7</v>
      </c>
      <c r="M11" s="33"/>
      <c r="N11" s="907"/>
      <c r="O11" s="35"/>
      <c r="P11" s="32"/>
      <c r="Q11" s="685"/>
      <c r="R11" s="1715"/>
      <c r="S11" s="1706"/>
      <c r="T11" s="32"/>
      <c r="U11" s="32"/>
      <c r="V11" s="32"/>
      <c r="W11" s="908"/>
      <c r="X11" s="35"/>
      <c r="Y11" s="841"/>
      <c r="Z11" s="1210"/>
      <c r="AA11" s="1713"/>
      <c r="AB11" s="35"/>
      <c r="AC11" s="32"/>
      <c r="AD11" s="33"/>
      <c r="AE11" s="188"/>
      <c r="AF11" s="35"/>
      <c r="AG11" s="686"/>
      <c r="AH11" s="1211"/>
      <c r="AI11" s="1709"/>
      <c r="AJ11" s="1706"/>
      <c r="AK11" s="32">
        <v>7</v>
      </c>
      <c r="AL11" s="32"/>
      <c r="AM11" s="33"/>
      <c r="AN11" s="188">
        <v>7</v>
      </c>
      <c r="AO11" s="35"/>
      <c r="AP11" s="907">
        <v>7</v>
      </c>
      <c r="AQ11" s="843"/>
      <c r="AR11" s="188"/>
      <c r="AS11" s="192"/>
      <c r="AT11" s="32"/>
      <c r="AU11" s="36"/>
      <c r="AV11" s="45"/>
      <c r="AW11" s="199"/>
      <c r="AX11" s="1766"/>
      <c r="AY11" s="1767"/>
    </row>
    <row r="12" spans="1:59" ht="40.200000000000003" customHeight="1" thickTop="1" x14ac:dyDescent="0.3">
      <c r="A12" s="1552" t="s">
        <v>317</v>
      </c>
      <c r="B12" s="1255"/>
      <c r="C12" s="1256"/>
      <c r="D12" s="1257">
        <v>4</v>
      </c>
      <c r="E12" s="1258"/>
      <c r="F12" s="1259"/>
      <c r="G12" s="1256">
        <v>4</v>
      </c>
      <c r="H12" s="1257"/>
      <c r="I12" s="1258"/>
      <c r="J12" s="1456"/>
      <c r="K12" s="1257">
        <v>4</v>
      </c>
      <c r="L12" s="1257"/>
      <c r="M12" s="1257"/>
      <c r="N12" s="1260">
        <v>4</v>
      </c>
      <c r="O12" s="1259"/>
      <c r="P12" s="1256"/>
      <c r="Q12" s="1258">
        <v>4</v>
      </c>
      <c r="R12" s="1457"/>
      <c r="S12" s="1456"/>
      <c r="T12" s="1257"/>
      <c r="U12" s="1257"/>
      <c r="V12" s="1258">
        <v>4</v>
      </c>
      <c r="W12" s="1260"/>
      <c r="X12" s="1256"/>
      <c r="Y12" s="1258">
        <v>4</v>
      </c>
      <c r="Z12" s="1257"/>
      <c r="AA12" s="1457"/>
      <c r="AB12" s="1259"/>
      <c r="AC12" s="1257">
        <v>4</v>
      </c>
      <c r="AD12" s="1257"/>
      <c r="AE12" s="1258"/>
      <c r="AF12" s="1259">
        <v>4</v>
      </c>
      <c r="AG12" s="1256"/>
      <c r="AH12" s="1257"/>
      <c r="AI12" s="1458"/>
      <c r="AJ12" s="1456"/>
      <c r="AK12" s="1256"/>
      <c r="AL12" s="1257"/>
      <c r="AM12" s="1257"/>
      <c r="AN12" s="1258">
        <v>4</v>
      </c>
      <c r="AO12" s="1259"/>
      <c r="AP12" s="1256"/>
      <c r="AQ12" s="1257">
        <v>4</v>
      </c>
      <c r="AR12" s="1258"/>
      <c r="AS12" s="1259"/>
      <c r="AT12" s="1261">
        <v>4</v>
      </c>
      <c r="AU12" s="1262"/>
      <c r="AV12" s="1121"/>
      <c r="AW12" s="1122"/>
      <c r="AX12" s="87">
        <f t="shared" ref="AX12:AX30" si="0">SUM(B12:AU12)</f>
        <v>48</v>
      </c>
      <c r="AY12" s="65">
        <f>COUNTA(B12:AU12)*4</f>
        <v>48</v>
      </c>
    </row>
    <row r="13" spans="1:59" ht="40.200000000000003" customHeight="1" x14ac:dyDescent="0.3">
      <c r="A13" s="1553" t="s">
        <v>318</v>
      </c>
      <c r="B13" s="1242"/>
      <c r="C13" s="49">
        <v>4</v>
      </c>
      <c r="D13" s="50"/>
      <c r="E13" s="51"/>
      <c r="F13" s="204">
        <v>4</v>
      </c>
      <c r="G13" s="49"/>
      <c r="H13" s="50"/>
      <c r="I13" s="51">
        <v>4</v>
      </c>
      <c r="J13" s="256"/>
      <c r="K13" s="50"/>
      <c r="L13" s="50"/>
      <c r="M13" s="50">
        <v>4</v>
      </c>
      <c r="N13" s="210"/>
      <c r="O13" s="204"/>
      <c r="P13" s="49">
        <v>4</v>
      </c>
      <c r="Q13" s="51"/>
      <c r="R13" s="257"/>
      <c r="S13" s="256"/>
      <c r="T13" s="50"/>
      <c r="U13" s="50">
        <v>4</v>
      </c>
      <c r="V13" s="51"/>
      <c r="W13" s="210"/>
      <c r="X13" s="49">
        <v>4</v>
      </c>
      <c r="Y13" s="51"/>
      <c r="Z13" s="50"/>
      <c r="AA13" s="257"/>
      <c r="AB13" s="204">
        <v>4</v>
      </c>
      <c r="AC13" s="50"/>
      <c r="AD13" s="50"/>
      <c r="AE13" s="51">
        <v>4</v>
      </c>
      <c r="AF13" s="204"/>
      <c r="AG13" s="49"/>
      <c r="AH13" s="50"/>
      <c r="AI13" s="258"/>
      <c r="AJ13" s="256"/>
      <c r="AK13" s="49"/>
      <c r="AL13" s="50"/>
      <c r="AM13" s="50">
        <v>4</v>
      </c>
      <c r="AN13" s="51"/>
      <c r="AO13" s="204"/>
      <c r="AP13" s="49">
        <v>4</v>
      </c>
      <c r="AQ13" s="50"/>
      <c r="AR13" s="51"/>
      <c r="AS13" s="204">
        <v>4</v>
      </c>
      <c r="AT13" s="255"/>
      <c r="AU13" s="53"/>
      <c r="AV13" s="53"/>
      <c r="AW13" s="366"/>
      <c r="AX13" s="88">
        <f t="shared" si="0"/>
        <v>48</v>
      </c>
      <c r="AY13" s="65">
        <f>COUNTA(B13:AU13)*4</f>
        <v>48</v>
      </c>
    </row>
    <row r="14" spans="1:59" ht="40.200000000000003" customHeight="1" x14ac:dyDescent="0.3">
      <c r="A14" s="1553" t="s">
        <v>319</v>
      </c>
      <c r="B14" s="1242"/>
      <c r="C14" s="49">
        <v>1</v>
      </c>
      <c r="D14" s="50"/>
      <c r="E14" s="51"/>
      <c r="F14" s="204">
        <v>1</v>
      </c>
      <c r="G14" s="49"/>
      <c r="H14" s="50"/>
      <c r="I14" s="51">
        <v>1</v>
      </c>
      <c r="J14" s="256"/>
      <c r="K14" s="50"/>
      <c r="L14" s="50"/>
      <c r="M14" s="50">
        <v>1</v>
      </c>
      <c r="N14" s="210"/>
      <c r="O14" s="204"/>
      <c r="P14" s="49">
        <v>1</v>
      </c>
      <c r="Q14" s="51"/>
      <c r="R14" s="257"/>
      <c r="S14" s="256"/>
      <c r="T14" s="50"/>
      <c r="U14" s="50">
        <v>1</v>
      </c>
      <c r="V14" s="51"/>
      <c r="W14" s="210"/>
      <c r="X14" s="49">
        <v>1</v>
      </c>
      <c r="Y14" s="51"/>
      <c r="Z14" s="50"/>
      <c r="AA14" s="257"/>
      <c r="AB14" s="204">
        <v>1</v>
      </c>
      <c r="AC14" s="50"/>
      <c r="AD14" s="50"/>
      <c r="AE14" s="51">
        <v>1</v>
      </c>
      <c r="AF14" s="204"/>
      <c r="AG14" s="49"/>
      <c r="AH14" s="50"/>
      <c r="AI14" s="258"/>
      <c r="AJ14" s="256"/>
      <c r="AK14" s="49"/>
      <c r="AL14" s="50"/>
      <c r="AM14" s="50">
        <v>1</v>
      </c>
      <c r="AN14" s="51"/>
      <c r="AO14" s="204"/>
      <c r="AP14" s="49">
        <v>1</v>
      </c>
      <c r="AQ14" s="50"/>
      <c r="AR14" s="51"/>
      <c r="AS14" s="204">
        <v>1</v>
      </c>
      <c r="AT14" s="255"/>
      <c r="AU14" s="53"/>
      <c r="AV14" s="53"/>
      <c r="AW14" s="366"/>
      <c r="AX14" s="88">
        <f t="shared" si="0"/>
        <v>12</v>
      </c>
      <c r="AY14" s="65">
        <f>COUNTA(B14:AU14)*1</f>
        <v>12</v>
      </c>
    </row>
    <row r="15" spans="1:59" ht="40.200000000000003" customHeight="1" x14ac:dyDescent="0.3">
      <c r="A15" s="1553" t="s">
        <v>320</v>
      </c>
      <c r="B15" s="1242">
        <v>4</v>
      </c>
      <c r="C15" s="49"/>
      <c r="D15" s="50"/>
      <c r="E15" s="51">
        <v>4</v>
      </c>
      <c r="F15" s="204"/>
      <c r="G15" s="49"/>
      <c r="H15" s="50">
        <v>4</v>
      </c>
      <c r="I15" s="51"/>
      <c r="J15" s="256"/>
      <c r="K15" s="50"/>
      <c r="L15" s="50">
        <v>4</v>
      </c>
      <c r="M15" s="50"/>
      <c r="N15" s="210"/>
      <c r="O15" s="204"/>
      <c r="P15" s="49"/>
      <c r="Q15" s="51"/>
      <c r="R15" s="257"/>
      <c r="S15" s="256"/>
      <c r="T15" s="50">
        <v>4</v>
      </c>
      <c r="U15" s="50"/>
      <c r="V15" s="51"/>
      <c r="W15" s="210">
        <v>4</v>
      </c>
      <c r="X15" s="49"/>
      <c r="Y15" s="51"/>
      <c r="Z15" s="50">
        <v>4</v>
      </c>
      <c r="AA15" s="257"/>
      <c r="AB15" s="204"/>
      <c r="AC15" s="50"/>
      <c r="AD15" s="1577">
        <v>4</v>
      </c>
      <c r="AE15" s="51"/>
      <c r="AF15" s="204"/>
      <c r="AG15" s="1578">
        <v>4</v>
      </c>
      <c r="AH15" s="50"/>
      <c r="AI15" s="258"/>
      <c r="AJ15" s="256"/>
      <c r="AK15" s="49"/>
      <c r="AL15" s="1583">
        <v>4</v>
      </c>
      <c r="AM15" s="50"/>
      <c r="AN15" s="51"/>
      <c r="AO15" s="1584">
        <v>4</v>
      </c>
      <c r="AP15" s="49"/>
      <c r="AQ15" s="50"/>
      <c r="AR15" s="51"/>
      <c r="AS15" s="204"/>
      <c r="AT15" s="255"/>
      <c r="AU15" s="53"/>
      <c r="AV15" s="53"/>
      <c r="AW15" s="366"/>
      <c r="AX15" s="88">
        <f t="shared" si="0"/>
        <v>44</v>
      </c>
      <c r="AY15" s="65">
        <f>COUNTA(B15:AU15)*4</f>
        <v>44</v>
      </c>
    </row>
    <row r="16" spans="1:59" ht="40.200000000000003" customHeight="1" x14ac:dyDescent="0.3">
      <c r="A16" s="1553" t="s">
        <v>321</v>
      </c>
      <c r="B16" s="1242"/>
      <c r="C16" s="49"/>
      <c r="D16" s="50">
        <v>4</v>
      </c>
      <c r="E16" s="51"/>
      <c r="F16" s="204"/>
      <c r="G16" s="49">
        <v>4</v>
      </c>
      <c r="H16" s="50"/>
      <c r="I16" s="51"/>
      <c r="J16" s="256"/>
      <c r="K16" s="50">
        <v>4</v>
      </c>
      <c r="L16" s="50"/>
      <c r="M16" s="50"/>
      <c r="N16" s="210">
        <v>4</v>
      </c>
      <c r="O16" s="204"/>
      <c r="P16" s="49"/>
      <c r="Q16" s="51"/>
      <c r="R16" s="257"/>
      <c r="S16" s="256"/>
      <c r="T16" s="50"/>
      <c r="U16" s="50"/>
      <c r="V16" s="51">
        <v>4</v>
      </c>
      <c r="W16" s="210"/>
      <c r="X16" s="49"/>
      <c r="Y16" s="51">
        <v>4</v>
      </c>
      <c r="Z16" s="50"/>
      <c r="AA16" s="257"/>
      <c r="AB16" s="204"/>
      <c r="AC16" s="1577">
        <v>4</v>
      </c>
      <c r="AD16" s="50"/>
      <c r="AE16" s="51"/>
      <c r="AF16" s="1579">
        <v>4</v>
      </c>
      <c r="AG16" s="49"/>
      <c r="AH16" s="50"/>
      <c r="AI16" s="258"/>
      <c r="AJ16" s="256"/>
      <c r="AK16" s="1585">
        <v>4</v>
      </c>
      <c r="AL16" s="50"/>
      <c r="AM16" s="50"/>
      <c r="AN16" s="1586">
        <v>4</v>
      </c>
      <c r="AO16" s="204"/>
      <c r="AP16" s="49"/>
      <c r="AQ16" s="50">
        <v>4</v>
      </c>
      <c r="AR16" s="51"/>
      <c r="AS16" s="204"/>
      <c r="AT16" s="255"/>
      <c r="AU16" s="53"/>
      <c r="AV16" s="53"/>
      <c r="AW16" s="366"/>
      <c r="AX16" s="88">
        <f>SUM(B16:AU16)</f>
        <v>44</v>
      </c>
      <c r="AY16" s="65">
        <f>COUNTA(B16:AU16)*4</f>
        <v>44</v>
      </c>
    </row>
    <row r="17" spans="1:51" ht="40.200000000000003" customHeight="1" x14ac:dyDescent="0.3">
      <c r="A17" s="1553" t="s">
        <v>322</v>
      </c>
      <c r="B17" s="1242"/>
      <c r="C17" s="49">
        <v>4</v>
      </c>
      <c r="D17" s="50"/>
      <c r="E17" s="51"/>
      <c r="F17" s="204">
        <v>4</v>
      </c>
      <c r="G17" s="49"/>
      <c r="H17" s="50"/>
      <c r="I17" s="51">
        <v>4</v>
      </c>
      <c r="J17" s="256"/>
      <c r="K17" s="50"/>
      <c r="L17" s="50"/>
      <c r="M17" s="50">
        <v>4</v>
      </c>
      <c r="N17" s="210"/>
      <c r="O17" s="204"/>
      <c r="P17" s="49">
        <v>4</v>
      </c>
      <c r="Q17" s="51"/>
      <c r="R17" s="257"/>
      <c r="S17" s="256"/>
      <c r="T17" s="50"/>
      <c r="U17" s="50">
        <v>4</v>
      </c>
      <c r="V17" s="51"/>
      <c r="W17" s="210"/>
      <c r="X17" s="49">
        <v>4</v>
      </c>
      <c r="Y17" s="51"/>
      <c r="Z17" s="50"/>
      <c r="AA17" s="257"/>
      <c r="AB17" s="1579">
        <v>4</v>
      </c>
      <c r="AC17" s="50"/>
      <c r="AD17" s="50"/>
      <c r="AE17" s="1576">
        <v>4</v>
      </c>
      <c r="AF17" s="204"/>
      <c r="AG17" s="49"/>
      <c r="AH17" s="50"/>
      <c r="AI17" s="258"/>
      <c r="AJ17" s="256"/>
      <c r="AK17" s="49"/>
      <c r="AL17" s="50"/>
      <c r="AM17" s="1583">
        <v>4</v>
      </c>
      <c r="AN17" s="51"/>
      <c r="AO17" s="204"/>
      <c r="AP17" s="1585">
        <v>4</v>
      </c>
      <c r="AQ17" s="50"/>
      <c r="AR17" s="51"/>
      <c r="AS17" s="204"/>
      <c r="AT17" s="255"/>
      <c r="AU17" s="53"/>
      <c r="AV17" s="53"/>
      <c r="AW17" s="366"/>
      <c r="AX17" s="88">
        <f t="shared" si="0"/>
        <v>44</v>
      </c>
      <c r="AY17" s="65">
        <f>COUNTA(B17:AU17)*4</f>
        <v>44</v>
      </c>
    </row>
    <row r="18" spans="1:51" ht="40.200000000000003" customHeight="1" x14ac:dyDescent="0.3">
      <c r="A18" s="1553" t="s">
        <v>323</v>
      </c>
      <c r="B18" s="1242"/>
      <c r="C18" s="49"/>
      <c r="D18" s="50">
        <v>3</v>
      </c>
      <c r="E18" s="51"/>
      <c r="F18" s="204"/>
      <c r="G18" s="49">
        <v>3</v>
      </c>
      <c r="H18" s="50"/>
      <c r="I18" s="51"/>
      <c r="J18" s="256"/>
      <c r="K18" s="50">
        <v>3</v>
      </c>
      <c r="L18" s="50"/>
      <c r="M18" s="50"/>
      <c r="N18" s="210">
        <v>3</v>
      </c>
      <c r="O18" s="204"/>
      <c r="P18" s="49"/>
      <c r="Q18" s="51"/>
      <c r="R18" s="257"/>
      <c r="S18" s="256"/>
      <c r="T18" s="50"/>
      <c r="U18" s="50"/>
      <c r="V18" s="51">
        <v>3</v>
      </c>
      <c r="W18" s="210"/>
      <c r="X18" s="49"/>
      <c r="Y18" s="51">
        <v>3</v>
      </c>
      <c r="Z18" s="50"/>
      <c r="AA18" s="257"/>
      <c r="AB18" s="204"/>
      <c r="AC18" s="50">
        <v>3</v>
      </c>
      <c r="AD18" s="50"/>
      <c r="AE18" s="51"/>
      <c r="AF18" s="204">
        <v>3</v>
      </c>
      <c r="AG18" s="49"/>
      <c r="AH18" s="50"/>
      <c r="AI18" s="258"/>
      <c r="AJ18" s="256"/>
      <c r="AK18" s="49">
        <v>3</v>
      </c>
      <c r="AL18" s="50"/>
      <c r="AM18" s="50"/>
      <c r="AN18" s="51">
        <v>3</v>
      </c>
      <c r="AO18" s="204"/>
      <c r="AP18" s="49"/>
      <c r="AQ18" s="50">
        <v>3</v>
      </c>
      <c r="AR18" s="51"/>
      <c r="AS18" s="204"/>
      <c r="AT18" s="255">
        <v>3</v>
      </c>
      <c r="AU18" s="53"/>
      <c r="AV18" s="53"/>
      <c r="AW18" s="366"/>
      <c r="AX18" s="88">
        <f t="shared" si="0"/>
        <v>36</v>
      </c>
      <c r="AY18" s="65">
        <f>COUNTA(B18:AU18)*3</f>
        <v>36</v>
      </c>
    </row>
    <row r="19" spans="1:51" ht="40.200000000000003" customHeight="1" x14ac:dyDescent="0.3">
      <c r="A19" s="1553" t="s">
        <v>324</v>
      </c>
      <c r="B19" s="1242"/>
      <c r="C19" s="49">
        <v>3</v>
      </c>
      <c r="D19" s="50"/>
      <c r="E19" s="51"/>
      <c r="F19" s="204">
        <v>3</v>
      </c>
      <c r="G19" s="49"/>
      <c r="H19" s="50"/>
      <c r="I19" s="51">
        <v>3</v>
      </c>
      <c r="J19" s="256"/>
      <c r="K19" s="50"/>
      <c r="L19" s="50"/>
      <c r="M19" s="50">
        <v>3</v>
      </c>
      <c r="N19" s="210"/>
      <c r="O19" s="204"/>
      <c r="P19" s="49">
        <v>3</v>
      </c>
      <c r="Q19" s="51"/>
      <c r="R19" s="257"/>
      <c r="S19" s="256"/>
      <c r="T19" s="50"/>
      <c r="U19" s="50">
        <v>3</v>
      </c>
      <c r="V19" s="51"/>
      <c r="W19" s="210"/>
      <c r="X19" s="49">
        <v>3</v>
      </c>
      <c r="Y19" s="51"/>
      <c r="Z19" s="50"/>
      <c r="AA19" s="257"/>
      <c r="AB19" s="204">
        <v>3</v>
      </c>
      <c r="AC19" s="50"/>
      <c r="AD19" s="50"/>
      <c r="AE19" s="51">
        <v>3</v>
      </c>
      <c r="AF19" s="204"/>
      <c r="AG19" s="49"/>
      <c r="AH19" s="50">
        <v>3</v>
      </c>
      <c r="AI19" s="258"/>
      <c r="AJ19" s="256"/>
      <c r="AK19" s="49"/>
      <c r="AL19" s="50"/>
      <c r="AM19" s="50">
        <v>3</v>
      </c>
      <c r="AN19" s="51"/>
      <c r="AO19" s="204"/>
      <c r="AP19" s="49">
        <v>3</v>
      </c>
      <c r="AQ19" s="50"/>
      <c r="AR19" s="51"/>
      <c r="AS19" s="204"/>
      <c r="AT19" s="255"/>
      <c r="AU19" s="53"/>
      <c r="AV19" s="53"/>
      <c r="AW19" s="366"/>
      <c r="AX19" s="88">
        <f t="shared" si="0"/>
        <v>36</v>
      </c>
      <c r="AY19" s="65">
        <f>COUNTA(B19:AU19)*3</f>
        <v>36</v>
      </c>
    </row>
    <row r="20" spans="1:51" ht="40.200000000000003" customHeight="1" x14ac:dyDescent="0.3">
      <c r="A20" s="1553" t="s">
        <v>325</v>
      </c>
      <c r="B20" s="355"/>
      <c r="C20" s="49">
        <v>2</v>
      </c>
      <c r="D20" s="50"/>
      <c r="E20" s="51"/>
      <c r="F20" s="204">
        <v>2</v>
      </c>
      <c r="G20" s="49"/>
      <c r="H20" s="50"/>
      <c r="I20" s="51">
        <v>2</v>
      </c>
      <c r="J20" s="151"/>
      <c r="K20" s="49"/>
      <c r="L20" s="50"/>
      <c r="M20" s="50">
        <v>2</v>
      </c>
      <c r="N20" s="210"/>
      <c r="O20" s="204"/>
      <c r="P20" s="49">
        <v>2</v>
      </c>
      <c r="Q20" s="51"/>
      <c r="R20" s="131"/>
      <c r="S20" s="256"/>
      <c r="T20" s="49"/>
      <c r="U20" s="50">
        <v>2</v>
      </c>
      <c r="V20" s="51"/>
      <c r="W20" s="210">
        <v>2</v>
      </c>
      <c r="X20" s="49"/>
      <c r="Y20" s="51"/>
      <c r="Z20" s="51"/>
      <c r="AA20" s="254"/>
      <c r="AB20" s="49">
        <v>2</v>
      </c>
      <c r="AC20" s="50"/>
      <c r="AD20" s="50"/>
      <c r="AE20" s="368">
        <v>0</v>
      </c>
      <c r="AF20" s="204"/>
      <c r="AG20" s="49"/>
      <c r="AH20" s="50">
        <v>2</v>
      </c>
      <c r="AI20" s="258"/>
      <c r="AJ20" s="256"/>
      <c r="AK20" s="49"/>
      <c r="AL20" s="50"/>
      <c r="AM20" s="50">
        <v>2</v>
      </c>
      <c r="AN20" s="51"/>
      <c r="AO20" s="204"/>
      <c r="AP20" s="49"/>
      <c r="AQ20" s="50"/>
      <c r="AR20" s="51">
        <v>2</v>
      </c>
      <c r="AS20" s="204"/>
      <c r="AT20" s="255"/>
      <c r="AU20" s="53"/>
      <c r="AV20" s="53"/>
      <c r="AW20" s="366"/>
      <c r="AX20" s="99">
        <f>SUM(B20:AU20)</f>
        <v>22</v>
      </c>
      <c r="AY20" s="65">
        <f>COUNTA(B20:AU20)*2</f>
        <v>24</v>
      </c>
    </row>
    <row r="21" spans="1:51" ht="40.200000000000003" customHeight="1" x14ac:dyDescent="0.3">
      <c r="A21" s="1553" t="s">
        <v>326</v>
      </c>
      <c r="B21" s="355"/>
      <c r="C21" s="49">
        <v>1</v>
      </c>
      <c r="D21" s="50"/>
      <c r="E21" s="51"/>
      <c r="F21" s="204">
        <v>1</v>
      </c>
      <c r="G21" s="49"/>
      <c r="H21" s="50"/>
      <c r="I21" s="51">
        <v>1</v>
      </c>
      <c r="J21" s="151"/>
      <c r="K21" s="49"/>
      <c r="L21" s="50"/>
      <c r="M21" s="50">
        <v>1</v>
      </c>
      <c r="N21" s="210"/>
      <c r="O21" s="204"/>
      <c r="P21" s="49">
        <v>1</v>
      </c>
      <c r="Q21" s="51"/>
      <c r="R21" s="131"/>
      <c r="S21" s="256"/>
      <c r="T21" s="49"/>
      <c r="U21" s="50">
        <v>1</v>
      </c>
      <c r="V21" s="51"/>
      <c r="W21" s="210">
        <v>1</v>
      </c>
      <c r="X21" s="49"/>
      <c r="Y21" s="51"/>
      <c r="Z21" s="51"/>
      <c r="AA21" s="254"/>
      <c r="AB21" s="49">
        <v>1</v>
      </c>
      <c r="AC21" s="50"/>
      <c r="AD21" s="50"/>
      <c r="AE21" s="51">
        <v>1</v>
      </c>
      <c r="AF21" s="204"/>
      <c r="AG21" s="49"/>
      <c r="AH21" s="50">
        <v>1</v>
      </c>
      <c r="AI21" s="258"/>
      <c r="AJ21" s="256"/>
      <c r="AK21" s="49"/>
      <c r="AL21" s="50"/>
      <c r="AM21" s="50">
        <v>1</v>
      </c>
      <c r="AN21" s="51"/>
      <c r="AO21" s="204"/>
      <c r="AP21" s="49"/>
      <c r="AQ21" s="50"/>
      <c r="AR21" s="51">
        <v>1</v>
      </c>
      <c r="AS21" s="204"/>
      <c r="AT21" s="255"/>
      <c r="AU21" s="53"/>
      <c r="AV21" s="53"/>
      <c r="AW21" s="366"/>
      <c r="AX21" s="99">
        <f>SUM(B21:AU21)</f>
        <v>12</v>
      </c>
      <c r="AY21" s="65">
        <f>COUNTA(B21:AU21)*1</f>
        <v>12</v>
      </c>
    </row>
    <row r="22" spans="1:51" ht="40.200000000000003" customHeight="1" x14ac:dyDescent="0.3">
      <c r="A22" s="1553" t="s">
        <v>327</v>
      </c>
      <c r="B22" s="1242"/>
      <c r="C22" s="49"/>
      <c r="D22" s="50"/>
      <c r="E22" s="51">
        <v>4</v>
      </c>
      <c r="F22" s="204"/>
      <c r="G22" s="49"/>
      <c r="H22" s="50">
        <v>4</v>
      </c>
      <c r="I22" s="51"/>
      <c r="J22" s="256"/>
      <c r="K22" s="50"/>
      <c r="L22" s="50">
        <v>4</v>
      </c>
      <c r="M22" s="50"/>
      <c r="N22" s="210">
        <v>4</v>
      </c>
      <c r="O22" s="204"/>
      <c r="P22" s="49"/>
      <c r="Q22" s="51"/>
      <c r="R22" s="257"/>
      <c r="S22" s="256"/>
      <c r="T22" s="50">
        <v>4</v>
      </c>
      <c r="U22" s="50"/>
      <c r="V22" s="51"/>
      <c r="W22" s="210">
        <v>4</v>
      </c>
      <c r="X22" s="49"/>
      <c r="Y22" s="51"/>
      <c r="Z22" s="50">
        <v>4</v>
      </c>
      <c r="AA22" s="257"/>
      <c r="AB22" s="204"/>
      <c r="AC22" s="50">
        <v>4</v>
      </c>
      <c r="AD22" s="50"/>
      <c r="AE22" s="51"/>
      <c r="AF22" s="204"/>
      <c r="AG22" s="49"/>
      <c r="AH22" s="50">
        <v>4</v>
      </c>
      <c r="AI22" s="258"/>
      <c r="AJ22" s="256"/>
      <c r="AK22" s="49"/>
      <c r="AL22" s="50">
        <v>4</v>
      </c>
      <c r="AM22" s="50"/>
      <c r="AN22" s="51"/>
      <c r="AO22" s="204">
        <v>4</v>
      </c>
      <c r="AP22" s="49"/>
      <c r="AQ22" s="50"/>
      <c r="AR22" s="51"/>
      <c r="AS22" s="204"/>
      <c r="AT22" s="255"/>
      <c r="AU22" s="53"/>
      <c r="AV22" s="53"/>
      <c r="AW22" s="366"/>
      <c r="AX22" s="88">
        <f t="shared" si="0"/>
        <v>44</v>
      </c>
      <c r="AY22" s="65">
        <f>COUNTA(B22:AU22)*4</f>
        <v>44</v>
      </c>
    </row>
    <row r="23" spans="1:51" ht="40.200000000000003" customHeight="1" x14ac:dyDescent="0.3">
      <c r="A23" s="1553" t="s">
        <v>328</v>
      </c>
      <c r="B23" s="1242"/>
      <c r="C23" s="49"/>
      <c r="D23" s="50">
        <v>4</v>
      </c>
      <c r="E23" s="51"/>
      <c r="F23" s="204"/>
      <c r="G23" s="49"/>
      <c r="H23" s="50">
        <v>4</v>
      </c>
      <c r="I23" s="51"/>
      <c r="J23" s="256"/>
      <c r="K23" s="50"/>
      <c r="L23" s="50"/>
      <c r="M23" s="50">
        <v>4</v>
      </c>
      <c r="N23" s="210"/>
      <c r="O23" s="204"/>
      <c r="P23" s="49">
        <v>4</v>
      </c>
      <c r="Q23" s="51">
        <v>4</v>
      </c>
      <c r="R23" s="257"/>
      <c r="S23" s="256"/>
      <c r="T23" s="50"/>
      <c r="U23" s="50"/>
      <c r="V23" s="51">
        <v>4</v>
      </c>
      <c r="W23" s="210">
        <v>4</v>
      </c>
      <c r="X23" s="49"/>
      <c r="Y23" s="51"/>
      <c r="Z23" s="50">
        <v>4</v>
      </c>
      <c r="AA23" s="257"/>
      <c r="AB23" s="204"/>
      <c r="AC23" s="50"/>
      <c r="AD23" s="50">
        <v>4</v>
      </c>
      <c r="AE23" s="51">
        <v>4</v>
      </c>
      <c r="AF23" s="204"/>
      <c r="AG23" s="49"/>
      <c r="AH23" s="50">
        <v>4</v>
      </c>
      <c r="AI23" s="258"/>
      <c r="AJ23" s="256"/>
      <c r="AK23" s="49"/>
      <c r="AL23" s="50"/>
      <c r="AM23" s="50">
        <v>4</v>
      </c>
      <c r="AN23" s="51"/>
      <c r="AO23" s="204">
        <v>4</v>
      </c>
      <c r="AP23" s="49"/>
      <c r="AQ23" s="50"/>
      <c r="AR23" s="51">
        <v>4</v>
      </c>
      <c r="AS23" s="204"/>
      <c r="AT23" s="255">
        <v>4</v>
      </c>
      <c r="AU23" s="53"/>
      <c r="AV23" s="53"/>
      <c r="AW23" s="1223"/>
      <c r="AX23" s="88">
        <f>SUM(B23:AU23)</f>
        <v>60</v>
      </c>
      <c r="AY23" s="65">
        <f>COUNTA(B23:AU23)*4</f>
        <v>60</v>
      </c>
    </row>
    <row r="24" spans="1:51" ht="40.200000000000003" customHeight="1" x14ac:dyDescent="0.3">
      <c r="A24" s="1553" t="s">
        <v>329</v>
      </c>
      <c r="B24" s="1242"/>
      <c r="C24" s="49"/>
      <c r="D24" s="50">
        <v>4</v>
      </c>
      <c r="E24" s="51"/>
      <c r="F24" s="204"/>
      <c r="G24" s="49">
        <v>4</v>
      </c>
      <c r="H24" s="50"/>
      <c r="I24" s="51"/>
      <c r="J24" s="256"/>
      <c r="K24" s="50">
        <v>4</v>
      </c>
      <c r="L24" s="50"/>
      <c r="M24" s="50"/>
      <c r="N24" s="210"/>
      <c r="O24" s="204">
        <v>4</v>
      </c>
      <c r="P24" s="49"/>
      <c r="Q24" s="51">
        <v>4</v>
      </c>
      <c r="R24" s="257"/>
      <c r="S24" s="256"/>
      <c r="T24" s="50"/>
      <c r="U24" s="50"/>
      <c r="V24" s="51">
        <v>4</v>
      </c>
      <c r="W24" s="210"/>
      <c r="X24" s="49">
        <v>4</v>
      </c>
      <c r="Y24" s="51">
        <v>4</v>
      </c>
      <c r="Z24" s="50"/>
      <c r="AA24" s="257"/>
      <c r="AB24" s="204"/>
      <c r="AC24" s="50"/>
      <c r="AD24" s="50">
        <v>4</v>
      </c>
      <c r="AE24" s="51"/>
      <c r="AF24" s="204">
        <v>4</v>
      </c>
      <c r="AG24" s="49">
        <v>4</v>
      </c>
      <c r="AH24" s="50"/>
      <c r="AI24" s="257"/>
      <c r="AJ24" s="256"/>
      <c r="AK24" s="49">
        <v>4</v>
      </c>
      <c r="AL24" s="50"/>
      <c r="AM24" s="50"/>
      <c r="AN24" s="51">
        <v>4</v>
      </c>
      <c r="AO24" s="204"/>
      <c r="AP24" s="49"/>
      <c r="AQ24" s="50">
        <v>4</v>
      </c>
      <c r="AR24" s="51"/>
      <c r="AS24" s="204">
        <v>4</v>
      </c>
      <c r="AT24" s="255"/>
      <c r="AU24" s="53"/>
      <c r="AV24" s="53"/>
      <c r="AW24" s="366"/>
      <c r="AX24" s="88">
        <f t="shared" si="0"/>
        <v>60</v>
      </c>
      <c r="AY24" s="65">
        <f>COUNTA(B24:AU24)*4</f>
        <v>60</v>
      </c>
    </row>
    <row r="25" spans="1:51" ht="40.200000000000003" customHeight="1" x14ac:dyDescent="0.3">
      <c r="A25" s="1553" t="s">
        <v>330</v>
      </c>
      <c r="B25" s="1246">
        <v>4</v>
      </c>
      <c r="C25" s="1247"/>
      <c r="D25" s="1248"/>
      <c r="E25" s="1249">
        <v>4</v>
      </c>
      <c r="F25" s="1250"/>
      <c r="G25" s="1247"/>
      <c r="H25" s="1248">
        <v>4</v>
      </c>
      <c r="I25" s="1249"/>
      <c r="J25" s="256"/>
      <c r="K25" s="1248"/>
      <c r="L25" s="1248">
        <v>4</v>
      </c>
      <c r="M25" s="1248"/>
      <c r="N25" s="1251"/>
      <c r="O25" s="1250">
        <v>4</v>
      </c>
      <c r="P25" s="1247"/>
      <c r="Q25" s="1249"/>
      <c r="R25" s="257"/>
      <c r="S25" s="256"/>
      <c r="T25" s="1248">
        <v>4</v>
      </c>
      <c r="U25" s="1248"/>
      <c r="V25" s="1249"/>
      <c r="W25" s="1251">
        <v>4</v>
      </c>
      <c r="X25" s="1247"/>
      <c r="Y25" s="1249"/>
      <c r="Z25" s="1248"/>
      <c r="AA25" s="257"/>
      <c r="AB25" s="1250">
        <v>4</v>
      </c>
      <c r="AC25" s="1248"/>
      <c r="AD25" s="1248"/>
      <c r="AE25" s="1582">
        <v>4</v>
      </c>
      <c r="AF25" s="1250"/>
      <c r="AG25" s="1247"/>
      <c r="AH25" s="1587">
        <v>4</v>
      </c>
      <c r="AI25" s="257"/>
      <c r="AJ25" s="256"/>
      <c r="AK25" s="1247"/>
      <c r="AL25" s="1248"/>
      <c r="AM25" s="1587">
        <v>4</v>
      </c>
      <c r="AN25" s="1249"/>
      <c r="AO25" s="1250"/>
      <c r="AP25" s="1247"/>
      <c r="AQ25" s="1248"/>
      <c r="AR25" s="1249"/>
      <c r="AS25" s="1250"/>
      <c r="AT25" s="1252"/>
      <c r="AU25" s="1253"/>
      <c r="AV25" s="1253"/>
      <c r="AW25" s="1254"/>
      <c r="AX25" s="88">
        <f t="shared" si="0"/>
        <v>44</v>
      </c>
      <c r="AY25" s="65">
        <f>COUNTA(B25:AU25)*4</f>
        <v>44</v>
      </c>
    </row>
    <row r="26" spans="1:51" ht="40.200000000000003" customHeight="1" x14ac:dyDescent="0.3">
      <c r="A26" s="1640" t="s">
        <v>331</v>
      </c>
      <c r="B26" s="1641">
        <v>0</v>
      </c>
      <c r="C26" s="1642"/>
      <c r="D26" s="1643"/>
      <c r="E26" s="1644"/>
      <c r="F26" s="1645">
        <v>4</v>
      </c>
      <c r="G26" s="1642"/>
      <c r="H26" s="1646">
        <v>4</v>
      </c>
      <c r="I26" s="1644"/>
      <c r="J26" s="1647"/>
      <c r="K26" s="1648">
        <v>4</v>
      </c>
      <c r="L26" s="1643"/>
      <c r="M26" s="1643"/>
      <c r="N26" s="1649"/>
      <c r="O26" s="1645">
        <v>4</v>
      </c>
      <c r="P26" s="1642"/>
      <c r="Q26" s="1644"/>
      <c r="R26" s="1650"/>
      <c r="S26" s="1647"/>
      <c r="T26" s="1646">
        <v>4</v>
      </c>
      <c r="U26" s="1643"/>
      <c r="V26" s="1644"/>
      <c r="W26" s="1651">
        <v>4</v>
      </c>
      <c r="X26" s="1642"/>
      <c r="Y26" s="1644"/>
      <c r="Z26" s="1643"/>
      <c r="AA26" s="1650"/>
      <c r="AB26" s="1645"/>
      <c r="AC26" s="1643"/>
      <c r="AD26" s="1648">
        <v>3</v>
      </c>
      <c r="AE26" s="1644"/>
      <c r="AF26" s="1645">
        <v>4</v>
      </c>
      <c r="AG26" s="1642"/>
      <c r="AH26" s="1643"/>
      <c r="AI26" s="1650"/>
      <c r="AJ26" s="1647"/>
      <c r="AK26" s="1652">
        <v>4</v>
      </c>
      <c r="AL26" s="1643"/>
      <c r="AM26" s="1643"/>
      <c r="AN26" s="1653">
        <v>4</v>
      </c>
      <c r="AO26" s="1645"/>
      <c r="AP26" s="1642"/>
      <c r="AQ26" s="1643"/>
      <c r="AR26" s="1644"/>
      <c r="AS26" s="1645"/>
      <c r="AT26" s="1654"/>
      <c r="AU26" s="316"/>
      <c r="AV26" s="316"/>
      <c r="AW26" s="1127"/>
      <c r="AX26" s="88">
        <f>SUM(B26:AU26)</f>
        <v>39</v>
      </c>
      <c r="AY26" s="65">
        <f t="shared" ref="AY26" si="1">COUNTA(B26:AU26)*4</f>
        <v>44</v>
      </c>
    </row>
    <row r="27" spans="1:51" ht="40.200000000000003" customHeight="1" x14ac:dyDescent="0.3">
      <c r="A27" s="1553"/>
      <c r="B27" s="1243"/>
      <c r="C27" s="1179"/>
      <c r="D27" s="285"/>
      <c r="E27" s="1180"/>
      <c r="F27" s="1181"/>
      <c r="G27" s="1179"/>
      <c r="H27" s="285"/>
      <c r="I27" s="1180"/>
      <c r="J27" s="256"/>
      <c r="K27" s="285"/>
      <c r="L27" s="285"/>
      <c r="M27" s="285"/>
      <c r="N27" s="1185"/>
      <c r="O27" s="1181"/>
      <c r="P27" s="1179"/>
      <c r="Q27" s="1180"/>
      <c r="R27" s="257"/>
      <c r="S27" s="256"/>
      <c r="T27" s="285"/>
      <c r="U27" s="285"/>
      <c r="V27" s="1180"/>
      <c r="W27" s="1185"/>
      <c r="X27" s="1179"/>
      <c r="Y27" s="1180"/>
      <c r="Z27" s="285"/>
      <c r="AA27" s="257"/>
      <c r="AB27" s="1181"/>
      <c r="AC27" s="285"/>
      <c r="AD27" s="285"/>
      <c r="AE27" s="1180"/>
      <c r="AF27" s="1181"/>
      <c r="AG27" s="1179"/>
      <c r="AH27" s="285"/>
      <c r="AI27" s="257"/>
      <c r="AJ27" s="256"/>
      <c r="AK27" s="1179"/>
      <c r="AL27" s="285"/>
      <c r="AM27" s="285"/>
      <c r="AN27" s="1180"/>
      <c r="AO27" s="1181"/>
      <c r="AP27" s="1179"/>
      <c r="AQ27" s="285"/>
      <c r="AR27" s="1180"/>
      <c r="AS27" s="1181"/>
      <c r="AT27" s="1244"/>
      <c r="AU27" s="316"/>
      <c r="AV27" s="316"/>
      <c r="AW27" s="1127"/>
      <c r="AX27" s="88">
        <f>SUM(B27:AU27)</f>
        <v>0</v>
      </c>
      <c r="AY27" s="65">
        <f>COUNTA(B27:AU27)*3</f>
        <v>0</v>
      </c>
    </row>
    <row r="28" spans="1:51" ht="40.200000000000003" customHeight="1" x14ac:dyDescent="0.3">
      <c r="A28" s="1553" t="s">
        <v>332</v>
      </c>
      <c r="B28" s="1242"/>
      <c r="C28" s="49"/>
      <c r="D28" s="50">
        <v>3</v>
      </c>
      <c r="E28" s="51"/>
      <c r="F28" s="204">
        <v>3</v>
      </c>
      <c r="G28" s="49"/>
      <c r="H28" s="50">
        <v>3</v>
      </c>
      <c r="I28" s="51"/>
      <c r="J28" s="256"/>
      <c r="K28" s="50">
        <v>3</v>
      </c>
      <c r="L28" s="50"/>
      <c r="M28" s="50"/>
      <c r="N28" s="210">
        <v>3</v>
      </c>
      <c r="O28" s="204"/>
      <c r="P28" s="49">
        <v>3</v>
      </c>
      <c r="Q28" s="51"/>
      <c r="R28" s="257"/>
      <c r="S28" s="256"/>
      <c r="T28" s="50"/>
      <c r="U28" s="50">
        <v>3</v>
      </c>
      <c r="V28" s="51"/>
      <c r="W28" s="210"/>
      <c r="X28" s="49">
        <v>3</v>
      </c>
      <c r="Y28" s="51"/>
      <c r="Z28" s="50"/>
      <c r="AA28" s="257"/>
      <c r="AB28" s="204">
        <v>3</v>
      </c>
      <c r="AC28" s="50"/>
      <c r="AD28" s="50"/>
      <c r="AE28" s="51"/>
      <c r="AF28" s="204"/>
      <c r="AG28" s="49"/>
      <c r="AH28" s="50">
        <v>3</v>
      </c>
      <c r="AI28" s="258"/>
      <c r="AJ28" s="256"/>
      <c r="AK28" s="49">
        <v>3</v>
      </c>
      <c r="AL28" s="50"/>
      <c r="AM28" s="50"/>
      <c r="AN28" s="51"/>
      <c r="AO28" s="204">
        <v>3</v>
      </c>
      <c r="AP28" s="49"/>
      <c r="AQ28" s="50"/>
      <c r="AR28" s="51"/>
      <c r="AS28" s="204"/>
      <c r="AT28" s="255"/>
      <c r="AU28" s="53"/>
      <c r="AV28" s="53"/>
      <c r="AW28" s="366"/>
      <c r="AX28" s="88">
        <f>SUM(B28:AU28)</f>
        <v>36</v>
      </c>
      <c r="AY28" s="65">
        <f>COUNTA(B28:AU28)*3</f>
        <v>36</v>
      </c>
    </row>
    <row r="29" spans="1:51" ht="40.200000000000003" customHeight="1" x14ac:dyDescent="0.3">
      <c r="A29" s="1553" t="s">
        <v>333</v>
      </c>
      <c r="B29" s="1243"/>
      <c r="C29" s="1179">
        <v>1</v>
      </c>
      <c r="D29" s="285"/>
      <c r="E29" s="1180"/>
      <c r="F29" s="1181">
        <v>1</v>
      </c>
      <c r="G29" s="1179"/>
      <c r="H29" s="285"/>
      <c r="I29" s="1180">
        <v>1</v>
      </c>
      <c r="J29" s="256"/>
      <c r="K29" s="285"/>
      <c r="L29" s="285"/>
      <c r="M29" s="285">
        <v>1</v>
      </c>
      <c r="N29" s="1185"/>
      <c r="O29" s="1181"/>
      <c r="P29" s="1179">
        <v>1</v>
      </c>
      <c r="Q29" s="1180">
        <v>1</v>
      </c>
      <c r="R29" s="257"/>
      <c r="S29" s="256"/>
      <c r="T29" s="285"/>
      <c r="U29" s="285">
        <v>1</v>
      </c>
      <c r="V29" s="1180"/>
      <c r="W29" s="1185"/>
      <c r="X29" s="1179">
        <v>1</v>
      </c>
      <c r="Y29" s="1180"/>
      <c r="Z29" s="285">
        <v>1</v>
      </c>
      <c r="AA29" s="257"/>
      <c r="AB29" s="1181">
        <v>1</v>
      </c>
      <c r="AC29" s="285"/>
      <c r="AD29" s="285"/>
      <c r="AE29" s="1180">
        <v>1</v>
      </c>
      <c r="AF29" s="1181"/>
      <c r="AG29" s="1179"/>
      <c r="AH29" s="285">
        <v>1</v>
      </c>
      <c r="AI29" s="257"/>
      <c r="AJ29" s="256"/>
      <c r="AK29" s="1179">
        <v>1</v>
      </c>
      <c r="AL29" s="285"/>
      <c r="AM29" s="285">
        <v>1</v>
      </c>
      <c r="AN29" s="1180"/>
      <c r="AO29" s="1181"/>
      <c r="AP29" s="1179">
        <v>1</v>
      </c>
      <c r="AQ29" s="285"/>
      <c r="AR29" s="1180"/>
      <c r="AS29" s="1181"/>
      <c r="AT29" s="1244"/>
      <c r="AU29" s="330"/>
      <c r="AV29" s="330"/>
      <c r="AW29" s="1245"/>
      <c r="AX29" s="88">
        <f t="shared" si="0"/>
        <v>15</v>
      </c>
      <c r="AY29" s="65">
        <f>COUNTA(B29:AU29)*1</f>
        <v>15</v>
      </c>
    </row>
    <row r="30" spans="1:51" ht="40.200000000000003" customHeight="1" x14ac:dyDescent="0.3">
      <c r="A30" s="1553" t="s">
        <v>334</v>
      </c>
      <c r="B30" s="1242"/>
      <c r="C30" s="49"/>
      <c r="D30" s="50">
        <v>2</v>
      </c>
      <c r="E30" s="51">
        <v>2</v>
      </c>
      <c r="F30" s="204"/>
      <c r="G30" s="49">
        <v>2</v>
      </c>
      <c r="H30" s="50"/>
      <c r="I30" s="51"/>
      <c r="J30" s="256"/>
      <c r="K30" s="50">
        <v>2</v>
      </c>
      <c r="L30" s="50">
        <v>2</v>
      </c>
      <c r="M30" s="50"/>
      <c r="N30" s="210">
        <v>2</v>
      </c>
      <c r="O30" s="204"/>
      <c r="P30" s="49"/>
      <c r="Q30" s="51">
        <v>2</v>
      </c>
      <c r="R30" s="257"/>
      <c r="S30" s="256"/>
      <c r="T30" s="50"/>
      <c r="U30" s="50"/>
      <c r="V30" s="51">
        <v>2</v>
      </c>
      <c r="W30" s="210"/>
      <c r="X30" s="49">
        <v>2</v>
      </c>
      <c r="Y30" s="51">
        <v>2</v>
      </c>
      <c r="Z30" s="50"/>
      <c r="AA30" s="257"/>
      <c r="AB30" s="204"/>
      <c r="AC30" s="50">
        <v>2</v>
      </c>
      <c r="AD30" s="50"/>
      <c r="AE30" s="51"/>
      <c r="AF30" s="204">
        <v>2</v>
      </c>
      <c r="AG30" s="49"/>
      <c r="AH30" s="50"/>
      <c r="AI30" s="257"/>
      <c r="AJ30" s="256"/>
      <c r="AK30" s="49">
        <v>2</v>
      </c>
      <c r="AL30" s="50"/>
      <c r="AM30" s="50"/>
      <c r="AN30" s="51">
        <v>2</v>
      </c>
      <c r="AO30" s="204"/>
      <c r="AP30" s="49">
        <v>2</v>
      </c>
      <c r="AQ30" s="50"/>
      <c r="AR30" s="51"/>
      <c r="AS30" s="204"/>
      <c r="AT30" s="255"/>
      <c r="AU30" s="53"/>
      <c r="AV30" s="53"/>
      <c r="AW30" s="366"/>
      <c r="AX30" s="88">
        <f t="shared" si="0"/>
        <v>30</v>
      </c>
      <c r="AY30" s="65">
        <f t="shared" ref="AY30" si="2">COUNTA(B30:AU30)*2</f>
        <v>30</v>
      </c>
    </row>
    <row r="31" spans="1:51" ht="40.200000000000003" customHeight="1" x14ac:dyDescent="0.3">
      <c r="A31" s="1553" t="s">
        <v>335</v>
      </c>
      <c r="B31" s="1242"/>
      <c r="C31" s="49"/>
      <c r="D31" s="50">
        <v>2</v>
      </c>
      <c r="E31" s="51"/>
      <c r="F31" s="204"/>
      <c r="G31" s="49">
        <v>2</v>
      </c>
      <c r="H31" s="50"/>
      <c r="I31" s="51">
        <v>2</v>
      </c>
      <c r="J31" s="256"/>
      <c r="K31" s="50"/>
      <c r="L31" s="50"/>
      <c r="M31" s="50">
        <v>2</v>
      </c>
      <c r="N31" s="210"/>
      <c r="O31" s="204"/>
      <c r="P31" s="49">
        <v>2</v>
      </c>
      <c r="Q31" s="51"/>
      <c r="R31" s="257"/>
      <c r="S31" s="256"/>
      <c r="T31" s="50"/>
      <c r="U31" s="50">
        <v>2</v>
      </c>
      <c r="V31" s="51"/>
      <c r="W31" s="210"/>
      <c r="X31" s="49">
        <v>2</v>
      </c>
      <c r="Y31" s="51"/>
      <c r="Z31" s="50"/>
      <c r="AA31" s="257"/>
      <c r="AB31" s="204"/>
      <c r="AC31" s="50">
        <v>2</v>
      </c>
      <c r="AD31" s="50"/>
      <c r="AE31" s="51">
        <v>2</v>
      </c>
      <c r="AF31" s="204"/>
      <c r="AG31" s="49"/>
      <c r="AH31" s="50">
        <v>2</v>
      </c>
      <c r="AI31" s="258"/>
      <c r="AJ31" s="256"/>
      <c r="AK31" s="49"/>
      <c r="AL31" s="50"/>
      <c r="AM31" s="50"/>
      <c r="AN31" s="51"/>
      <c r="AO31" s="204"/>
      <c r="AP31" s="49">
        <v>2</v>
      </c>
      <c r="AQ31" s="50"/>
      <c r="AR31" s="51"/>
      <c r="AS31" s="204">
        <v>2</v>
      </c>
      <c r="AT31" s="255"/>
      <c r="AU31" s="53"/>
      <c r="AV31" s="53"/>
      <c r="AW31" s="366"/>
      <c r="AX31" s="88">
        <f>SUM(B31:AU31)</f>
        <v>24</v>
      </c>
      <c r="AY31" s="65">
        <f>COUNTA(B31:AU31)*2</f>
        <v>24</v>
      </c>
    </row>
    <row r="32" spans="1:51" ht="40.200000000000003" customHeight="1" thickBot="1" x14ac:dyDescent="0.35">
      <c r="A32" s="1553" t="s">
        <v>336</v>
      </c>
      <c r="B32" s="1242">
        <v>2</v>
      </c>
      <c r="C32" s="49"/>
      <c r="D32" s="50"/>
      <c r="E32" s="51"/>
      <c r="F32" s="204">
        <v>2</v>
      </c>
      <c r="G32" s="49"/>
      <c r="H32" s="50">
        <v>2</v>
      </c>
      <c r="I32" s="51"/>
      <c r="J32" s="256"/>
      <c r="K32" s="50">
        <v>2</v>
      </c>
      <c r="L32" s="50"/>
      <c r="M32" s="50"/>
      <c r="N32" s="210"/>
      <c r="O32" s="204">
        <v>2</v>
      </c>
      <c r="P32" s="49"/>
      <c r="Q32" s="51"/>
      <c r="R32" s="257"/>
      <c r="S32" s="256"/>
      <c r="T32" s="50">
        <v>2</v>
      </c>
      <c r="U32" s="50"/>
      <c r="V32" s="51"/>
      <c r="W32" s="210">
        <v>2</v>
      </c>
      <c r="X32" s="49"/>
      <c r="Y32" s="51"/>
      <c r="Z32" s="50"/>
      <c r="AA32" s="257"/>
      <c r="AB32" s="204"/>
      <c r="AC32" s="50"/>
      <c r="AD32" s="50">
        <v>2</v>
      </c>
      <c r="AE32" s="51"/>
      <c r="AF32" s="204">
        <v>2</v>
      </c>
      <c r="AG32" s="49"/>
      <c r="AH32" s="50"/>
      <c r="AI32" s="258"/>
      <c r="AJ32" s="256"/>
      <c r="AK32" s="49">
        <v>2</v>
      </c>
      <c r="AL32" s="50"/>
      <c r="AM32" s="50"/>
      <c r="AN32" s="51">
        <v>2</v>
      </c>
      <c r="AO32" s="204"/>
      <c r="AP32" s="49"/>
      <c r="AQ32" s="50"/>
      <c r="AR32" s="51"/>
      <c r="AS32" s="204"/>
      <c r="AT32" s="255"/>
      <c r="AU32" s="53"/>
      <c r="AV32" s="53"/>
      <c r="AW32" s="366"/>
      <c r="AX32" s="88">
        <f>SUM(B32:AU32)</f>
        <v>22</v>
      </c>
      <c r="AY32" s="65">
        <f>COUNTA(B32:AU32)*2</f>
        <v>22</v>
      </c>
    </row>
    <row r="33" spans="1:51" ht="15" thickBot="1" x14ac:dyDescent="0.35">
      <c r="A33" s="856" t="s">
        <v>280</v>
      </c>
      <c r="B33" s="361">
        <f t="shared" ref="B33:I33" si="3">SUM(B12:B32)</f>
        <v>10</v>
      </c>
      <c r="C33" s="361">
        <f t="shared" si="3"/>
        <v>16</v>
      </c>
      <c r="D33" s="361">
        <f t="shared" si="3"/>
        <v>26</v>
      </c>
      <c r="E33" s="361">
        <f t="shared" si="3"/>
        <v>14</v>
      </c>
      <c r="F33" s="361">
        <f t="shared" si="3"/>
        <v>25</v>
      </c>
      <c r="G33" s="361">
        <f t="shared" si="3"/>
        <v>19</v>
      </c>
      <c r="H33" s="361">
        <f t="shared" si="3"/>
        <v>25</v>
      </c>
      <c r="I33" s="361">
        <f t="shared" si="3"/>
        <v>18</v>
      </c>
      <c r="J33" s="687"/>
      <c r="K33" s="361">
        <f t="shared" ref="K33:Q33" si="4">SUM(K12:K32)</f>
        <v>26</v>
      </c>
      <c r="L33" s="361">
        <f t="shared" si="4"/>
        <v>14</v>
      </c>
      <c r="M33" s="361">
        <f t="shared" si="4"/>
        <v>22</v>
      </c>
      <c r="N33" s="361">
        <f t="shared" si="4"/>
        <v>20</v>
      </c>
      <c r="O33" s="361">
        <f t="shared" si="4"/>
        <v>14</v>
      </c>
      <c r="P33" s="361">
        <f t="shared" si="4"/>
        <v>25</v>
      </c>
      <c r="Q33" s="361">
        <f t="shared" si="4"/>
        <v>15</v>
      </c>
      <c r="R33" s="687"/>
      <c r="S33" s="687"/>
      <c r="T33" s="361">
        <f t="shared" ref="T33:Z33" si="5">SUM(T12:T32)</f>
        <v>18</v>
      </c>
      <c r="U33" s="361">
        <f t="shared" si="5"/>
        <v>21</v>
      </c>
      <c r="V33" s="361">
        <f t="shared" si="5"/>
        <v>21</v>
      </c>
      <c r="W33" s="361">
        <f t="shared" si="5"/>
        <v>25</v>
      </c>
      <c r="X33" s="361">
        <f t="shared" si="5"/>
        <v>24</v>
      </c>
      <c r="Y33" s="361">
        <f t="shared" si="5"/>
        <v>17</v>
      </c>
      <c r="Z33" s="361">
        <f t="shared" si="5"/>
        <v>13</v>
      </c>
      <c r="AA33" s="687"/>
      <c r="AB33" s="361">
        <f t="shared" ref="AB33:AH33" si="6">SUM(AB12:AB32)</f>
        <v>23</v>
      </c>
      <c r="AC33" s="361">
        <f t="shared" si="6"/>
        <v>19</v>
      </c>
      <c r="AD33" s="361">
        <f t="shared" si="6"/>
        <v>17</v>
      </c>
      <c r="AE33" s="361">
        <f t="shared" si="6"/>
        <v>24</v>
      </c>
      <c r="AF33" s="361">
        <f t="shared" si="6"/>
        <v>23</v>
      </c>
      <c r="AG33" s="361">
        <f t="shared" si="6"/>
        <v>8</v>
      </c>
      <c r="AH33" s="361">
        <f t="shared" si="6"/>
        <v>24</v>
      </c>
      <c r="AI33" s="687"/>
      <c r="AJ33" s="687"/>
      <c r="AK33" s="361">
        <f t="shared" ref="AK33:AT33" si="7">SUM(AK12:AK32)</f>
        <v>23</v>
      </c>
      <c r="AL33" s="361">
        <f t="shared" si="7"/>
        <v>8</v>
      </c>
      <c r="AM33" s="361">
        <f t="shared" si="7"/>
        <v>24</v>
      </c>
      <c r="AN33" s="361">
        <f t="shared" si="7"/>
        <v>23</v>
      </c>
      <c r="AO33" s="361">
        <f t="shared" si="7"/>
        <v>15</v>
      </c>
      <c r="AP33" s="361">
        <f t="shared" si="7"/>
        <v>17</v>
      </c>
      <c r="AQ33" s="361">
        <f t="shared" si="7"/>
        <v>15</v>
      </c>
      <c r="AR33" s="361">
        <f t="shared" si="7"/>
        <v>7</v>
      </c>
      <c r="AS33" s="361">
        <f t="shared" si="7"/>
        <v>11</v>
      </c>
      <c r="AT33" s="361">
        <f t="shared" si="7"/>
        <v>11</v>
      </c>
      <c r="AU33" s="361"/>
      <c r="AV33" s="1224">
        <f>COUNTIF(B33:AT33,"&lt;14")</f>
        <v>7</v>
      </c>
      <c r="AW33" s="1224">
        <f>COUNTIF(B33:AT33,"&gt;24")</f>
        <v>6</v>
      </c>
      <c r="AX33" s="238">
        <f>SUM(AX12:AX32)</f>
        <v>720</v>
      </c>
      <c r="AY33" s="86">
        <f>SUM(AY12:AY32)</f>
        <v>727</v>
      </c>
    </row>
    <row r="34" spans="1:51" ht="15.6" thickTop="1" thickBot="1" x14ac:dyDescent="0.35">
      <c r="A34" s="230" t="s">
        <v>281</v>
      </c>
      <c r="B34" s="1768"/>
      <c r="C34" s="1769"/>
      <c r="D34" s="1769"/>
      <c r="E34" s="1769"/>
      <c r="F34" s="1769"/>
      <c r="G34" s="1769"/>
      <c r="H34" s="1769"/>
      <c r="I34" s="1769"/>
      <c r="J34" s="1769"/>
      <c r="K34" s="1769"/>
      <c r="L34" s="1769"/>
      <c r="M34" s="1769"/>
      <c r="N34" s="1769"/>
      <c r="O34" s="1769"/>
      <c r="P34" s="1769"/>
      <c r="Q34" s="1769"/>
      <c r="R34" s="1769"/>
      <c r="S34" s="1769"/>
      <c r="T34" s="1769"/>
      <c r="U34" s="1769"/>
      <c r="V34" s="1769"/>
      <c r="W34" s="1769"/>
      <c r="X34" s="1769"/>
      <c r="Y34" s="1769"/>
      <c r="Z34" s="1769"/>
      <c r="AA34" s="1769"/>
      <c r="AB34" s="1769"/>
      <c r="AC34" s="1769"/>
      <c r="AD34" s="1769"/>
      <c r="AE34" s="1769"/>
      <c r="AF34" s="1769"/>
      <c r="AG34" s="1769"/>
      <c r="AH34" s="1769"/>
      <c r="AI34" s="1769"/>
      <c r="AJ34" s="1769"/>
      <c r="AK34" s="1769"/>
      <c r="AL34" s="1769"/>
      <c r="AM34" s="1769"/>
      <c r="AN34" s="1769"/>
      <c r="AO34" s="1769"/>
      <c r="AP34" s="1769"/>
      <c r="AQ34" s="1769"/>
      <c r="AR34" s="1769"/>
      <c r="AS34" s="1769"/>
      <c r="AT34" s="1769"/>
      <c r="AU34" s="1769"/>
      <c r="AV34" s="1769"/>
      <c r="AW34" s="1769"/>
      <c r="AX34" s="1769"/>
      <c r="AY34" s="1770"/>
    </row>
    <row r="35" spans="1:51" ht="15" thickTop="1" x14ac:dyDescent="0.3">
      <c r="A35" s="82" t="s">
        <v>282</v>
      </c>
      <c r="B35" s="1225"/>
      <c r="C35" s="95"/>
      <c r="D35" s="93"/>
      <c r="E35" s="94"/>
      <c r="F35" s="87"/>
      <c r="G35" s="95"/>
      <c r="H35" s="95"/>
      <c r="I35" s="94"/>
      <c r="J35" s="404"/>
      <c r="K35" s="93"/>
      <c r="L35" s="1099"/>
      <c r="M35" s="93"/>
      <c r="N35" s="218"/>
      <c r="O35" s="87"/>
      <c r="P35" s="95"/>
      <c r="Q35" s="93"/>
      <c r="R35" s="1226"/>
      <c r="S35" s="1227"/>
      <c r="T35" s="93"/>
      <c r="U35" s="93"/>
      <c r="V35" s="93"/>
      <c r="W35" s="94"/>
      <c r="X35" s="87"/>
      <c r="Y35" s="95"/>
      <c r="Z35" s="94"/>
      <c r="AA35" s="1226"/>
      <c r="AB35" s="95"/>
      <c r="AC35" s="95"/>
      <c r="AD35" s="93"/>
      <c r="AE35" s="94"/>
      <c r="AF35" s="87"/>
      <c r="AG35" s="95"/>
      <c r="AH35" s="168"/>
      <c r="AI35" s="1229"/>
      <c r="AJ35" s="404"/>
      <c r="AK35" s="95"/>
      <c r="AL35" s="95"/>
      <c r="AM35" s="93"/>
      <c r="AN35" s="94"/>
      <c r="AO35" s="87"/>
      <c r="AP35" s="93"/>
      <c r="AQ35" s="93"/>
      <c r="AR35" s="218"/>
      <c r="AS35" s="87"/>
      <c r="AT35" s="95"/>
      <c r="AU35" s="1228"/>
      <c r="AV35" s="1228"/>
      <c r="AW35" s="1226"/>
      <c r="AX35" s="126">
        <f t="shared" ref="AX35:AX65" si="8">SUM(B35:I35,K35:Q35,T35:Z35,AB35:AH35,AK35:AV35)</f>
        <v>0</v>
      </c>
      <c r="AY35" s="1771"/>
    </row>
    <row r="36" spans="1:51" x14ac:dyDescent="0.3">
      <c r="A36" s="153" t="s">
        <v>283</v>
      </c>
      <c r="B36" s="1"/>
      <c r="C36" s="155"/>
      <c r="D36" s="154"/>
      <c r="E36" s="152"/>
      <c r="F36" s="158"/>
      <c r="G36" s="155"/>
      <c r="H36" s="155"/>
      <c r="I36" s="152"/>
      <c r="J36" s="1230"/>
      <c r="K36" s="55"/>
      <c r="L36" s="51"/>
      <c r="M36" s="154"/>
      <c r="N36" s="219"/>
      <c r="O36" s="158"/>
      <c r="P36" s="155"/>
      <c r="Q36" s="154"/>
      <c r="R36" s="395"/>
      <c r="S36" s="332"/>
      <c r="T36" s="55"/>
      <c r="U36" s="154"/>
      <c r="V36" s="154"/>
      <c r="W36" s="152"/>
      <c r="X36" s="158"/>
      <c r="Y36" s="155"/>
      <c r="Z36" s="152"/>
      <c r="AA36" s="395"/>
      <c r="AB36" s="99"/>
      <c r="AC36" s="155"/>
      <c r="AD36" s="154"/>
      <c r="AE36" s="152"/>
      <c r="AF36" s="158"/>
      <c r="AG36" s="155"/>
      <c r="AH36" s="215"/>
      <c r="AI36" s="333"/>
      <c r="AJ36" s="1230"/>
      <c r="AK36" s="155"/>
      <c r="AL36" s="155"/>
      <c r="AM36" s="154"/>
      <c r="AN36" s="152"/>
      <c r="AO36" s="88"/>
      <c r="AP36" s="55"/>
      <c r="AQ36" s="55"/>
      <c r="AR36" s="219"/>
      <c r="AS36" s="88"/>
      <c r="AT36" s="155"/>
      <c r="AU36" s="357"/>
      <c r="AV36" s="357"/>
      <c r="AW36" s="395"/>
      <c r="AX36" s="126">
        <f t="shared" si="8"/>
        <v>0</v>
      </c>
      <c r="AY36" s="1772"/>
    </row>
    <row r="37" spans="1:51" x14ac:dyDescent="0.3">
      <c r="A37" s="80" t="s">
        <v>284</v>
      </c>
      <c r="B37" s="7"/>
      <c r="C37" s="99"/>
      <c r="D37" s="55"/>
      <c r="E37" s="98"/>
      <c r="F37" s="88"/>
      <c r="G37" s="99"/>
      <c r="H37" s="99"/>
      <c r="I37" s="98"/>
      <c r="J37" s="1230"/>
      <c r="K37" s="55"/>
      <c r="L37" s="51"/>
      <c r="M37" s="55"/>
      <c r="N37" s="219"/>
      <c r="O37" s="88"/>
      <c r="P37" s="99"/>
      <c r="Q37" s="55"/>
      <c r="R37" s="395"/>
      <c r="S37" s="332"/>
      <c r="T37" s="55"/>
      <c r="U37" s="55"/>
      <c r="V37" s="55"/>
      <c r="W37" s="98"/>
      <c r="X37" s="88"/>
      <c r="Y37" s="99"/>
      <c r="Z37" s="98"/>
      <c r="AA37" s="395"/>
      <c r="AB37" s="99"/>
      <c r="AC37" s="99"/>
      <c r="AD37" s="55"/>
      <c r="AE37" s="98"/>
      <c r="AF37" s="88"/>
      <c r="AG37" s="99"/>
      <c r="AH37" s="169"/>
      <c r="AI37" s="333"/>
      <c r="AJ37" s="1230"/>
      <c r="AK37" s="99"/>
      <c r="AL37" s="99"/>
      <c r="AM37" s="55"/>
      <c r="AN37" s="98"/>
      <c r="AO37" s="88"/>
      <c r="AP37" s="55"/>
      <c r="AQ37" s="55"/>
      <c r="AR37" s="219"/>
      <c r="AS37" s="88"/>
      <c r="AT37" s="99"/>
      <c r="AU37" s="357">
        <v>4</v>
      </c>
      <c r="AV37" s="357"/>
      <c r="AW37" s="395"/>
      <c r="AX37" s="126">
        <f t="shared" si="8"/>
        <v>4</v>
      </c>
      <c r="AY37" s="1772"/>
    </row>
    <row r="38" spans="1:51" x14ac:dyDescent="0.3">
      <c r="A38" s="80" t="s">
        <v>285</v>
      </c>
      <c r="B38" s="7"/>
      <c r="C38" s="99"/>
      <c r="D38" s="55"/>
      <c r="E38" s="98"/>
      <c r="F38" s="88"/>
      <c r="G38" s="99"/>
      <c r="H38" s="99"/>
      <c r="I38" s="98"/>
      <c r="J38" s="1230"/>
      <c r="K38" s="55"/>
      <c r="L38" s="51"/>
      <c r="M38" s="55"/>
      <c r="N38" s="219"/>
      <c r="O38" s="217"/>
      <c r="P38" s="99"/>
      <c r="Q38" s="55"/>
      <c r="R38" s="395"/>
      <c r="S38" s="332"/>
      <c r="T38" s="55"/>
      <c r="U38" s="55"/>
      <c r="V38" s="55"/>
      <c r="W38" s="98"/>
      <c r="X38" s="88"/>
      <c r="Y38" s="99"/>
      <c r="Z38" s="98"/>
      <c r="AA38" s="395"/>
      <c r="AB38" s="99"/>
      <c r="AC38" s="99"/>
      <c r="AD38" s="55"/>
      <c r="AE38" s="98"/>
      <c r="AF38" s="88"/>
      <c r="AG38" s="99"/>
      <c r="AH38" s="169"/>
      <c r="AI38" s="333"/>
      <c r="AJ38" s="1230"/>
      <c r="AK38" s="99"/>
      <c r="AL38" s="99"/>
      <c r="AM38" s="55"/>
      <c r="AN38" s="98"/>
      <c r="AO38" s="88"/>
      <c r="AP38" s="55"/>
      <c r="AQ38" s="55"/>
      <c r="AR38" s="219"/>
      <c r="AS38" s="88"/>
      <c r="AT38" s="99"/>
      <c r="AU38" s="357"/>
      <c r="AV38" s="357"/>
      <c r="AW38" s="395"/>
      <c r="AX38" s="126">
        <f t="shared" si="8"/>
        <v>0</v>
      </c>
      <c r="AY38" s="1772"/>
    </row>
    <row r="39" spans="1:51" x14ac:dyDescent="0.3">
      <c r="A39" s="80" t="s">
        <v>286</v>
      </c>
      <c r="B39" s="7"/>
      <c r="C39" s="99"/>
      <c r="D39" s="55"/>
      <c r="E39" s="98"/>
      <c r="F39" s="88"/>
      <c r="G39" s="99"/>
      <c r="H39" s="99"/>
      <c r="I39" s="98"/>
      <c r="J39" s="1230"/>
      <c r="K39" s="55"/>
      <c r="L39" s="51"/>
      <c r="M39" s="55"/>
      <c r="N39" s="219"/>
      <c r="O39" s="88"/>
      <c r="P39" s="99"/>
      <c r="Q39" s="55"/>
      <c r="R39" s="395"/>
      <c r="S39" s="332"/>
      <c r="T39" s="55"/>
      <c r="U39" s="55"/>
      <c r="V39" s="55"/>
      <c r="W39" s="98"/>
      <c r="X39" s="88"/>
      <c r="Y39" s="99"/>
      <c r="Z39" s="98"/>
      <c r="AA39" s="395"/>
      <c r="AB39" s="99"/>
      <c r="AC39" s="99"/>
      <c r="AD39" s="55"/>
      <c r="AE39" s="98"/>
      <c r="AF39" s="88"/>
      <c r="AG39" s="99"/>
      <c r="AH39" s="169"/>
      <c r="AI39" s="333"/>
      <c r="AJ39" s="1230"/>
      <c r="AK39" s="99"/>
      <c r="AL39" s="99"/>
      <c r="AM39" s="55"/>
      <c r="AN39" s="98"/>
      <c r="AO39" s="88"/>
      <c r="AP39" s="55"/>
      <c r="AQ39" s="55"/>
      <c r="AR39" s="219"/>
      <c r="AS39" s="88"/>
      <c r="AT39" s="99"/>
      <c r="AU39" s="357"/>
      <c r="AV39" s="357"/>
      <c r="AW39" s="395"/>
      <c r="AX39" s="126">
        <f t="shared" si="8"/>
        <v>0</v>
      </c>
      <c r="AY39" s="1772"/>
    </row>
    <row r="40" spans="1:51" x14ac:dyDescent="0.3">
      <c r="A40" s="80" t="s">
        <v>287</v>
      </c>
      <c r="B40" s="7"/>
      <c r="C40" s="99"/>
      <c r="D40" s="55"/>
      <c r="E40" s="98"/>
      <c r="F40" s="88"/>
      <c r="G40" s="99"/>
      <c r="H40" s="99"/>
      <c r="I40" s="98"/>
      <c r="J40" s="1230"/>
      <c r="K40" s="55"/>
      <c r="L40" s="51"/>
      <c r="M40" s="55"/>
      <c r="N40" s="219"/>
      <c r="O40" s="88"/>
      <c r="P40" s="99"/>
      <c r="Q40" s="55"/>
      <c r="R40" s="395"/>
      <c r="S40" s="332"/>
      <c r="T40" s="55"/>
      <c r="U40" s="55"/>
      <c r="V40" s="55"/>
      <c r="W40" s="98"/>
      <c r="X40" s="88"/>
      <c r="Y40" s="99"/>
      <c r="Z40" s="98"/>
      <c r="AA40" s="395"/>
      <c r="AB40" s="99"/>
      <c r="AC40" s="99"/>
      <c r="AD40" s="55"/>
      <c r="AE40" s="98"/>
      <c r="AF40" s="88"/>
      <c r="AG40" s="99"/>
      <c r="AH40" s="169"/>
      <c r="AI40" s="333"/>
      <c r="AJ40" s="1230"/>
      <c r="AK40" s="99"/>
      <c r="AL40" s="99"/>
      <c r="AM40" s="55"/>
      <c r="AN40" s="98"/>
      <c r="AO40" s="88"/>
      <c r="AP40" s="55"/>
      <c r="AQ40" s="55"/>
      <c r="AR40" s="219"/>
      <c r="AS40" s="88"/>
      <c r="AT40" s="99"/>
      <c r="AU40" s="357"/>
      <c r="AV40" s="357"/>
      <c r="AW40" s="395"/>
      <c r="AX40" s="126">
        <f t="shared" si="8"/>
        <v>0</v>
      </c>
      <c r="AY40" s="1772"/>
    </row>
    <row r="41" spans="1:51" x14ac:dyDescent="0.3">
      <c r="A41" s="80" t="s">
        <v>288</v>
      </c>
      <c r="B41" s="7"/>
      <c r="C41" s="99"/>
      <c r="D41" s="55"/>
      <c r="E41" s="98"/>
      <c r="F41" s="88"/>
      <c r="G41" s="99"/>
      <c r="H41" s="99"/>
      <c r="I41" s="98"/>
      <c r="J41" s="1230"/>
      <c r="K41" s="55"/>
      <c r="L41" s="51"/>
      <c r="M41" s="55"/>
      <c r="N41" s="219"/>
      <c r="O41" s="88"/>
      <c r="P41" s="99"/>
      <c r="Q41" s="55"/>
      <c r="R41" s="395"/>
      <c r="S41" s="332"/>
      <c r="T41" s="55"/>
      <c r="U41" s="55"/>
      <c r="V41" s="55"/>
      <c r="W41" s="98"/>
      <c r="X41" s="88"/>
      <c r="Y41" s="99"/>
      <c r="Z41" s="98"/>
      <c r="AA41" s="395"/>
      <c r="AB41" s="99"/>
      <c r="AC41" s="99"/>
      <c r="AD41" s="55"/>
      <c r="AE41" s="98"/>
      <c r="AF41" s="88"/>
      <c r="AG41" s="99"/>
      <c r="AH41" s="169"/>
      <c r="AI41" s="333"/>
      <c r="AJ41" s="1230"/>
      <c r="AK41" s="99"/>
      <c r="AL41" s="99"/>
      <c r="AM41" s="55"/>
      <c r="AN41" s="98"/>
      <c r="AO41" s="88"/>
      <c r="AP41" s="55"/>
      <c r="AQ41" s="55"/>
      <c r="AR41" s="219"/>
      <c r="AS41" s="88"/>
      <c r="AT41" s="99"/>
      <c r="AU41" s="357"/>
      <c r="AV41" s="357"/>
      <c r="AW41" s="395"/>
      <c r="AX41" s="126">
        <f t="shared" si="8"/>
        <v>0</v>
      </c>
      <c r="AY41" s="1772"/>
    </row>
    <row r="42" spans="1:51" ht="26.4" x14ac:dyDescent="0.3">
      <c r="A42" s="81" t="s">
        <v>289</v>
      </c>
      <c r="B42" s="1231"/>
      <c r="C42" s="99"/>
      <c r="D42" s="55"/>
      <c r="E42" s="98"/>
      <c r="F42" s="88"/>
      <c r="G42" s="99"/>
      <c r="H42" s="99"/>
      <c r="I42" s="98"/>
      <c r="J42" s="1230"/>
      <c r="K42" s="55"/>
      <c r="L42" s="51"/>
      <c r="M42" s="55"/>
      <c r="N42" s="219"/>
      <c r="O42" s="88"/>
      <c r="P42" s="99"/>
      <c r="Q42" s="55"/>
      <c r="R42" s="395"/>
      <c r="S42" s="332"/>
      <c r="T42" s="55"/>
      <c r="U42" s="55"/>
      <c r="V42" s="55"/>
      <c r="W42" s="98"/>
      <c r="X42" s="88"/>
      <c r="Y42" s="99"/>
      <c r="Z42" s="98"/>
      <c r="AA42" s="395"/>
      <c r="AB42" s="99"/>
      <c r="AC42" s="99"/>
      <c r="AD42" s="55"/>
      <c r="AE42" s="98"/>
      <c r="AF42" s="88"/>
      <c r="AG42" s="99"/>
      <c r="AH42" s="169"/>
      <c r="AI42" s="333"/>
      <c r="AJ42" s="1230"/>
      <c r="AK42" s="99"/>
      <c r="AL42" s="99"/>
      <c r="AM42" s="55"/>
      <c r="AN42" s="98"/>
      <c r="AO42" s="88"/>
      <c r="AP42" s="55"/>
      <c r="AQ42" s="55"/>
      <c r="AR42" s="219"/>
      <c r="AS42" s="88"/>
      <c r="AT42" s="99"/>
      <c r="AU42" s="357"/>
      <c r="AV42" s="357"/>
      <c r="AW42" s="395"/>
      <c r="AX42" s="126">
        <f t="shared" si="8"/>
        <v>0</v>
      </c>
      <c r="AY42" s="1772"/>
    </row>
    <row r="43" spans="1:51" x14ac:dyDescent="0.3">
      <c r="A43" s="80" t="s">
        <v>290</v>
      </c>
      <c r="B43" s="7"/>
      <c r="C43" s="99"/>
      <c r="D43" s="55"/>
      <c r="E43" s="98"/>
      <c r="F43" s="88"/>
      <c r="G43" s="99"/>
      <c r="H43" s="99"/>
      <c r="I43" s="98"/>
      <c r="J43" s="1230"/>
      <c r="K43" s="55"/>
      <c r="L43" s="51"/>
      <c r="M43" s="55"/>
      <c r="N43" s="219"/>
      <c r="O43" s="88"/>
      <c r="P43" s="99"/>
      <c r="Q43" s="55"/>
      <c r="R43" s="395"/>
      <c r="S43" s="332"/>
      <c r="T43" s="55"/>
      <c r="U43" s="55"/>
      <c r="V43" s="55"/>
      <c r="W43" s="98"/>
      <c r="X43" s="88"/>
      <c r="Y43" s="99"/>
      <c r="Z43" s="98"/>
      <c r="AA43" s="395"/>
      <c r="AB43" s="99"/>
      <c r="AC43" s="99"/>
      <c r="AD43" s="55"/>
      <c r="AE43" s="98"/>
      <c r="AF43" s="88"/>
      <c r="AG43" s="99"/>
      <c r="AH43" s="169"/>
      <c r="AI43" s="333"/>
      <c r="AJ43" s="1230"/>
      <c r="AK43" s="99"/>
      <c r="AL43" s="99"/>
      <c r="AM43" s="55"/>
      <c r="AN43" s="98"/>
      <c r="AO43" s="88"/>
      <c r="AP43" s="55"/>
      <c r="AQ43" s="55"/>
      <c r="AR43" s="219"/>
      <c r="AS43" s="88"/>
      <c r="AT43" s="99"/>
      <c r="AU43" s="357"/>
      <c r="AV43" s="357"/>
      <c r="AW43" s="395"/>
      <c r="AX43" s="126">
        <f t="shared" si="8"/>
        <v>0</v>
      </c>
      <c r="AY43" s="1772"/>
    </row>
    <row r="44" spans="1:51" x14ac:dyDescent="0.3">
      <c r="A44" s="80" t="s">
        <v>291</v>
      </c>
      <c r="B44" s="7"/>
      <c r="C44" s="99"/>
      <c r="D44" s="55"/>
      <c r="E44" s="98"/>
      <c r="F44" s="88"/>
      <c r="G44" s="99"/>
      <c r="H44" s="99"/>
      <c r="I44" s="98"/>
      <c r="J44" s="1230"/>
      <c r="K44" s="55"/>
      <c r="L44" s="51"/>
      <c r="M44" s="55"/>
      <c r="N44" s="219"/>
      <c r="O44" s="88"/>
      <c r="P44" s="99"/>
      <c r="Q44" s="55"/>
      <c r="R44" s="395"/>
      <c r="S44" s="332"/>
      <c r="T44" s="55"/>
      <c r="U44" s="55"/>
      <c r="V44" s="55"/>
      <c r="W44" s="98"/>
      <c r="X44" s="88"/>
      <c r="Y44" s="99"/>
      <c r="Z44" s="98"/>
      <c r="AA44" s="395"/>
      <c r="AB44" s="99"/>
      <c r="AC44" s="55"/>
      <c r="AD44" s="55"/>
      <c r="AE44" s="98"/>
      <c r="AF44" s="88"/>
      <c r="AG44" s="99"/>
      <c r="AH44" s="169"/>
      <c r="AI44" s="333"/>
      <c r="AJ44" s="1230"/>
      <c r="AK44" s="99"/>
      <c r="AL44" s="99"/>
      <c r="AM44" s="55"/>
      <c r="AN44" s="98"/>
      <c r="AO44" s="88"/>
      <c r="AP44" s="55"/>
      <c r="AQ44" s="55"/>
      <c r="AR44" s="219"/>
      <c r="AS44" s="88"/>
      <c r="AT44" s="99"/>
      <c r="AU44" s="357"/>
      <c r="AV44" s="357">
        <v>21</v>
      </c>
      <c r="AW44" s="395"/>
      <c r="AX44" s="126">
        <f t="shared" si="8"/>
        <v>21</v>
      </c>
      <c r="AY44" s="1772"/>
    </row>
    <row r="45" spans="1:51" x14ac:dyDescent="0.3">
      <c r="A45" s="80" t="s">
        <v>292</v>
      </c>
      <c r="B45" s="7"/>
      <c r="C45" s="99"/>
      <c r="D45" s="55"/>
      <c r="E45" s="98"/>
      <c r="F45" s="88"/>
      <c r="G45" s="99"/>
      <c r="H45" s="99"/>
      <c r="I45" s="98"/>
      <c r="J45" s="1230"/>
      <c r="K45" s="55"/>
      <c r="L45" s="51"/>
      <c r="M45" s="55"/>
      <c r="N45" s="219"/>
      <c r="O45" s="88"/>
      <c r="P45" s="99"/>
      <c r="Q45" s="55"/>
      <c r="R45" s="395"/>
      <c r="S45" s="332"/>
      <c r="T45" s="55"/>
      <c r="U45" s="55"/>
      <c r="V45" s="55"/>
      <c r="W45" s="98"/>
      <c r="X45" s="88"/>
      <c r="Y45" s="99"/>
      <c r="Z45" s="98"/>
      <c r="AA45" s="395"/>
      <c r="AB45" s="99"/>
      <c r="AC45" s="55"/>
      <c r="AD45" s="55"/>
      <c r="AE45" s="98"/>
      <c r="AF45" s="88"/>
      <c r="AG45" s="99"/>
      <c r="AH45" s="169"/>
      <c r="AI45" s="333"/>
      <c r="AJ45" s="1230"/>
      <c r="AK45" s="99"/>
      <c r="AL45" s="99"/>
      <c r="AM45" s="55"/>
      <c r="AN45" s="98"/>
      <c r="AO45" s="88"/>
      <c r="AP45" s="55"/>
      <c r="AQ45" s="55"/>
      <c r="AR45" s="219"/>
      <c r="AS45" s="88"/>
      <c r="AT45" s="99"/>
      <c r="AU45" s="357"/>
      <c r="AV45" s="357"/>
      <c r="AW45" s="395"/>
      <c r="AX45" s="126">
        <f t="shared" si="8"/>
        <v>0</v>
      </c>
      <c r="AY45" s="1772"/>
    </row>
    <row r="46" spans="1:51" x14ac:dyDescent="0.3">
      <c r="A46" s="80" t="s">
        <v>293</v>
      </c>
      <c r="B46" s="7"/>
      <c r="C46" s="99"/>
      <c r="D46" s="55"/>
      <c r="E46" s="98"/>
      <c r="F46" s="88"/>
      <c r="G46" s="99"/>
      <c r="H46" s="99"/>
      <c r="I46" s="98"/>
      <c r="J46" s="1230"/>
      <c r="K46" s="55"/>
      <c r="L46" s="51"/>
      <c r="M46" s="55"/>
      <c r="N46" s="219"/>
      <c r="O46" s="88"/>
      <c r="P46" s="99"/>
      <c r="Q46" s="55"/>
      <c r="R46" s="395"/>
      <c r="S46" s="332"/>
      <c r="T46" s="55"/>
      <c r="U46" s="55"/>
      <c r="V46" s="55"/>
      <c r="W46" s="98"/>
      <c r="X46" s="88"/>
      <c r="Y46" s="99"/>
      <c r="Z46" s="98"/>
      <c r="AA46" s="395"/>
      <c r="AB46" s="99"/>
      <c r="AC46" s="55"/>
      <c r="AD46" s="55"/>
      <c r="AE46" s="98"/>
      <c r="AF46" s="88"/>
      <c r="AG46" s="99"/>
      <c r="AH46" s="169"/>
      <c r="AI46" s="118"/>
      <c r="AJ46" s="1230"/>
      <c r="AK46" s="99"/>
      <c r="AL46" s="99"/>
      <c r="AM46" s="55"/>
      <c r="AN46" s="98"/>
      <c r="AO46" s="88"/>
      <c r="AP46" s="55"/>
      <c r="AQ46" s="55"/>
      <c r="AR46" s="219"/>
      <c r="AS46" s="88"/>
      <c r="AT46" s="99"/>
      <c r="AU46" s="357"/>
      <c r="AV46" s="357"/>
      <c r="AW46" s="395"/>
      <c r="AX46" s="126">
        <f t="shared" si="8"/>
        <v>0</v>
      </c>
      <c r="AY46" s="1772"/>
    </row>
    <row r="47" spans="1:51" x14ac:dyDescent="0.3">
      <c r="A47" s="80" t="s">
        <v>294</v>
      </c>
      <c r="B47" s="7"/>
      <c r="C47" s="99"/>
      <c r="D47" s="55"/>
      <c r="E47" s="98"/>
      <c r="F47" s="88"/>
      <c r="G47" s="99"/>
      <c r="H47" s="99"/>
      <c r="I47" s="98"/>
      <c r="J47" s="1230"/>
      <c r="K47" s="55"/>
      <c r="L47" s="51"/>
      <c r="M47" s="55"/>
      <c r="N47" s="98"/>
      <c r="O47" s="88"/>
      <c r="P47" s="99"/>
      <c r="Q47" s="55"/>
      <c r="R47" s="395"/>
      <c r="S47" s="332"/>
      <c r="T47" s="55"/>
      <c r="U47" s="55"/>
      <c r="V47" s="55"/>
      <c r="W47" s="98"/>
      <c r="X47" s="88"/>
      <c r="Y47" s="99"/>
      <c r="Z47" s="98"/>
      <c r="AA47" s="395"/>
      <c r="AB47" s="99"/>
      <c r="AC47" s="55"/>
      <c r="AD47" s="55"/>
      <c r="AE47" s="98"/>
      <c r="AF47" s="88"/>
      <c r="AG47" s="99"/>
      <c r="AH47" s="169"/>
      <c r="AI47" s="118"/>
      <c r="AJ47" s="1230"/>
      <c r="AK47" s="99"/>
      <c r="AL47" s="99"/>
      <c r="AM47" s="55"/>
      <c r="AN47" s="98"/>
      <c r="AO47" s="88"/>
      <c r="AP47" s="55"/>
      <c r="AQ47" s="55"/>
      <c r="AR47" s="219"/>
      <c r="AS47" s="88"/>
      <c r="AT47" s="99"/>
      <c r="AU47" s="357"/>
      <c r="AV47" s="357"/>
      <c r="AW47" s="395"/>
      <c r="AX47" s="126">
        <f t="shared" si="8"/>
        <v>0</v>
      </c>
      <c r="AY47" s="1772"/>
    </row>
    <row r="48" spans="1:51" x14ac:dyDescent="0.3">
      <c r="A48" s="80" t="s">
        <v>295</v>
      </c>
      <c r="B48" s="7"/>
      <c r="C48" s="99"/>
      <c r="D48" s="55"/>
      <c r="E48" s="98"/>
      <c r="F48" s="88"/>
      <c r="G48" s="99"/>
      <c r="H48" s="99"/>
      <c r="I48" s="98"/>
      <c r="J48" s="1230"/>
      <c r="K48" s="55"/>
      <c r="L48" s="51"/>
      <c r="M48" s="55"/>
      <c r="N48" s="98"/>
      <c r="O48" s="88"/>
      <c r="P48" s="99"/>
      <c r="Q48" s="55"/>
      <c r="R48" s="395"/>
      <c r="S48" s="332"/>
      <c r="T48" s="55"/>
      <c r="U48" s="55"/>
      <c r="V48" s="55"/>
      <c r="W48" s="98"/>
      <c r="X48" s="88"/>
      <c r="Y48" s="99"/>
      <c r="Z48" s="98"/>
      <c r="AA48" s="395"/>
      <c r="AB48" s="99"/>
      <c r="AC48" s="99"/>
      <c r="AD48" s="55"/>
      <c r="AE48" s="98"/>
      <c r="AF48" s="88"/>
      <c r="AG48" s="99"/>
      <c r="AH48" s="169"/>
      <c r="AI48" s="118"/>
      <c r="AJ48" s="1230"/>
      <c r="AK48" s="99"/>
      <c r="AL48" s="99"/>
      <c r="AM48" s="55"/>
      <c r="AN48" s="98"/>
      <c r="AO48" s="88"/>
      <c r="AP48" s="55"/>
      <c r="AQ48" s="55"/>
      <c r="AR48" s="219"/>
      <c r="AS48" s="88"/>
      <c r="AT48" s="99"/>
      <c r="AU48" s="357"/>
      <c r="AV48" s="357"/>
      <c r="AW48" s="395"/>
      <c r="AX48" s="126">
        <f t="shared" si="8"/>
        <v>0</v>
      </c>
      <c r="AY48" s="1772"/>
    </row>
    <row r="49" spans="1:51" x14ac:dyDescent="0.3">
      <c r="A49" s="80" t="s">
        <v>296</v>
      </c>
      <c r="B49" s="7"/>
      <c r="C49" s="99"/>
      <c r="D49" s="55"/>
      <c r="E49" s="98"/>
      <c r="F49" s="88"/>
      <c r="G49" s="99"/>
      <c r="H49" s="99"/>
      <c r="I49" s="98"/>
      <c r="J49" s="1230"/>
      <c r="K49" s="55"/>
      <c r="L49" s="51"/>
      <c r="M49" s="55"/>
      <c r="N49" s="98"/>
      <c r="O49" s="88"/>
      <c r="P49" s="99"/>
      <c r="Q49" s="55"/>
      <c r="R49" s="395"/>
      <c r="S49" s="332"/>
      <c r="T49" s="55"/>
      <c r="U49" s="55"/>
      <c r="V49" s="55"/>
      <c r="W49" s="98"/>
      <c r="X49" s="88"/>
      <c r="Y49" s="99"/>
      <c r="Z49" s="98"/>
      <c r="AA49" s="395"/>
      <c r="AB49" s="99"/>
      <c r="AC49" s="99"/>
      <c r="AD49" s="55"/>
      <c r="AE49" s="98"/>
      <c r="AF49" s="88"/>
      <c r="AG49" s="99"/>
      <c r="AH49" s="169"/>
      <c r="AI49" s="118"/>
      <c r="AJ49" s="1230"/>
      <c r="AK49" s="99"/>
      <c r="AL49" s="99"/>
      <c r="AM49" s="55"/>
      <c r="AN49" s="98"/>
      <c r="AO49" s="88"/>
      <c r="AP49" s="55"/>
      <c r="AQ49" s="55"/>
      <c r="AR49" s="219"/>
      <c r="AS49" s="88"/>
      <c r="AT49" s="99"/>
      <c r="AU49" s="357"/>
      <c r="AV49" s="357"/>
      <c r="AW49" s="395">
        <v>17</v>
      </c>
      <c r="AX49" s="126">
        <f>SUM(B49:I49,K49:Q49,T49:Z49,AB49:AH49,AK49:AV49)</f>
        <v>0</v>
      </c>
      <c r="AY49" s="1772"/>
    </row>
    <row r="50" spans="1:51" x14ac:dyDescent="0.3">
      <c r="A50" s="80" t="s">
        <v>297</v>
      </c>
      <c r="B50" s="7"/>
      <c r="C50" s="99"/>
      <c r="D50" s="55"/>
      <c r="E50" s="98"/>
      <c r="F50" s="88"/>
      <c r="G50" s="99"/>
      <c r="H50" s="99"/>
      <c r="I50" s="98"/>
      <c r="J50" s="1230"/>
      <c r="K50" s="55"/>
      <c r="L50" s="51"/>
      <c r="M50" s="55"/>
      <c r="N50" s="98"/>
      <c r="O50" s="88"/>
      <c r="P50" s="99"/>
      <c r="Q50" s="55"/>
      <c r="R50" s="395"/>
      <c r="S50" s="332"/>
      <c r="T50" s="55"/>
      <c r="U50" s="55"/>
      <c r="V50" s="55"/>
      <c r="W50" s="98"/>
      <c r="X50" s="88"/>
      <c r="Y50" s="99"/>
      <c r="Z50" s="98"/>
      <c r="AA50" s="395"/>
      <c r="AB50" s="99"/>
      <c r="AC50" s="99"/>
      <c r="AD50" s="55"/>
      <c r="AE50" s="98"/>
      <c r="AF50" s="88"/>
      <c r="AG50" s="99"/>
      <c r="AH50" s="169"/>
      <c r="AI50" s="118"/>
      <c r="AJ50" s="1230"/>
      <c r="AK50" s="99"/>
      <c r="AL50" s="99"/>
      <c r="AM50" s="55"/>
      <c r="AN50" s="98"/>
      <c r="AO50" s="88"/>
      <c r="AP50" s="55"/>
      <c r="AQ50" s="55"/>
      <c r="AR50" s="219"/>
      <c r="AS50" s="88"/>
      <c r="AT50" s="99"/>
      <c r="AU50" s="357"/>
      <c r="AV50" s="357"/>
      <c r="AW50" s="395"/>
      <c r="AX50" s="126">
        <f>SUM(B50:I50,K50:Q50,T50:Z50,AB50:AH50,AK50:AV50)</f>
        <v>0</v>
      </c>
      <c r="AY50" s="1772"/>
    </row>
    <row r="51" spans="1:51" x14ac:dyDescent="0.3">
      <c r="A51" s="80" t="s">
        <v>298</v>
      </c>
      <c r="B51" s="7"/>
      <c r="C51" s="99"/>
      <c r="D51" s="55"/>
      <c r="E51" s="98"/>
      <c r="F51" s="88"/>
      <c r="G51" s="99"/>
      <c r="H51" s="99"/>
      <c r="I51" s="98"/>
      <c r="J51" s="1230"/>
      <c r="K51" s="55"/>
      <c r="L51" s="51"/>
      <c r="M51" s="55"/>
      <c r="N51" s="98"/>
      <c r="O51" s="88"/>
      <c r="P51" s="99"/>
      <c r="Q51" s="55"/>
      <c r="R51" s="395"/>
      <c r="S51" s="332"/>
      <c r="T51" s="55"/>
      <c r="U51" s="55"/>
      <c r="V51" s="55"/>
      <c r="W51" s="98"/>
      <c r="X51" s="88"/>
      <c r="Y51" s="99"/>
      <c r="Z51" s="98"/>
      <c r="AA51" s="395"/>
      <c r="AB51" s="99"/>
      <c r="AC51" s="99"/>
      <c r="AD51" s="55"/>
      <c r="AE51" s="98"/>
      <c r="AF51" s="88"/>
      <c r="AG51" s="99"/>
      <c r="AH51" s="169"/>
      <c r="AI51" s="118"/>
      <c r="AJ51" s="1230"/>
      <c r="AK51" s="99"/>
      <c r="AL51" s="99"/>
      <c r="AM51" s="55"/>
      <c r="AN51" s="98"/>
      <c r="AO51" s="88"/>
      <c r="AP51" s="55"/>
      <c r="AQ51" s="55"/>
      <c r="AR51" s="219"/>
      <c r="AS51" s="88"/>
      <c r="AT51" s="99"/>
      <c r="AU51" s="357"/>
      <c r="AV51" s="357"/>
      <c r="AW51" s="395"/>
      <c r="AX51" s="126">
        <f t="shared" si="8"/>
        <v>0</v>
      </c>
      <c r="AY51" s="1772"/>
    </row>
    <row r="52" spans="1:51" x14ac:dyDescent="0.3">
      <c r="A52" s="80" t="s">
        <v>299</v>
      </c>
      <c r="B52" s="49"/>
      <c r="C52" s="50">
        <v>1</v>
      </c>
      <c r="D52" s="50"/>
      <c r="E52" s="51"/>
      <c r="F52" s="204">
        <v>1</v>
      </c>
      <c r="G52" s="50"/>
      <c r="H52" s="50"/>
      <c r="I52" s="210">
        <v>1</v>
      </c>
      <c r="J52" s="1101"/>
      <c r="K52" s="50"/>
      <c r="L52" s="50"/>
      <c r="M52" s="50">
        <v>1</v>
      </c>
      <c r="N52" s="210"/>
      <c r="O52" s="49"/>
      <c r="P52" s="50">
        <v>1</v>
      </c>
      <c r="Q52" s="50"/>
      <c r="R52" s="1084"/>
      <c r="S52" s="1083"/>
      <c r="T52" s="50"/>
      <c r="U52" s="50">
        <v>1</v>
      </c>
      <c r="V52" s="50"/>
      <c r="W52" s="210"/>
      <c r="X52" s="49">
        <v>1</v>
      </c>
      <c r="Y52" s="50"/>
      <c r="Z52" s="141"/>
      <c r="AA52" s="1214"/>
      <c r="AB52" s="204">
        <v>1</v>
      </c>
      <c r="AC52" s="50"/>
      <c r="AD52" s="50"/>
      <c r="AE52" s="210">
        <v>1</v>
      </c>
      <c r="AF52" s="49"/>
      <c r="AG52" s="50"/>
      <c r="AH52" s="141"/>
      <c r="AI52" s="118"/>
      <c r="AJ52" s="256"/>
      <c r="AK52" s="49"/>
      <c r="AL52" s="50"/>
      <c r="AM52" s="50">
        <v>1</v>
      </c>
      <c r="AN52" s="51"/>
      <c r="AO52" s="204"/>
      <c r="AP52" s="50">
        <v>1</v>
      </c>
      <c r="AQ52" s="50"/>
      <c r="AR52" s="210"/>
      <c r="AS52" s="204">
        <v>1</v>
      </c>
      <c r="AT52" s="104"/>
      <c r="AU52" s="357"/>
      <c r="AV52" s="357"/>
      <c r="AW52" s="395"/>
      <c r="AX52" s="126">
        <f t="shared" si="8"/>
        <v>12</v>
      </c>
      <c r="AY52" s="1772"/>
    </row>
    <row r="53" spans="1:51" ht="26.4" x14ac:dyDescent="0.3">
      <c r="A53" s="81" t="s">
        <v>300</v>
      </c>
      <c r="B53" s="1231"/>
      <c r="C53" s="99"/>
      <c r="D53" s="55"/>
      <c r="E53" s="98"/>
      <c r="F53" s="88"/>
      <c r="G53" s="99"/>
      <c r="H53" s="99"/>
      <c r="I53" s="98"/>
      <c r="J53" s="1230"/>
      <c r="K53" s="55"/>
      <c r="L53" s="51"/>
      <c r="M53" s="55"/>
      <c r="N53" s="98"/>
      <c r="O53" s="88"/>
      <c r="P53" s="99"/>
      <c r="Q53" s="55"/>
      <c r="R53" s="395"/>
      <c r="S53" s="332"/>
      <c r="T53" s="55"/>
      <c r="U53" s="55"/>
      <c r="V53" s="55"/>
      <c r="W53" s="98"/>
      <c r="X53" s="88"/>
      <c r="Y53" s="99"/>
      <c r="Z53" s="98"/>
      <c r="AA53" s="395"/>
      <c r="AB53" s="99"/>
      <c r="AC53" s="99"/>
      <c r="AD53" s="55"/>
      <c r="AE53" s="98"/>
      <c r="AF53" s="88"/>
      <c r="AG53" s="99"/>
      <c r="AH53" s="169"/>
      <c r="AI53" s="118"/>
      <c r="AJ53" s="1230"/>
      <c r="AK53" s="99"/>
      <c r="AL53" s="99"/>
      <c r="AM53" s="55"/>
      <c r="AN53" s="98"/>
      <c r="AO53" s="88"/>
      <c r="AP53" s="55"/>
      <c r="AQ53" s="55"/>
      <c r="AR53" s="219"/>
      <c r="AS53" s="88"/>
      <c r="AT53" s="99"/>
      <c r="AU53" s="357"/>
      <c r="AV53" s="357"/>
      <c r="AW53" s="395"/>
      <c r="AX53" s="126">
        <f t="shared" si="8"/>
        <v>0</v>
      </c>
      <c r="AY53" s="1772"/>
    </row>
    <row r="54" spans="1:51" x14ac:dyDescent="0.3">
      <c r="A54" s="80" t="s">
        <v>301</v>
      </c>
      <c r="B54" s="7"/>
      <c r="C54" s="99"/>
      <c r="D54" s="55"/>
      <c r="E54" s="98"/>
      <c r="F54" s="88"/>
      <c r="G54" s="99"/>
      <c r="H54" s="99"/>
      <c r="I54" s="98"/>
      <c r="J54" s="1230"/>
      <c r="K54" s="55"/>
      <c r="L54" s="51"/>
      <c r="M54" s="55"/>
      <c r="N54" s="98"/>
      <c r="O54" s="88"/>
      <c r="P54" s="99"/>
      <c r="Q54" s="55"/>
      <c r="R54" s="395"/>
      <c r="S54" s="332"/>
      <c r="T54" s="55"/>
      <c r="U54" s="55"/>
      <c r="V54" s="55"/>
      <c r="W54" s="98"/>
      <c r="X54" s="88"/>
      <c r="Y54" s="99"/>
      <c r="Z54" s="98"/>
      <c r="AA54" s="395"/>
      <c r="AB54" s="99"/>
      <c r="AC54" s="99"/>
      <c r="AD54" s="55"/>
      <c r="AE54" s="98"/>
      <c r="AF54" s="88"/>
      <c r="AG54" s="99"/>
      <c r="AH54" s="169"/>
      <c r="AI54" s="118"/>
      <c r="AJ54" s="1230"/>
      <c r="AK54" s="99"/>
      <c r="AL54" s="99"/>
      <c r="AM54" s="55"/>
      <c r="AN54" s="98"/>
      <c r="AO54" s="88"/>
      <c r="AP54" s="55"/>
      <c r="AQ54" s="55"/>
      <c r="AR54" s="219"/>
      <c r="AS54" s="88"/>
      <c r="AT54" s="99"/>
      <c r="AU54" s="357">
        <v>20</v>
      </c>
      <c r="AV54" s="357"/>
      <c r="AW54" s="395"/>
      <c r="AX54" s="126">
        <f t="shared" si="8"/>
        <v>20</v>
      </c>
      <c r="AY54" s="1772"/>
    </row>
    <row r="55" spans="1:51" x14ac:dyDescent="0.3">
      <c r="A55" s="80" t="s">
        <v>302</v>
      </c>
      <c r="B55" s="1443">
        <v>6</v>
      </c>
      <c r="C55" s="104">
        <v>1.5</v>
      </c>
      <c r="D55" s="103">
        <v>1.5</v>
      </c>
      <c r="E55" s="105">
        <v>1.5</v>
      </c>
      <c r="F55" s="216">
        <v>1.5</v>
      </c>
      <c r="G55" s="104">
        <v>1.5</v>
      </c>
      <c r="H55" s="104">
        <v>1.5</v>
      </c>
      <c r="I55" s="105">
        <v>1.5</v>
      </c>
      <c r="J55" s="227"/>
      <c r="K55" s="936">
        <v>1.5</v>
      </c>
      <c r="L55" s="411">
        <v>1.5</v>
      </c>
      <c r="M55" s="103">
        <v>1.5</v>
      </c>
      <c r="N55" s="105">
        <v>1.5</v>
      </c>
      <c r="O55" s="216">
        <v>1.5</v>
      </c>
      <c r="P55" s="104">
        <v>1.5</v>
      </c>
      <c r="Q55" s="103">
        <v>1.5</v>
      </c>
      <c r="R55" s="223"/>
      <c r="S55" s="938"/>
      <c r="T55" s="936">
        <v>1.5</v>
      </c>
      <c r="U55" s="103">
        <v>1.5</v>
      </c>
      <c r="V55" s="103">
        <v>1.5</v>
      </c>
      <c r="W55" s="105">
        <v>1.5</v>
      </c>
      <c r="X55" s="216">
        <v>1.5</v>
      </c>
      <c r="Y55" s="104">
        <v>1.5</v>
      </c>
      <c r="Z55" s="104">
        <v>1.5</v>
      </c>
      <c r="AA55" s="412"/>
      <c r="AB55" s="413">
        <v>1.5</v>
      </c>
      <c r="AC55" s="104">
        <v>1.5</v>
      </c>
      <c r="AD55" s="103">
        <v>1.5</v>
      </c>
      <c r="AE55" s="105">
        <v>1.5</v>
      </c>
      <c r="AF55" s="216">
        <v>1.5</v>
      </c>
      <c r="AG55" s="104">
        <v>1.5</v>
      </c>
      <c r="AH55" s="104">
        <v>1.5</v>
      </c>
      <c r="AI55" s="414"/>
      <c r="AJ55" s="982"/>
      <c r="AK55" s="104">
        <v>1.5</v>
      </c>
      <c r="AL55" s="104">
        <v>1.5</v>
      </c>
      <c r="AM55" s="103">
        <v>1.5</v>
      </c>
      <c r="AN55" s="105">
        <v>1.5</v>
      </c>
      <c r="AO55" s="216">
        <v>1.5</v>
      </c>
      <c r="AP55" s="103">
        <v>1.5</v>
      </c>
      <c r="AQ55" s="103">
        <v>1.5</v>
      </c>
      <c r="AR55" s="106">
        <v>1.5</v>
      </c>
      <c r="AS55" s="216">
        <v>1.5</v>
      </c>
      <c r="AT55" s="104">
        <v>1.5</v>
      </c>
      <c r="AU55" s="357"/>
      <c r="AV55" s="357"/>
      <c r="AW55" s="395"/>
      <c r="AX55" s="126">
        <f t="shared" si="8"/>
        <v>63</v>
      </c>
      <c r="AY55" s="1772"/>
    </row>
    <row r="56" spans="1:51" x14ac:dyDescent="0.3">
      <c r="A56" s="80" t="s">
        <v>303</v>
      </c>
      <c r="B56" s="7"/>
      <c r="C56" s="99"/>
      <c r="D56" s="55"/>
      <c r="E56" s="98"/>
      <c r="F56" s="88"/>
      <c r="G56" s="99"/>
      <c r="H56" s="99"/>
      <c r="I56" s="98"/>
      <c r="J56" s="1230"/>
      <c r="K56" s="55"/>
      <c r="L56" s="51"/>
      <c r="M56" s="55"/>
      <c r="N56" s="98"/>
      <c r="O56" s="217"/>
      <c r="P56" s="99"/>
      <c r="Q56" s="55"/>
      <c r="R56" s="395"/>
      <c r="S56" s="332"/>
      <c r="T56" s="55"/>
      <c r="U56" s="55"/>
      <c r="V56" s="55"/>
      <c r="W56" s="98"/>
      <c r="X56" s="88"/>
      <c r="Y56" s="99"/>
      <c r="Z56" s="98"/>
      <c r="AA56" s="395"/>
      <c r="AB56" s="99"/>
      <c r="AC56" s="99"/>
      <c r="AD56" s="55"/>
      <c r="AE56" s="98"/>
      <c r="AF56" s="88"/>
      <c r="AG56" s="99"/>
      <c r="AH56" s="169"/>
      <c r="AI56" s="333"/>
      <c r="AJ56" s="1230"/>
      <c r="AK56" s="99"/>
      <c r="AL56" s="99"/>
      <c r="AM56" s="55"/>
      <c r="AN56" s="98"/>
      <c r="AO56" s="88"/>
      <c r="AP56" s="55"/>
      <c r="AQ56" s="55"/>
      <c r="AR56" s="219"/>
      <c r="AS56" s="88"/>
      <c r="AT56" s="99"/>
      <c r="AU56" s="357"/>
      <c r="AV56" s="1773">
        <f>30*2.2</f>
        <v>66</v>
      </c>
      <c r="AW56" s="1774"/>
      <c r="AX56" s="126">
        <f t="shared" si="8"/>
        <v>66</v>
      </c>
      <c r="AY56" s="1772"/>
    </row>
    <row r="57" spans="1:51" x14ac:dyDescent="0.3">
      <c r="A57" s="80" t="s">
        <v>304</v>
      </c>
      <c r="B57" s="7"/>
      <c r="C57" s="99"/>
      <c r="D57" s="55"/>
      <c r="E57" s="98"/>
      <c r="F57" s="88"/>
      <c r="G57" s="99"/>
      <c r="H57" s="99"/>
      <c r="I57" s="98"/>
      <c r="J57" s="1230"/>
      <c r="K57" s="55"/>
      <c r="L57" s="51"/>
      <c r="M57" s="55"/>
      <c r="N57" s="98"/>
      <c r="O57" s="88"/>
      <c r="P57" s="99"/>
      <c r="Q57" s="55"/>
      <c r="R57" s="395"/>
      <c r="S57" s="332"/>
      <c r="T57" s="55"/>
      <c r="U57" s="55"/>
      <c r="V57" s="55"/>
      <c r="W57" s="98"/>
      <c r="X57" s="88"/>
      <c r="Y57" s="99"/>
      <c r="Z57" s="98"/>
      <c r="AA57" s="395"/>
      <c r="AB57" s="99"/>
      <c r="AC57" s="99"/>
      <c r="AD57" s="55"/>
      <c r="AE57" s="98"/>
      <c r="AF57" s="88"/>
      <c r="AG57" s="99"/>
      <c r="AH57" s="169"/>
      <c r="AI57" s="333"/>
      <c r="AJ57" s="1230"/>
      <c r="AK57" s="99"/>
      <c r="AL57" s="99"/>
      <c r="AM57" s="55"/>
      <c r="AN57" s="98"/>
      <c r="AO57" s="88"/>
      <c r="AP57" s="55"/>
      <c r="AQ57" s="55"/>
      <c r="AR57" s="219"/>
      <c r="AS57" s="88"/>
      <c r="AT57" s="99"/>
      <c r="AU57" s="357"/>
      <c r="AV57" s="357"/>
      <c r="AW57" s="395"/>
      <c r="AX57" s="126">
        <f t="shared" si="8"/>
        <v>0</v>
      </c>
      <c r="AY57" s="1772"/>
    </row>
    <row r="58" spans="1:51" ht="26.4" x14ac:dyDescent="0.3">
      <c r="A58" s="81" t="s">
        <v>305</v>
      </c>
      <c r="B58" s="1231"/>
      <c r="C58" s="99"/>
      <c r="D58" s="55"/>
      <c r="E58" s="98"/>
      <c r="F58" s="88"/>
      <c r="G58" s="99"/>
      <c r="H58" s="99"/>
      <c r="I58" s="98"/>
      <c r="J58" s="1230"/>
      <c r="K58" s="55"/>
      <c r="L58" s="51"/>
      <c r="M58" s="55"/>
      <c r="N58" s="98"/>
      <c r="O58" s="88"/>
      <c r="P58" s="99"/>
      <c r="Q58" s="55"/>
      <c r="R58" s="395"/>
      <c r="S58" s="332"/>
      <c r="T58" s="55"/>
      <c r="U58" s="55"/>
      <c r="V58" s="55"/>
      <c r="W58" s="98"/>
      <c r="X58" s="88"/>
      <c r="Y58" s="99"/>
      <c r="Z58" s="98"/>
      <c r="AA58" s="395"/>
      <c r="AB58" s="99"/>
      <c r="AC58" s="99"/>
      <c r="AD58" s="55"/>
      <c r="AE58" s="98"/>
      <c r="AF58" s="88"/>
      <c r="AG58" s="99"/>
      <c r="AH58" s="169"/>
      <c r="AI58" s="333"/>
      <c r="AJ58" s="1230"/>
      <c r="AK58" s="99"/>
      <c r="AL58" s="99"/>
      <c r="AM58" s="55"/>
      <c r="AN58" s="98"/>
      <c r="AO58" s="88"/>
      <c r="AP58" s="55"/>
      <c r="AQ58" s="55"/>
      <c r="AR58" s="219"/>
      <c r="AS58" s="88"/>
      <c r="AT58" s="99"/>
      <c r="AU58" s="357"/>
      <c r="AV58" s="357"/>
      <c r="AW58" s="395"/>
      <c r="AX58" s="126">
        <f t="shared" si="8"/>
        <v>0</v>
      </c>
      <c r="AY58" s="1772"/>
    </row>
    <row r="59" spans="1:51" x14ac:dyDescent="0.3">
      <c r="A59" s="81" t="s">
        <v>306</v>
      </c>
      <c r="B59" s="1444"/>
      <c r="C59" s="99"/>
      <c r="D59" s="55"/>
      <c r="E59" s="98"/>
      <c r="F59" s="88"/>
      <c r="G59" s="99"/>
      <c r="H59" s="99"/>
      <c r="I59" s="98"/>
      <c r="J59" s="1230"/>
      <c r="K59" s="55"/>
      <c r="L59" s="51"/>
      <c r="M59" s="55"/>
      <c r="N59" s="98"/>
      <c r="O59" s="88"/>
      <c r="P59" s="99"/>
      <c r="Q59" s="55"/>
      <c r="R59" s="395"/>
      <c r="S59" s="332"/>
      <c r="T59" s="55"/>
      <c r="U59" s="55"/>
      <c r="V59" s="55"/>
      <c r="W59" s="98"/>
      <c r="X59" s="88"/>
      <c r="Y59" s="99"/>
      <c r="Z59" s="98"/>
      <c r="AA59" s="395"/>
      <c r="AB59" s="99"/>
      <c r="AC59" s="99"/>
      <c r="AD59" s="55"/>
      <c r="AE59" s="98"/>
      <c r="AF59" s="88"/>
      <c r="AG59" s="99"/>
      <c r="AH59" s="169"/>
      <c r="AI59" s="333"/>
      <c r="AJ59" s="1230"/>
      <c r="AK59" s="99"/>
      <c r="AL59" s="102"/>
      <c r="AM59" s="83"/>
      <c r="AN59" s="163"/>
      <c r="AO59" s="88"/>
      <c r="AP59" s="55"/>
      <c r="AQ59" s="55"/>
      <c r="AR59" s="219">
        <v>10</v>
      </c>
      <c r="AS59" s="88">
        <v>2.5</v>
      </c>
      <c r="AT59" s="102">
        <v>3.5</v>
      </c>
      <c r="AU59" s="357"/>
      <c r="AV59" s="357"/>
      <c r="AW59" s="395"/>
      <c r="AX59" s="126">
        <f t="shared" si="8"/>
        <v>16</v>
      </c>
      <c r="AY59" s="1772"/>
    </row>
    <row r="60" spans="1:51" x14ac:dyDescent="0.3">
      <c r="A60" s="80" t="s">
        <v>307</v>
      </c>
      <c r="B60" s="7"/>
      <c r="C60" s="99"/>
      <c r="D60" s="55"/>
      <c r="E60" s="98"/>
      <c r="F60" s="88"/>
      <c r="G60" s="99"/>
      <c r="H60" s="99"/>
      <c r="I60" s="98"/>
      <c r="J60" s="1230"/>
      <c r="K60" s="55"/>
      <c r="L60" s="51"/>
      <c r="M60" s="55"/>
      <c r="N60" s="98"/>
      <c r="O60" s="88"/>
      <c r="P60" s="99"/>
      <c r="Q60" s="55"/>
      <c r="R60" s="395"/>
      <c r="S60" s="332"/>
      <c r="T60" s="55"/>
      <c r="U60" s="55"/>
      <c r="V60" s="55"/>
      <c r="W60" s="98"/>
      <c r="X60" s="88"/>
      <c r="Y60" s="99"/>
      <c r="Z60" s="98"/>
      <c r="AA60" s="395"/>
      <c r="AB60" s="99"/>
      <c r="AC60" s="99"/>
      <c r="AD60" s="55"/>
      <c r="AE60" s="98"/>
      <c r="AF60" s="88"/>
      <c r="AG60" s="99"/>
      <c r="AH60" s="169"/>
      <c r="AI60" s="333"/>
      <c r="AJ60" s="1230"/>
      <c r="AK60" s="99"/>
      <c r="AL60" s="102"/>
      <c r="AM60" s="83"/>
      <c r="AN60" s="163"/>
      <c r="AO60" s="88"/>
      <c r="AP60" s="55"/>
      <c r="AQ60" s="55"/>
      <c r="AR60" s="219"/>
      <c r="AS60" s="88"/>
      <c r="AT60" s="102"/>
      <c r="AU60" s="357"/>
      <c r="AV60" s="357"/>
      <c r="AW60" s="395"/>
      <c r="AX60" s="126">
        <f t="shared" si="8"/>
        <v>0</v>
      </c>
      <c r="AY60" s="1772"/>
    </row>
    <row r="61" spans="1:51" x14ac:dyDescent="0.3">
      <c r="A61" s="80" t="s">
        <v>308</v>
      </c>
      <c r="B61" s="1237"/>
      <c r="C61" s="102"/>
      <c r="D61" s="102"/>
      <c r="E61" s="124"/>
      <c r="F61" s="157"/>
      <c r="G61" s="102"/>
      <c r="H61" s="102"/>
      <c r="I61" s="124"/>
      <c r="J61" s="1230"/>
      <c r="K61" s="55"/>
      <c r="L61" s="51"/>
      <c r="M61" s="83"/>
      <c r="N61" s="124"/>
      <c r="O61" s="157"/>
      <c r="P61" s="102"/>
      <c r="Q61" s="102"/>
      <c r="R61" s="395"/>
      <c r="S61" s="332"/>
      <c r="T61" s="55"/>
      <c r="U61" s="83"/>
      <c r="V61" s="102"/>
      <c r="W61" s="124"/>
      <c r="X61" s="157"/>
      <c r="Y61" s="102"/>
      <c r="Z61" s="83"/>
      <c r="AA61" s="395"/>
      <c r="AB61" s="99"/>
      <c r="AC61" s="102"/>
      <c r="AD61" s="102"/>
      <c r="AE61" s="124"/>
      <c r="AF61" s="157"/>
      <c r="AG61" s="102"/>
      <c r="AH61" s="55"/>
      <c r="AI61" s="333"/>
      <c r="AJ61" s="1230"/>
      <c r="AK61" s="102"/>
      <c r="AL61" s="102"/>
      <c r="AM61" s="102"/>
      <c r="AN61" s="124"/>
      <c r="AO61" s="88"/>
      <c r="AP61" s="55"/>
      <c r="AQ61" s="55"/>
      <c r="AR61" s="219"/>
      <c r="AS61" s="88"/>
      <c r="AT61" s="102"/>
      <c r="AU61" s="357"/>
      <c r="AV61" s="357"/>
      <c r="AW61" s="395"/>
      <c r="AX61" s="126">
        <f t="shared" si="8"/>
        <v>0</v>
      </c>
      <c r="AY61" s="1772"/>
    </row>
    <row r="62" spans="1:51" x14ac:dyDescent="0.3">
      <c r="A62" s="80" t="s">
        <v>309</v>
      </c>
      <c r="B62" s="944"/>
      <c r="C62" s="102"/>
      <c r="D62" s="102"/>
      <c r="E62" s="124"/>
      <c r="F62" s="157"/>
      <c r="G62" s="102"/>
      <c r="H62" s="102"/>
      <c r="I62" s="124"/>
      <c r="J62" s="227"/>
      <c r="K62" s="935"/>
      <c r="L62" s="51">
        <f>4.4*1.5714</f>
        <v>6.9141599999999999</v>
      </c>
      <c r="M62" s="136"/>
      <c r="N62" s="124"/>
      <c r="O62" s="157"/>
      <c r="P62" s="102"/>
      <c r="Q62" s="102"/>
      <c r="R62" s="395"/>
      <c r="S62" s="332"/>
      <c r="T62" s="55"/>
      <c r="U62" s="83"/>
      <c r="V62" s="102"/>
      <c r="W62" s="124"/>
      <c r="X62" s="157"/>
      <c r="Y62" s="102"/>
      <c r="Z62" s="83"/>
      <c r="AA62" s="395"/>
      <c r="AB62" s="99"/>
      <c r="AC62" s="102"/>
      <c r="AD62" s="102"/>
      <c r="AE62" s="124"/>
      <c r="AF62" s="157"/>
      <c r="AG62" s="102"/>
      <c r="AH62" s="102"/>
      <c r="AI62" s="333"/>
      <c r="AJ62" s="1230"/>
      <c r="AK62" s="102">
        <f>4.4*1.5714</f>
        <v>6.9141599999999999</v>
      </c>
      <c r="AL62" s="102"/>
      <c r="AM62" s="102"/>
      <c r="AN62" s="124">
        <f>4.4*1.5714</f>
        <v>6.9141599999999999</v>
      </c>
      <c r="AO62" s="88"/>
      <c r="AP62" s="55">
        <f>4.4*1.5714</f>
        <v>6.9141599999999999</v>
      </c>
      <c r="AQ62" s="55"/>
      <c r="AR62" s="219"/>
      <c r="AS62" s="88"/>
      <c r="AT62" s="102"/>
      <c r="AU62" s="357"/>
      <c r="AV62" s="357"/>
      <c r="AW62" s="395"/>
      <c r="AX62" s="126">
        <f t="shared" si="8"/>
        <v>27.656639999999999</v>
      </c>
      <c r="AY62" s="1772"/>
    </row>
    <row r="63" spans="1:51" x14ac:dyDescent="0.3">
      <c r="A63" s="80" t="s">
        <v>310</v>
      </c>
      <c r="B63" s="1237"/>
      <c r="C63" s="102"/>
      <c r="D63" s="102"/>
      <c r="E63" s="124"/>
      <c r="F63" s="157"/>
      <c r="G63" s="102"/>
      <c r="H63" s="102"/>
      <c r="I63" s="124"/>
      <c r="J63" s="1230"/>
      <c r="K63" s="55"/>
      <c r="L63" s="51"/>
      <c r="M63" s="83"/>
      <c r="N63" s="124"/>
      <c r="O63" s="157"/>
      <c r="P63" s="102"/>
      <c r="Q63" s="102"/>
      <c r="R63" s="395"/>
      <c r="S63" s="332"/>
      <c r="T63" s="55"/>
      <c r="U63" s="83"/>
      <c r="V63" s="102"/>
      <c r="W63" s="124"/>
      <c r="X63" s="157"/>
      <c r="Y63" s="102"/>
      <c r="Z63" s="83"/>
      <c r="AA63" s="395"/>
      <c r="AB63" s="99"/>
      <c r="AC63" s="102"/>
      <c r="AD63" s="102"/>
      <c r="AE63" s="124"/>
      <c r="AF63" s="157"/>
      <c r="AG63" s="102"/>
      <c r="AH63" s="102"/>
      <c r="AI63" s="333"/>
      <c r="AJ63" s="1230"/>
      <c r="AK63" s="102"/>
      <c r="AL63" s="102"/>
      <c r="AM63" s="102"/>
      <c r="AN63" s="124"/>
      <c r="AO63" s="88"/>
      <c r="AP63" s="55"/>
      <c r="AQ63" s="55"/>
      <c r="AR63" s="219"/>
      <c r="AS63" s="88"/>
      <c r="AT63" s="102"/>
      <c r="AU63" s="357"/>
      <c r="AV63" s="357"/>
      <c r="AW63" s="395"/>
      <c r="AX63" s="126">
        <f t="shared" si="8"/>
        <v>0</v>
      </c>
      <c r="AY63" s="1772"/>
    </row>
    <row r="64" spans="1:51" x14ac:dyDescent="0.3">
      <c r="A64" s="80" t="s">
        <v>311</v>
      </c>
      <c r="B64" s="1237"/>
      <c r="C64" s="102"/>
      <c r="D64" s="102"/>
      <c r="E64" s="124"/>
      <c r="F64" s="157"/>
      <c r="G64" s="102"/>
      <c r="H64" s="99"/>
      <c r="I64" s="124"/>
      <c r="J64" s="1230"/>
      <c r="K64" s="55"/>
      <c r="L64" s="51"/>
      <c r="M64" s="55"/>
      <c r="N64" s="124"/>
      <c r="O64" s="157"/>
      <c r="P64" s="99"/>
      <c r="Q64" s="102"/>
      <c r="R64" s="395"/>
      <c r="S64" s="332"/>
      <c r="T64" s="55"/>
      <c r="U64" s="55"/>
      <c r="V64" s="102"/>
      <c r="W64" s="124"/>
      <c r="X64" s="157"/>
      <c r="Y64" s="99"/>
      <c r="Z64" s="83"/>
      <c r="AA64" s="395"/>
      <c r="AB64" s="99"/>
      <c r="AC64" s="99"/>
      <c r="AD64" s="102"/>
      <c r="AE64" s="124"/>
      <c r="AF64" s="157"/>
      <c r="AG64" s="102"/>
      <c r="AH64" s="99"/>
      <c r="AI64" s="333"/>
      <c r="AJ64" s="1230"/>
      <c r="AK64" s="102"/>
      <c r="AL64" s="99"/>
      <c r="AM64" s="102"/>
      <c r="AN64" s="124"/>
      <c r="AO64" s="88"/>
      <c r="AP64" s="55"/>
      <c r="AQ64" s="55"/>
      <c r="AR64" s="219"/>
      <c r="AS64" s="88"/>
      <c r="AT64" s="99"/>
      <c r="AU64" s="357"/>
      <c r="AV64" s="357"/>
      <c r="AW64" s="395"/>
      <c r="AX64" s="126">
        <f t="shared" si="8"/>
        <v>0</v>
      </c>
      <c r="AY64" s="1772"/>
    </row>
    <row r="65" spans="1:51" x14ac:dyDescent="0.3">
      <c r="A65" s="80" t="s">
        <v>312</v>
      </c>
      <c r="B65" s="7"/>
      <c r="C65" s="102"/>
      <c r="D65" s="102"/>
      <c r="E65" s="124"/>
      <c r="F65" s="88"/>
      <c r="G65" s="99"/>
      <c r="H65" s="102"/>
      <c r="I65" s="124"/>
      <c r="J65" s="1230"/>
      <c r="K65" s="55"/>
      <c r="L65" s="50"/>
      <c r="M65" s="102"/>
      <c r="N65" s="124"/>
      <c r="O65" s="88"/>
      <c r="P65" s="102"/>
      <c r="Q65" s="102"/>
      <c r="R65" s="395"/>
      <c r="S65" s="1230"/>
      <c r="T65" s="55"/>
      <c r="U65" s="102"/>
      <c r="V65" s="102"/>
      <c r="W65" s="124"/>
      <c r="X65" s="88"/>
      <c r="Y65" s="102"/>
      <c r="Z65" s="55"/>
      <c r="AA65" s="395"/>
      <c r="AB65" s="99"/>
      <c r="AC65" s="102"/>
      <c r="AD65" s="102"/>
      <c r="AE65" s="124"/>
      <c r="AF65" s="88"/>
      <c r="AG65" s="99"/>
      <c r="AH65" s="102"/>
      <c r="AI65" s="333"/>
      <c r="AJ65" s="1230"/>
      <c r="AK65" s="99"/>
      <c r="AL65" s="102"/>
      <c r="AM65" s="102"/>
      <c r="AN65" s="124"/>
      <c r="AO65" s="88"/>
      <c r="AP65" s="55"/>
      <c r="AQ65" s="55"/>
      <c r="AR65" s="219"/>
      <c r="AS65" s="88"/>
      <c r="AT65" s="99"/>
      <c r="AU65" s="330"/>
      <c r="AV65" s="330"/>
      <c r="AW65" s="1245"/>
      <c r="AX65" s="126">
        <f t="shared" si="8"/>
        <v>0</v>
      </c>
      <c r="AY65" s="1772"/>
    </row>
    <row r="66" spans="1:51" ht="15" thickBot="1" x14ac:dyDescent="0.35">
      <c r="A66" s="84" t="s">
        <v>313</v>
      </c>
      <c r="B66" s="75">
        <f>SUM(B35:B65)</f>
        <v>6</v>
      </c>
      <c r="C66" s="75">
        <f t="shared" ref="C66:I66" si="9">SUM(C35:C65)</f>
        <v>2.5</v>
      </c>
      <c r="D66" s="75">
        <f t="shared" si="9"/>
        <v>1.5</v>
      </c>
      <c r="E66" s="75">
        <f t="shared" si="9"/>
        <v>1.5</v>
      </c>
      <c r="F66" s="75">
        <f t="shared" si="9"/>
        <v>2.5</v>
      </c>
      <c r="G66" s="75">
        <f t="shared" si="9"/>
        <v>1.5</v>
      </c>
      <c r="H66" s="75">
        <f t="shared" si="9"/>
        <v>1.5</v>
      </c>
      <c r="I66" s="75">
        <f t="shared" si="9"/>
        <v>2.5</v>
      </c>
      <c r="J66" s="946"/>
      <c r="K66" s="75">
        <f>SUM(K35:K65)</f>
        <v>1.5</v>
      </c>
      <c r="L66" s="75">
        <f t="shared" ref="L66:Q66" si="10">SUM(L35:L65)</f>
        <v>8.414159999999999</v>
      </c>
      <c r="M66" s="75">
        <f t="shared" si="10"/>
        <v>2.5</v>
      </c>
      <c r="N66" s="75">
        <f t="shared" si="10"/>
        <v>1.5</v>
      </c>
      <c r="O66" s="75">
        <f t="shared" si="10"/>
        <v>1.5</v>
      </c>
      <c r="P66" s="75">
        <f t="shared" si="10"/>
        <v>2.5</v>
      </c>
      <c r="Q66" s="75">
        <f t="shared" si="10"/>
        <v>1.5</v>
      </c>
      <c r="R66" s="224"/>
      <c r="S66" s="228"/>
      <c r="T66" s="75">
        <f>SUM(T35:T65)</f>
        <v>1.5</v>
      </c>
      <c r="U66" s="75">
        <f t="shared" ref="U66:Z66" si="11">SUM(U35:U65)</f>
        <v>2.5</v>
      </c>
      <c r="V66" s="75">
        <f t="shared" si="11"/>
        <v>1.5</v>
      </c>
      <c r="W66" s="75">
        <f t="shared" si="11"/>
        <v>1.5</v>
      </c>
      <c r="X66" s="75">
        <f t="shared" si="11"/>
        <v>2.5</v>
      </c>
      <c r="Y66" s="75">
        <f t="shared" si="11"/>
        <v>1.5</v>
      </c>
      <c r="Z66" s="75">
        <f t="shared" si="11"/>
        <v>1.5</v>
      </c>
      <c r="AA66" s="224"/>
      <c r="AB66" s="75">
        <f>SUM(AB35:AB65)</f>
        <v>2.5</v>
      </c>
      <c r="AC66" s="75">
        <f t="shared" ref="AC66:AH66" si="12">SUM(AC35:AC65)</f>
        <v>1.5</v>
      </c>
      <c r="AD66" s="75">
        <f t="shared" si="12"/>
        <v>1.5</v>
      </c>
      <c r="AE66" s="75">
        <f t="shared" si="12"/>
        <v>2.5</v>
      </c>
      <c r="AF66" s="75">
        <f t="shared" si="12"/>
        <v>1.5</v>
      </c>
      <c r="AG66" s="75">
        <f t="shared" si="12"/>
        <v>1.5</v>
      </c>
      <c r="AH66" s="75">
        <f t="shared" si="12"/>
        <v>1.5</v>
      </c>
      <c r="AI66" s="274"/>
      <c r="AJ66" s="228"/>
      <c r="AK66" s="75">
        <f>SUM(AK35:AK65)</f>
        <v>8.414159999999999</v>
      </c>
      <c r="AL66" s="75">
        <f t="shared" ref="AL66:AT66" si="13">SUM(AL35:AL65)</f>
        <v>1.5</v>
      </c>
      <c r="AM66" s="75">
        <f t="shared" si="13"/>
        <v>2.5</v>
      </c>
      <c r="AN66" s="75">
        <f t="shared" si="13"/>
        <v>8.414159999999999</v>
      </c>
      <c r="AO66" s="75">
        <f t="shared" si="13"/>
        <v>1.5</v>
      </c>
      <c r="AP66" s="75">
        <f t="shared" si="13"/>
        <v>9.414159999999999</v>
      </c>
      <c r="AQ66" s="75">
        <f t="shared" si="13"/>
        <v>1.5</v>
      </c>
      <c r="AR66" s="75">
        <f>SUM(AR35:AR65)</f>
        <v>11.5</v>
      </c>
      <c r="AS66" s="75">
        <f t="shared" si="13"/>
        <v>5</v>
      </c>
      <c r="AT66" s="75">
        <f t="shared" si="13"/>
        <v>5</v>
      </c>
      <c r="AU66" s="75">
        <f>SUM(AU35:AU65)</f>
        <v>24</v>
      </c>
      <c r="AV66" s="75">
        <f>SUM(AV35:AV65)</f>
        <v>87</v>
      </c>
      <c r="AW66" s="75">
        <f t="shared" ref="AW66" si="14">SUM(AW35:AW65)</f>
        <v>17</v>
      </c>
      <c r="AX66" s="949">
        <f>SUM(B66:AW66)</f>
        <v>246.65663999999998</v>
      </c>
      <c r="AY66" s="1772"/>
    </row>
    <row r="67" spans="1:51" ht="15.6" thickTop="1" thickBot="1" x14ac:dyDescent="0.35">
      <c r="A67" s="85" t="s">
        <v>314</v>
      </c>
      <c r="B67" s="415">
        <f>SUM((B33*1.5714)+B66)</f>
        <v>21.713999999999999</v>
      </c>
      <c r="C67" s="415">
        <f t="shared" ref="C67:I67" si="15">SUM((C33*1.5714)+C66)</f>
        <v>27.642399999999999</v>
      </c>
      <c r="D67" s="415">
        <f t="shared" si="15"/>
        <v>42.356400000000001</v>
      </c>
      <c r="E67" s="415">
        <f t="shared" si="15"/>
        <v>23.499599999999997</v>
      </c>
      <c r="F67" s="415">
        <f t="shared" si="15"/>
        <v>41.784999999999997</v>
      </c>
      <c r="G67" s="415">
        <f t="shared" si="15"/>
        <v>31.356599999999997</v>
      </c>
      <c r="H67" s="415">
        <f t="shared" si="15"/>
        <v>40.784999999999997</v>
      </c>
      <c r="I67" s="415">
        <f t="shared" si="15"/>
        <v>30.7852</v>
      </c>
      <c r="J67" s="416"/>
      <c r="K67" s="415">
        <f>SUM((K33*1.5714)+K66)</f>
        <v>42.356400000000001</v>
      </c>
      <c r="L67" s="415">
        <f t="shared" ref="L67:Q67" si="16">SUM((L33*1.5714)+L66)</f>
        <v>30.413759999999996</v>
      </c>
      <c r="M67" s="415">
        <f t="shared" si="16"/>
        <v>37.070799999999998</v>
      </c>
      <c r="N67" s="415">
        <f t="shared" si="16"/>
        <v>32.927999999999997</v>
      </c>
      <c r="O67" s="415">
        <f t="shared" si="16"/>
        <v>23.499599999999997</v>
      </c>
      <c r="P67" s="415">
        <f t="shared" si="16"/>
        <v>41.784999999999997</v>
      </c>
      <c r="Q67" s="415">
        <f t="shared" si="16"/>
        <v>25.070999999999998</v>
      </c>
      <c r="R67" s="416"/>
      <c r="S67" s="416"/>
      <c r="T67" s="415">
        <f>SUM((T33*1.5714)+T66)</f>
        <v>29.7852</v>
      </c>
      <c r="U67" s="415">
        <f t="shared" ref="U67:AH67" si="17">SUM((U33*1.5714)+U66)</f>
        <v>35.499400000000001</v>
      </c>
      <c r="V67" s="415">
        <f t="shared" si="17"/>
        <v>34.499400000000001</v>
      </c>
      <c r="W67" s="415">
        <f t="shared" si="17"/>
        <v>40.784999999999997</v>
      </c>
      <c r="X67" s="415">
        <f t="shared" si="17"/>
        <v>40.2136</v>
      </c>
      <c r="Y67" s="415">
        <f t="shared" si="17"/>
        <v>28.213799999999999</v>
      </c>
      <c r="Z67" s="415">
        <f t="shared" si="17"/>
        <v>21.9282</v>
      </c>
      <c r="AA67" s="417"/>
      <c r="AB67" s="415">
        <f t="shared" si="17"/>
        <v>38.642199999999995</v>
      </c>
      <c r="AC67" s="415">
        <f t="shared" si="17"/>
        <v>31.356599999999997</v>
      </c>
      <c r="AD67" s="415">
        <f t="shared" si="17"/>
        <v>28.213799999999999</v>
      </c>
      <c r="AE67" s="415">
        <f t="shared" si="17"/>
        <v>40.2136</v>
      </c>
      <c r="AF67" s="415">
        <f t="shared" si="17"/>
        <v>37.642199999999995</v>
      </c>
      <c r="AG67" s="415">
        <f t="shared" si="17"/>
        <v>14.071199999999999</v>
      </c>
      <c r="AH67" s="415">
        <f t="shared" si="17"/>
        <v>39.2136</v>
      </c>
      <c r="AI67" s="416"/>
      <c r="AJ67" s="416"/>
      <c r="AK67" s="415">
        <f t="shared" ref="AK67:AT67" si="18">SUM((AK33*1.5714)+AK66)</f>
        <v>44.556359999999998</v>
      </c>
      <c r="AL67" s="415">
        <f t="shared" si="18"/>
        <v>14.071199999999999</v>
      </c>
      <c r="AM67" s="415">
        <f t="shared" si="18"/>
        <v>40.2136</v>
      </c>
      <c r="AN67" s="415">
        <f t="shared" si="18"/>
        <v>44.556359999999998</v>
      </c>
      <c r="AO67" s="415">
        <f t="shared" si="18"/>
        <v>25.070999999999998</v>
      </c>
      <c r="AP67" s="415">
        <f t="shared" si="18"/>
        <v>36.127960000000002</v>
      </c>
      <c r="AQ67" s="415">
        <f t="shared" si="18"/>
        <v>25.070999999999998</v>
      </c>
      <c r="AR67" s="415">
        <f t="shared" si="18"/>
        <v>22.4998</v>
      </c>
      <c r="AS67" s="415">
        <f t="shared" si="18"/>
        <v>22.285399999999999</v>
      </c>
      <c r="AT67" s="415">
        <f t="shared" si="18"/>
        <v>22.285399999999999</v>
      </c>
      <c r="AU67" s="415">
        <f>AU66</f>
        <v>24</v>
      </c>
      <c r="AV67" s="415">
        <f>AV66</f>
        <v>87</v>
      </c>
      <c r="AW67" s="415">
        <f t="shared" ref="AW67" si="19">AW66</f>
        <v>17</v>
      </c>
      <c r="AX67" s="948">
        <f>SUM(B67:AW67)</f>
        <v>1378.0646400000001</v>
      </c>
      <c r="AY67" s="113">
        <v>1435</v>
      </c>
    </row>
    <row r="68" spans="1:51" x14ac:dyDescent="0.3">
      <c r="A68" s="1616"/>
      <c r="B68" s="1616"/>
      <c r="C68" s="679"/>
      <c r="D68" s="679"/>
      <c r="E68" s="679"/>
      <c r="F68" s="679"/>
      <c r="G68" s="679"/>
      <c r="H68" s="679"/>
      <c r="I68" s="679"/>
      <c r="J68" s="679"/>
      <c r="K68" s="679"/>
      <c r="L68" s="679"/>
      <c r="M68" s="679"/>
      <c r="N68" s="679"/>
      <c r="O68" s="679"/>
      <c r="P68" s="679"/>
      <c r="Q68" s="679"/>
      <c r="R68" s="679"/>
      <c r="S68" s="679"/>
      <c r="T68" s="679"/>
      <c r="U68" s="679"/>
      <c r="V68" s="679"/>
      <c r="W68" s="679"/>
      <c r="X68" s="679"/>
      <c r="Y68" s="679"/>
      <c r="Z68" s="679"/>
      <c r="AA68" s="679"/>
      <c r="AB68" s="679"/>
      <c r="AC68" s="679"/>
      <c r="AD68" s="679"/>
      <c r="AE68" s="679"/>
      <c r="AF68" s="679"/>
      <c r="AG68" s="679"/>
      <c r="AH68" s="679"/>
      <c r="AI68" s="679"/>
      <c r="AJ68" s="679"/>
      <c r="AK68" s="679"/>
      <c r="AL68" s="679"/>
      <c r="AM68" s="679"/>
      <c r="AN68" s="679"/>
      <c r="AO68" s="679"/>
      <c r="AP68" s="679"/>
      <c r="AQ68" s="679"/>
      <c r="AR68" s="679"/>
      <c r="AS68" s="679"/>
      <c r="AT68" s="679"/>
      <c r="AU68" s="679"/>
      <c r="AV68" s="679"/>
      <c r="AW68" s="679"/>
      <c r="AX68" s="1618" t="s">
        <v>188</v>
      </c>
      <c r="AY68" s="947">
        <f>AY67-AX67</f>
        <v>56.935359999999946</v>
      </c>
    </row>
    <row r="69" spans="1:51" x14ac:dyDescent="0.3">
      <c r="A69" s="1616"/>
      <c r="B69" s="1616"/>
      <c r="C69" s="679"/>
      <c r="D69" s="679"/>
      <c r="E69" s="679"/>
      <c r="F69" s="679"/>
      <c r="G69" s="679"/>
      <c r="H69" s="679"/>
      <c r="I69" s="679"/>
      <c r="J69" s="679"/>
      <c r="K69" s="679"/>
      <c r="L69" s="679"/>
      <c r="M69" s="679"/>
      <c r="N69" s="679"/>
      <c r="O69" s="679"/>
      <c r="P69" s="679"/>
      <c r="Q69" s="679"/>
      <c r="R69" s="679"/>
      <c r="S69" s="679"/>
      <c r="T69" s="679"/>
      <c r="U69" s="679"/>
      <c r="V69" s="679"/>
      <c r="W69" s="679"/>
      <c r="X69" s="679"/>
      <c r="Y69" s="679"/>
      <c r="Z69" s="679"/>
      <c r="AA69" s="679"/>
      <c r="AB69" s="679"/>
      <c r="AC69" s="679"/>
      <c r="AD69" s="679"/>
      <c r="AE69" s="679"/>
      <c r="AF69" s="679"/>
      <c r="AG69" s="679"/>
      <c r="AH69" s="679"/>
      <c r="AI69" s="679"/>
      <c r="AJ69" s="679"/>
      <c r="AK69" s="679"/>
      <c r="AL69" s="679"/>
      <c r="AM69" s="679"/>
      <c r="AN69" s="679"/>
      <c r="AO69" s="679"/>
      <c r="AP69" s="679"/>
      <c r="AQ69" s="679"/>
      <c r="AR69" s="679"/>
      <c r="AS69" s="679"/>
      <c r="AT69" s="679"/>
      <c r="AU69" s="679"/>
      <c r="AV69" s="679"/>
      <c r="AW69" s="679"/>
      <c r="AX69" s="1618" t="s">
        <v>250</v>
      </c>
      <c r="AY69" s="115">
        <f>AX33*100/756</f>
        <v>95.238095238095241</v>
      </c>
    </row>
    <row r="70" spans="1:51" x14ac:dyDescent="0.3">
      <c r="A70" s="1616"/>
      <c r="B70" s="1581"/>
      <c r="C70" s="1580"/>
      <c r="D70" s="679"/>
      <c r="E70" s="679" t="s">
        <v>337</v>
      </c>
      <c r="F70" s="679"/>
      <c r="G70" s="679"/>
      <c r="H70" s="679"/>
      <c r="I70" s="679"/>
      <c r="J70" s="679"/>
      <c r="K70" s="679"/>
      <c r="L70" s="679"/>
      <c r="M70" s="679"/>
      <c r="N70" s="679"/>
      <c r="O70" s="679"/>
      <c r="P70" s="679"/>
      <c r="Q70" s="679"/>
      <c r="R70" s="679"/>
      <c r="S70" s="679"/>
      <c r="T70" s="679"/>
      <c r="U70" s="679"/>
      <c r="V70" s="679"/>
      <c r="W70" s="679"/>
      <c r="X70" s="679"/>
      <c r="Y70" s="679"/>
      <c r="Z70" s="679"/>
      <c r="AA70" s="679"/>
      <c r="AB70" s="679"/>
      <c r="AC70" s="679"/>
      <c r="AD70" s="679"/>
      <c r="AE70" s="679"/>
      <c r="AF70" s="679"/>
      <c r="AG70" s="679"/>
      <c r="AH70" s="679"/>
      <c r="AI70" s="679"/>
      <c r="AJ70" s="679"/>
      <c r="AK70" s="679"/>
      <c r="AL70" s="679"/>
      <c r="AM70" s="679"/>
      <c r="AN70" s="679"/>
      <c r="AO70" s="679"/>
      <c r="AP70" s="679"/>
      <c r="AQ70" s="679"/>
      <c r="AR70" s="679"/>
      <c r="AS70" s="679"/>
      <c r="AT70" s="679"/>
      <c r="AU70" s="679"/>
      <c r="AV70" s="679"/>
      <c r="AW70" s="679"/>
      <c r="AX70" s="1618" t="s">
        <v>235</v>
      </c>
      <c r="AY70" s="115">
        <f>AX67*100/1435</f>
        <v>96.03237909407666</v>
      </c>
    </row>
    <row r="71" spans="1:51" x14ac:dyDescent="0.3">
      <c r="A71" s="1616"/>
      <c r="B71" s="1588"/>
      <c r="C71" s="1589"/>
      <c r="D71" s="679"/>
      <c r="E71" s="679" t="s">
        <v>338</v>
      </c>
      <c r="F71" s="679"/>
      <c r="G71" s="679"/>
      <c r="H71" s="679"/>
      <c r="I71" s="679"/>
      <c r="J71" s="679"/>
      <c r="K71" s="679"/>
      <c r="L71" s="679"/>
      <c r="M71" s="679"/>
      <c r="N71" s="679"/>
      <c r="O71" s="679"/>
      <c r="P71" s="679"/>
      <c r="Q71" s="679"/>
      <c r="R71" s="679"/>
      <c r="S71" s="679"/>
      <c r="T71" s="679"/>
      <c r="U71" s="679"/>
      <c r="V71" s="679"/>
      <c r="W71" s="679"/>
      <c r="X71" s="679"/>
      <c r="Y71" s="679"/>
      <c r="Z71" s="679"/>
      <c r="AA71" s="679"/>
      <c r="AB71" s="679"/>
      <c r="AC71" s="679"/>
      <c r="AD71" s="679"/>
      <c r="AE71" s="679"/>
      <c r="AF71" s="679"/>
      <c r="AG71" s="679"/>
      <c r="AH71" s="679"/>
      <c r="AI71" s="679"/>
      <c r="AJ71" s="679"/>
      <c r="AK71" s="679"/>
      <c r="AL71" s="679"/>
      <c r="AM71" s="679"/>
      <c r="AN71" s="679"/>
      <c r="AO71" s="679"/>
      <c r="AP71" s="679"/>
      <c r="AQ71" s="679"/>
      <c r="AR71" s="679"/>
      <c r="AS71" s="679"/>
      <c r="AT71" s="679"/>
      <c r="AU71" s="679"/>
      <c r="AV71" s="679"/>
      <c r="AW71" s="679"/>
      <c r="AX71" s="1618" t="s">
        <v>192</v>
      </c>
      <c r="AY71" s="1126">
        <f>COUNTIF(B67:AT67,"&lt;22")</f>
        <v>4</v>
      </c>
    </row>
    <row r="72" spans="1:51" x14ac:dyDescent="0.3">
      <c r="A72" s="1617"/>
      <c r="B72" s="1617"/>
      <c r="C72" s="679"/>
      <c r="D72" s="679"/>
      <c r="E72" s="679"/>
      <c r="F72" s="679"/>
      <c r="G72" s="679"/>
      <c r="H72" s="679"/>
      <c r="I72" s="679"/>
      <c r="J72" s="679"/>
      <c r="K72" s="679"/>
      <c r="L72" s="679"/>
      <c r="M72" s="679"/>
      <c r="N72" s="679"/>
      <c r="O72" s="679"/>
      <c r="P72" s="679"/>
      <c r="Q72" s="679"/>
      <c r="R72" s="679"/>
      <c r="S72" s="679"/>
      <c r="T72" s="679"/>
      <c r="U72" s="679"/>
      <c r="V72" s="679"/>
      <c r="W72" s="679"/>
      <c r="X72" s="679"/>
      <c r="Y72" s="679"/>
      <c r="Z72" s="679"/>
      <c r="AA72" s="679"/>
      <c r="AB72" s="679"/>
      <c r="AC72" s="679"/>
      <c r="AD72" s="679"/>
      <c r="AE72" s="679"/>
      <c r="AF72" s="679"/>
      <c r="AG72" s="679"/>
      <c r="AH72" s="679"/>
      <c r="AI72" s="679"/>
      <c r="AJ72" s="679"/>
      <c r="AK72" s="679"/>
      <c r="AL72" s="679"/>
      <c r="AM72" s="679"/>
      <c r="AN72" s="679"/>
      <c r="AO72" s="679"/>
      <c r="AP72" s="679"/>
      <c r="AQ72" s="679"/>
      <c r="AR72" s="679"/>
      <c r="AS72" s="679"/>
      <c r="AT72" s="679"/>
      <c r="AU72" s="679"/>
      <c r="AV72" s="679"/>
      <c r="AW72" s="679"/>
      <c r="AX72" s="1618" t="s">
        <v>194</v>
      </c>
      <c r="AY72" s="111">
        <f>COUNTIF(C67:AU67,"&gt;43")</f>
        <v>2</v>
      </c>
    </row>
  </sheetData>
  <mergeCells count="24">
    <mergeCell ref="AX4:AY11"/>
    <mergeCell ref="B34:AY34"/>
    <mergeCell ref="AY35:AY66"/>
    <mergeCell ref="AO3:AR3"/>
    <mergeCell ref="AS3:AW3"/>
    <mergeCell ref="AI4:AI11"/>
    <mergeCell ref="AJ4:AJ11"/>
    <mergeCell ref="AV56:AW56"/>
    <mergeCell ref="A4:A5"/>
    <mergeCell ref="J4:J11"/>
    <mergeCell ref="R4:R11"/>
    <mergeCell ref="S4:S11"/>
    <mergeCell ref="AA4:AA11"/>
    <mergeCell ref="A1:AY1"/>
    <mergeCell ref="B3:E3"/>
    <mergeCell ref="F3:I3"/>
    <mergeCell ref="J3:N3"/>
    <mergeCell ref="O3:R3"/>
    <mergeCell ref="S3:W3"/>
    <mergeCell ref="X3:AA3"/>
    <mergeCell ref="AB3:AE3"/>
    <mergeCell ref="AF3:AI3"/>
    <mergeCell ref="AJ3:AN3"/>
    <mergeCell ref="B2:AY2"/>
  </mergeCells>
  <conditionalFormatting sqref="B33:I33 K33:Q33 T33:Z33 AB33:AH33 AK33:AU33">
    <cfRule type="cellIs" dxfId="157" priority="2" operator="lessThan">
      <formula>14</formula>
    </cfRule>
    <cfRule type="cellIs" dxfId="156" priority="5" operator="greaterThan">
      <formula>24</formula>
    </cfRule>
  </conditionalFormatting>
  <conditionalFormatting sqref="B67:I67 K67:Q67 S67:Z67 AB67:AW67">
    <cfRule type="cellIs" dxfId="155" priority="4" operator="greaterThan">
      <formula>43</formula>
    </cfRule>
  </conditionalFormatting>
  <conditionalFormatting sqref="B67:I67 K67:Q67 T67:Z67 AB67:AH67 AK67:AW67">
    <cfRule type="cellIs" dxfId="154" priority="3" operator="lessThan">
      <formula>22</formula>
    </cfRule>
  </conditionalFormatting>
  <conditionalFormatting sqref="AW33">
    <cfRule type="cellIs" dxfId="153"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62" orientation="portrait" cellComments="asDisplayed" r:id="rId1"/>
  <headerFooter>
    <oddHeader>&amp;C&amp;"-,Italique"&amp;14Projection PLAN DE CHARGE prévisionnel</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2F62-86E7-4450-AC5E-D1F46CEBB8AB}">
  <sheetPr codeName="Feuil57">
    <tabColor theme="4" tint="-0.249977111117893"/>
    <pageSetUpPr fitToPage="1"/>
  </sheetPr>
  <dimension ref="A1:BG71"/>
  <sheetViews>
    <sheetView zoomScale="70" zoomScaleNormal="70" workbookViewId="0">
      <pane ySplit="11" topLeftCell="A12" activePane="bottomLeft" state="frozen"/>
      <selection pane="bottomLeft" activeCell="T15" sqref="T15"/>
    </sheetView>
  </sheetViews>
  <sheetFormatPr baseColWidth="10" defaultColWidth="11.44140625" defaultRowHeight="14.4" x14ac:dyDescent="0.3"/>
  <cols>
    <col min="1" max="1" width="40.5546875" style="48" customWidth="1"/>
    <col min="2" max="2" width="3.6640625" style="48" customWidth="1"/>
    <col min="3" max="49" width="3.6640625" customWidth="1"/>
    <col min="50" max="51" width="8.6640625" customWidth="1"/>
    <col min="52" max="54" width="3.6640625" customWidth="1"/>
    <col min="55" max="56" width="8.6640625" customWidth="1"/>
    <col min="57" max="59" width="3.6640625" customWidth="1"/>
  </cols>
  <sheetData>
    <row r="1" spans="1:59" ht="21" x14ac:dyDescent="0.4">
      <c r="A1" s="1778" t="s">
        <v>144</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40.950000000000003" customHeight="1" thickBot="1" x14ac:dyDescent="0.35">
      <c r="A2" s="1575" t="s">
        <v>256</v>
      </c>
      <c r="B2" s="1780" t="s">
        <v>339</v>
      </c>
      <c r="C2" s="1779"/>
      <c r="D2" s="1779"/>
      <c r="E2" s="1779"/>
      <c r="F2" s="1779"/>
      <c r="G2" s="1779"/>
      <c r="H2" s="1779"/>
      <c r="I2" s="1779"/>
      <c r="J2" s="1779"/>
      <c r="K2" s="1779"/>
      <c r="L2" s="1779"/>
      <c r="M2" s="1779"/>
      <c r="N2" s="1779"/>
      <c r="O2" s="1779"/>
      <c r="P2" s="1779"/>
      <c r="Q2" s="1779"/>
      <c r="R2" s="1779"/>
      <c r="S2" s="1779"/>
      <c r="T2" s="1779"/>
      <c r="U2" s="1779"/>
      <c r="V2" s="1779"/>
      <c r="W2" s="1779"/>
      <c r="X2" s="1779"/>
      <c r="Y2" s="1779"/>
      <c r="Z2" s="1779"/>
      <c r="AA2" s="1779"/>
      <c r="AB2" s="1779"/>
      <c r="AC2" s="1779"/>
      <c r="AD2" s="1779"/>
      <c r="AE2" s="1779"/>
      <c r="AF2" s="1779"/>
      <c r="AG2" s="1779"/>
      <c r="AH2" s="1779"/>
      <c r="AI2" s="1779"/>
      <c r="AJ2" s="1779"/>
      <c r="AK2" s="1779"/>
      <c r="AL2" s="1779"/>
      <c r="AM2" s="1779"/>
      <c r="AN2" s="1779"/>
      <c r="AO2" s="1779"/>
      <c r="AP2" s="1779"/>
      <c r="AQ2" s="1779"/>
      <c r="AR2" s="1779"/>
      <c r="AS2" s="1779"/>
      <c r="AT2" s="1779"/>
      <c r="AU2" s="1779"/>
      <c r="AV2" s="1779"/>
      <c r="AW2" s="1779"/>
      <c r="AX2" s="1779"/>
      <c r="AY2" s="1779"/>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ht="15" thickTop="1"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29">
        <v>5</v>
      </c>
      <c r="AW7" s="185">
        <v>5</v>
      </c>
      <c r="AX7" s="1764"/>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99">
        <v>35</v>
      </c>
      <c r="AV8" s="399">
        <v>35</v>
      </c>
      <c r="AW8" s="193">
        <v>35</v>
      </c>
      <c r="AX8" s="1764"/>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99"/>
      <c r="AV9" s="399"/>
      <c r="AW9" s="193"/>
      <c r="AX9" s="176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99"/>
      <c r="AV10" s="399"/>
      <c r="AW10" s="193"/>
      <c r="AX10" s="1764"/>
      <c r="AY10" s="1765"/>
    </row>
    <row r="11" spans="1:59"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45"/>
      <c r="AW11" s="199"/>
      <c r="AX11" s="1766"/>
      <c r="AY11" s="1767"/>
    </row>
    <row r="12" spans="1:59" ht="40.200000000000003" customHeight="1" thickTop="1" x14ac:dyDescent="0.3">
      <c r="A12" s="263" t="s">
        <v>340</v>
      </c>
      <c r="B12" s="355"/>
      <c r="C12" s="49">
        <v>3</v>
      </c>
      <c r="D12" s="50"/>
      <c r="E12" s="51"/>
      <c r="F12" s="204">
        <v>3</v>
      </c>
      <c r="G12" s="49">
        <v>3</v>
      </c>
      <c r="H12" s="50"/>
      <c r="I12" s="51"/>
      <c r="J12" s="151"/>
      <c r="K12" s="49">
        <v>3</v>
      </c>
      <c r="L12" s="50">
        <v>3</v>
      </c>
      <c r="M12" s="50"/>
      <c r="N12" s="210"/>
      <c r="O12" s="204">
        <v>3</v>
      </c>
      <c r="P12" s="49">
        <v>3</v>
      </c>
      <c r="Q12" s="50"/>
      <c r="R12" s="131"/>
      <c r="S12" s="256"/>
      <c r="T12" s="49">
        <v>3</v>
      </c>
      <c r="U12" s="50">
        <v>3</v>
      </c>
      <c r="V12" s="50"/>
      <c r="W12" s="210"/>
      <c r="X12" s="49">
        <v>3</v>
      </c>
      <c r="Y12" s="51">
        <v>3</v>
      </c>
      <c r="Z12" s="51"/>
      <c r="AA12" s="257"/>
      <c r="AB12" s="49">
        <v>3</v>
      </c>
      <c r="AC12" s="50">
        <v>3</v>
      </c>
      <c r="AD12" s="50"/>
      <c r="AE12" s="51"/>
      <c r="AF12" s="204">
        <v>3</v>
      </c>
      <c r="AG12" s="360">
        <v>0</v>
      </c>
      <c r="AH12" s="50"/>
      <c r="AI12" s="258"/>
      <c r="AJ12" s="256"/>
      <c r="AK12" s="49">
        <v>3</v>
      </c>
      <c r="AL12" s="50">
        <v>3</v>
      </c>
      <c r="AM12" s="50"/>
      <c r="AN12" s="51">
        <v>3</v>
      </c>
      <c r="AO12" s="204"/>
      <c r="AP12" s="50"/>
      <c r="AQ12" s="1601">
        <v>3</v>
      </c>
      <c r="AR12" s="255"/>
      <c r="AS12" s="1602">
        <v>3</v>
      </c>
      <c r="AT12" s="49"/>
      <c r="AU12" s="1121"/>
      <c r="AV12" s="1121"/>
      <c r="AW12" s="1122"/>
      <c r="AX12" s="87">
        <f t="shared" ref="AX12:AX31" si="0">SUM(B12:AU12)</f>
        <v>57</v>
      </c>
      <c r="AY12" s="65">
        <f>COUNTA(B12:AU12)*3</f>
        <v>60</v>
      </c>
    </row>
    <row r="13" spans="1:59" ht="40.200000000000003" customHeight="1" x14ac:dyDescent="0.3">
      <c r="A13" s="1543" t="s">
        <v>341</v>
      </c>
      <c r="B13" s="355"/>
      <c r="C13" s="49">
        <v>2</v>
      </c>
      <c r="D13" s="50"/>
      <c r="E13" s="51"/>
      <c r="F13" s="204">
        <v>2</v>
      </c>
      <c r="G13" s="49">
        <v>2</v>
      </c>
      <c r="H13" s="50"/>
      <c r="I13" s="51"/>
      <c r="J13" s="151"/>
      <c r="K13" s="49">
        <v>2</v>
      </c>
      <c r="L13" s="50">
        <v>2</v>
      </c>
      <c r="M13" s="50"/>
      <c r="N13" s="210"/>
      <c r="O13" s="204">
        <v>2</v>
      </c>
      <c r="P13" s="49">
        <v>2</v>
      </c>
      <c r="Q13" s="50"/>
      <c r="R13" s="131"/>
      <c r="S13" s="256"/>
      <c r="T13" s="49">
        <v>2</v>
      </c>
      <c r="U13" s="50">
        <v>2</v>
      </c>
      <c r="V13" s="50"/>
      <c r="W13" s="210"/>
      <c r="X13" s="49">
        <v>2</v>
      </c>
      <c r="Y13" s="51">
        <v>2</v>
      </c>
      <c r="Z13" s="51"/>
      <c r="AA13" s="257"/>
      <c r="AB13" s="49">
        <v>2</v>
      </c>
      <c r="AC13" s="50">
        <v>2</v>
      </c>
      <c r="AD13" s="50"/>
      <c r="AE13" s="51"/>
      <c r="AF13" s="204">
        <v>2</v>
      </c>
      <c r="AG13" s="49">
        <v>2</v>
      </c>
      <c r="AH13" s="50"/>
      <c r="AI13" s="258"/>
      <c r="AJ13" s="256"/>
      <c r="AK13" s="49">
        <v>2</v>
      </c>
      <c r="AL13" s="50">
        <v>2</v>
      </c>
      <c r="AM13" s="50"/>
      <c r="AN13" s="51">
        <v>2</v>
      </c>
      <c r="AO13" s="204"/>
      <c r="AP13" s="50"/>
      <c r="AQ13" s="1601">
        <v>2</v>
      </c>
      <c r="AR13" s="255"/>
      <c r="AS13" s="1602">
        <v>2</v>
      </c>
      <c r="AT13" s="49"/>
      <c r="AU13" s="53"/>
      <c r="AV13" s="53"/>
      <c r="AW13" s="366"/>
      <c r="AX13" s="88">
        <f t="shared" si="0"/>
        <v>40</v>
      </c>
      <c r="AY13" s="65">
        <f>COUNTA(B13:AU13)*2</f>
        <v>40</v>
      </c>
    </row>
    <row r="14" spans="1:59" ht="40.200000000000003" customHeight="1" x14ac:dyDescent="0.3">
      <c r="A14" s="1543" t="s">
        <v>342</v>
      </c>
      <c r="B14" s="355"/>
      <c r="C14" s="49">
        <v>2</v>
      </c>
      <c r="D14" s="50"/>
      <c r="E14" s="51"/>
      <c r="F14" s="204">
        <v>2</v>
      </c>
      <c r="G14" s="49">
        <v>2</v>
      </c>
      <c r="H14" s="50"/>
      <c r="I14" s="51"/>
      <c r="J14" s="151"/>
      <c r="K14" s="49">
        <v>2</v>
      </c>
      <c r="L14" s="50">
        <v>2</v>
      </c>
      <c r="M14" s="50"/>
      <c r="N14" s="210"/>
      <c r="O14" s="204">
        <v>2</v>
      </c>
      <c r="P14" s="49">
        <v>2</v>
      </c>
      <c r="Q14" s="50"/>
      <c r="R14" s="131"/>
      <c r="S14" s="256"/>
      <c r="T14" s="49">
        <v>2</v>
      </c>
      <c r="U14" s="50">
        <v>2</v>
      </c>
      <c r="V14" s="50"/>
      <c r="W14" s="210"/>
      <c r="X14" s="49">
        <v>2</v>
      </c>
      <c r="Y14" s="51">
        <v>2</v>
      </c>
      <c r="Z14" s="51"/>
      <c r="AA14" s="257"/>
      <c r="AB14" s="49">
        <v>2</v>
      </c>
      <c r="AC14" s="50">
        <v>2</v>
      </c>
      <c r="AD14" s="50"/>
      <c r="AE14" s="51"/>
      <c r="AF14" s="204">
        <v>2</v>
      </c>
      <c r="AG14" s="49">
        <v>2</v>
      </c>
      <c r="AH14" s="50"/>
      <c r="AI14" s="258"/>
      <c r="AJ14" s="256"/>
      <c r="AK14" s="49">
        <v>2</v>
      </c>
      <c r="AL14" s="50">
        <v>2</v>
      </c>
      <c r="AM14" s="50"/>
      <c r="AN14" s="51">
        <v>2</v>
      </c>
      <c r="AO14" s="204"/>
      <c r="AP14" s="50"/>
      <c r="AQ14" s="1601">
        <v>2</v>
      </c>
      <c r="AR14" s="255"/>
      <c r="AS14" s="1602">
        <v>2</v>
      </c>
      <c r="AT14" s="49"/>
      <c r="AU14" s="53"/>
      <c r="AV14" s="53"/>
      <c r="AW14" s="366"/>
      <c r="AX14" s="88">
        <f t="shared" si="0"/>
        <v>40</v>
      </c>
      <c r="AY14" s="65">
        <f t="shared" ref="AY14:AY25" si="1">COUNTA(B14:AU14)*2</f>
        <v>40</v>
      </c>
    </row>
    <row r="15" spans="1:59" ht="40.200000000000003" customHeight="1" x14ac:dyDescent="0.3">
      <c r="A15" s="1543" t="s">
        <v>343</v>
      </c>
      <c r="B15" s="1175">
        <v>0</v>
      </c>
      <c r="C15" s="49"/>
      <c r="D15" s="50">
        <v>3</v>
      </c>
      <c r="E15" s="51">
        <v>3</v>
      </c>
      <c r="F15" s="204"/>
      <c r="G15" s="49"/>
      <c r="H15" s="50">
        <v>3</v>
      </c>
      <c r="I15" s="51">
        <v>3</v>
      </c>
      <c r="J15" s="151"/>
      <c r="K15" s="49"/>
      <c r="L15" s="50"/>
      <c r="M15" s="50">
        <v>3</v>
      </c>
      <c r="N15" s="210">
        <v>3</v>
      </c>
      <c r="O15" s="204"/>
      <c r="P15" s="49"/>
      <c r="Q15" s="50">
        <v>3</v>
      </c>
      <c r="R15" s="131"/>
      <c r="S15" s="256"/>
      <c r="T15" s="360">
        <v>0</v>
      </c>
      <c r="U15" s="50"/>
      <c r="V15" s="50">
        <v>3</v>
      </c>
      <c r="W15" s="210">
        <v>3</v>
      </c>
      <c r="X15" s="49"/>
      <c r="Y15" s="51"/>
      <c r="Z15" s="51">
        <v>3</v>
      </c>
      <c r="AA15" s="257"/>
      <c r="AB15" s="49"/>
      <c r="AC15" s="50"/>
      <c r="AD15" s="50">
        <v>3</v>
      </c>
      <c r="AE15" s="51">
        <v>3</v>
      </c>
      <c r="AF15" s="204"/>
      <c r="AG15" s="49"/>
      <c r="AH15" s="50">
        <v>3</v>
      </c>
      <c r="AI15" s="258"/>
      <c r="AJ15" s="256"/>
      <c r="AK15" s="49"/>
      <c r="AL15" s="50"/>
      <c r="AM15" s="50">
        <v>3</v>
      </c>
      <c r="AN15" s="51"/>
      <c r="AO15" s="204"/>
      <c r="AP15" s="977">
        <v>0</v>
      </c>
      <c r="AQ15" s="49">
        <v>3</v>
      </c>
      <c r="AR15" s="1603">
        <v>3</v>
      </c>
      <c r="AS15" s="204"/>
      <c r="AT15" s="1601">
        <v>3</v>
      </c>
      <c r="AU15" s="53"/>
      <c r="AV15" s="53"/>
      <c r="AW15" s="366"/>
      <c r="AX15" s="88">
        <f t="shared" si="0"/>
        <v>51</v>
      </c>
      <c r="AY15" s="65">
        <f>COUNTA(B15:AU15)*3</f>
        <v>60</v>
      </c>
    </row>
    <row r="16" spans="1:59" ht="40.200000000000003" customHeight="1" x14ac:dyDescent="0.3">
      <c r="A16" s="1543" t="s">
        <v>344</v>
      </c>
      <c r="B16" s="355">
        <v>2</v>
      </c>
      <c r="C16" s="49"/>
      <c r="D16" s="50">
        <v>2</v>
      </c>
      <c r="E16" s="51">
        <v>2</v>
      </c>
      <c r="F16" s="204"/>
      <c r="G16" s="49"/>
      <c r="H16" s="50">
        <v>2</v>
      </c>
      <c r="I16" s="51">
        <v>2</v>
      </c>
      <c r="J16" s="151"/>
      <c r="K16" s="49"/>
      <c r="L16" s="50"/>
      <c r="M16" s="50">
        <v>2</v>
      </c>
      <c r="N16" s="210">
        <v>2</v>
      </c>
      <c r="O16" s="204"/>
      <c r="P16" s="49"/>
      <c r="Q16" s="50">
        <v>2</v>
      </c>
      <c r="R16" s="131"/>
      <c r="S16" s="256"/>
      <c r="T16" s="49">
        <v>2</v>
      </c>
      <c r="U16" s="50"/>
      <c r="V16" s="50">
        <v>2</v>
      </c>
      <c r="W16" s="210">
        <v>2</v>
      </c>
      <c r="X16" s="49"/>
      <c r="Y16" s="51"/>
      <c r="Z16" s="51">
        <v>2</v>
      </c>
      <c r="AA16" s="257"/>
      <c r="AB16" s="49"/>
      <c r="AC16" s="50"/>
      <c r="AD16" s="50">
        <v>2</v>
      </c>
      <c r="AE16" s="51">
        <v>2</v>
      </c>
      <c r="AF16" s="204"/>
      <c r="AG16" s="49"/>
      <c r="AH16" s="50">
        <v>2</v>
      </c>
      <c r="AI16" s="258"/>
      <c r="AJ16" s="256"/>
      <c r="AK16" s="49"/>
      <c r="AL16" s="50"/>
      <c r="AM16" s="50">
        <v>2</v>
      </c>
      <c r="AN16" s="51"/>
      <c r="AO16" s="204"/>
      <c r="AP16" s="50">
        <v>2</v>
      </c>
      <c r="AQ16" s="49">
        <v>2</v>
      </c>
      <c r="AR16" s="1603">
        <v>2</v>
      </c>
      <c r="AS16" s="204"/>
      <c r="AT16" s="1601">
        <v>2</v>
      </c>
      <c r="AU16" s="53"/>
      <c r="AV16" s="53"/>
      <c r="AW16" s="366"/>
      <c r="AX16" s="88">
        <f t="shared" si="0"/>
        <v>40</v>
      </c>
      <c r="AY16" s="65">
        <f t="shared" si="1"/>
        <v>40</v>
      </c>
    </row>
    <row r="17" spans="1:51" ht="40.200000000000003" customHeight="1" x14ac:dyDescent="0.3">
      <c r="A17" s="1543" t="s">
        <v>345</v>
      </c>
      <c r="B17" s="355">
        <v>2</v>
      </c>
      <c r="C17" s="49"/>
      <c r="D17" s="50">
        <v>2</v>
      </c>
      <c r="E17" s="51">
        <v>2</v>
      </c>
      <c r="F17" s="204"/>
      <c r="G17" s="49"/>
      <c r="H17" s="50">
        <v>2</v>
      </c>
      <c r="I17" s="51">
        <v>2</v>
      </c>
      <c r="J17" s="151"/>
      <c r="K17" s="49"/>
      <c r="L17" s="50"/>
      <c r="M17" s="50">
        <v>2</v>
      </c>
      <c r="N17" s="210">
        <v>2</v>
      </c>
      <c r="O17" s="204"/>
      <c r="P17" s="49"/>
      <c r="Q17" s="50">
        <v>2</v>
      </c>
      <c r="R17" s="131"/>
      <c r="S17" s="256"/>
      <c r="T17" s="49">
        <v>2</v>
      </c>
      <c r="U17" s="50"/>
      <c r="V17" s="50">
        <v>2</v>
      </c>
      <c r="W17" s="210">
        <v>2</v>
      </c>
      <c r="X17" s="49"/>
      <c r="Y17" s="51"/>
      <c r="Z17" s="51">
        <v>2</v>
      </c>
      <c r="AA17" s="257"/>
      <c r="AB17" s="49"/>
      <c r="AC17" s="50"/>
      <c r="AD17" s="50">
        <v>2</v>
      </c>
      <c r="AE17" s="51">
        <v>2</v>
      </c>
      <c r="AF17" s="204"/>
      <c r="AG17" s="49"/>
      <c r="AH17" s="50">
        <v>2</v>
      </c>
      <c r="AI17" s="258"/>
      <c r="AJ17" s="256"/>
      <c r="AK17" s="49"/>
      <c r="AL17" s="50"/>
      <c r="AM17" s="50">
        <v>2</v>
      </c>
      <c r="AN17" s="51"/>
      <c r="AO17" s="204"/>
      <c r="AP17" s="50">
        <v>2</v>
      </c>
      <c r="AQ17" s="49">
        <v>2</v>
      </c>
      <c r="AR17" s="1603">
        <v>2</v>
      </c>
      <c r="AS17" s="204"/>
      <c r="AT17" s="1601">
        <v>2</v>
      </c>
      <c r="AU17" s="53"/>
      <c r="AV17" s="53"/>
      <c r="AW17" s="366"/>
      <c r="AX17" s="88">
        <f t="shared" si="0"/>
        <v>40</v>
      </c>
      <c r="AY17" s="65">
        <f t="shared" si="1"/>
        <v>40</v>
      </c>
    </row>
    <row r="18" spans="1:51" ht="40.200000000000003" customHeight="1" x14ac:dyDescent="0.3">
      <c r="A18" s="1543" t="s">
        <v>346</v>
      </c>
      <c r="B18" s="355">
        <v>3</v>
      </c>
      <c r="C18" s="49"/>
      <c r="D18" s="50">
        <v>3</v>
      </c>
      <c r="E18" s="51">
        <v>3</v>
      </c>
      <c r="F18" s="204"/>
      <c r="G18" s="49">
        <v>3</v>
      </c>
      <c r="H18" s="50"/>
      <c r="I18" s="51">
        <v>3</v>
      </c>
      <c r="J18" s="151"/>
      <c r="K18" s="49"/>
      <c r="L18" s="50">
        <v>3</v>
      </c>
      <c r="M18" s="50"/>
      <c r="N18" s="210">
        <v>3</v>
      </c>
      <c r="O18" s="204">
        <v>3</v>
      </c>
      <c r="P18" s="49"/>
      <c r="Q18" s="50">
        <v>3</v>
      </c>
      <c r="R18" s="131"/>
      <c r="S18" s="256"/>
      <c r="T18" s="49"/>
      <c r="U18" s="50"/>
      <c r="V18" s="50">
        <v>3</v>
      </c>
      <c r="W18" s="210"/>
      <c r="X18" s="49"/>
      <c r="Y18" s="76">
        <v>3</v>
      </c>
      <c r="Z18" s="51">
        <v>3</v>
      </c>
      <c r="AA18" s="254"/>
      <c r="AB18" s="49"/>
      <c r="AC18" s="50">
        <v>3</v>
      </c>
      <c r="AD18" s="50"/>
      <c r="AE18" s="51"/>
      <c r="AF18" s="204">
        <v>3</v>
      </c>
      <c r="AG18" s="49">
        <v>3</v>
      </c>
      <c r="AH18" s="50"/>
      <c r="AI18" s="258"/>
      <c r="AJ18" s="256"/>
      <c r="AK18" s="49">
        <v>3</v>
      </c>
      <c r="AL18" s="50">
        <v>3</v>
      </c>
      <c r="AM18" s="50"/>
      <c r="AN18" s="51"/>
      <c r="AO18" s="1602">
        <v>3</v>
      </c>
      <c r="AP18" s="1604">
        <v>3</v>
      </c>
      <c r="AQ18" s="49"/>
      <c r="AR18" s="255"/>
      <c r="AS18" s="204"/>
      <c r="AT18" s="49"/>
      <c r="AU18" s="53"/>
      <c r="AV18" s="53"/>
      <c r="AW18" s="366"/>
      <c r="AX18" s="88">
        <f t="shared" si="0"/>
        <v>57</v>
      </c>
      <c r="AY18" s="65">
        <f>COUNTA(B18:AU18)*3</f>
        <v>57</v>
      </c>
    </row>
    <row r="19" spans="1:51" ht="40.200000000000003" customHeight="1" x14ac:dyDescent="0.3">
      <c r="A19" s="1543" t="s">
        <v>347</v>
      </c>
      <c r="B19" s="355">
        <v>2</v>
      </c>
      <c r="C19" s="49"/>
      <c r="D19" s="50">
        <v>2</v>
      </c>
      <c r="E19" s="51">
        <v>2</v>
      </c>
      <c r="F19" s="204"/>
      <c r="G19" s="49">
        <v>2</v>
      </c>
      <c r="H19" s="50"/>
      <c r="I19" s="51">
        <v>2</v>
      </c>
      <c r="J19" s="151"/>
      <c r="K19" s="49"/>
      <c r="L19" s="50">
        <v>2</v>
      </c>
      <c r="M19" s="50"/>
      <c r="N19" s="210">
        <v>2</v>
      </c>
      <c r="O19" s="204">
        <v>2</v>
      </c>
      <c r="P19" s="49"/>
      <c r="Q19" s="50">
        <v>2</v>
      </c>
      <c r="R19" s="131"/>
      <c r="S19" s="256"/>
      <c r="T19" s="49"/>
      <c r="U19" s="50"/>
      <c r="V19" s="50">
        <v>2</v>
      </c>
      <c r="W19" s="210"/>
      <c r="X19" s="49"/>
      <c r="Y19" s="55">
        <v>2</v>
      </c>
      <c r="Z19" s="51">
        <v>2</v>
      </c>
      <c r="AA19" s="254"/>
      <c r="AB19" s="49"/>
      <c r="AC19" s="50">
        <v>2</v>
      </c>
      <c r="AD19" s="50"/>
      <c r="AE19" s="51"/>
      <c r="AF19" s="204">
        <v>2</v>
      </c>
      <c r="AG19" s="49">
        <v>2</v>
      </c>
      <c r="AH19" s="50"/>
      <c r="AI19" s="258"/>
      <c r="AJ19" s="256"/>
      <c r="AK19" s="49">
        <v>2</v>
      </c>
      <c r="AL19" s="50">
        <v>2</v>
      </c>
      <c r="AM19" s="50"/>
      <c r="AN19" s="51"/>
      <c r="AO19" s="1602">
        <v>2</v>
      </c>
      <c r="AP19" s="1604">
        <v>2</v>
      </c>
      <c r="AQ19" s="49"/>
      <c r="AR19" s="255"/>
      <c r="AS19" s="204"/>
      <c r="AT19" s="49"/>
      <c r="AU19" s="53"/>
      <c r="AV19" s="53"/>
      <c r="AW19" s="366"/>
      <c r="AX19" s="88">
        <f t="shared" si="0"/>
        <v>38</v>
      </c>
      <c r="AY19" s="65">
        <f t="shared" si="1"/>
        <v>38</v>
      </c>
    </row>
    <row r="20" spans="1:51" ht="40.200000000000003" customHeight="1" x14ac:dyDescent="0.3">
      <c r="A20" s="1543" t="s">
        <v>348</v>
      </c>
      <c r="B20" s="355">
        <v>2</v>
      </c>
      <c r="C20" s="49"/>
      <c r="D20" s="50">
        <v>2</v>
      </c>
      <c r="E20" s="51">
        <v>2</v>
      </c>
      <c r="F20" s="204"/>
      <c r="G20" s="49">
        <v>2</v>
      </c>
      <c r="H20" s="50"/>
      <c r="I20" s="51">
        <v>2</v>
      </c>
      <c r="J20" s="151"/>
      <c r="K20" s="49"/>
      <c r="L20" s="50">
        <v>2</v>
      </c>
      <c r="M20" s="50"/>
      <c r="N20" s="210">
        <v>2</v>
      </c>
      <c r="O20" s="204">
        <v>2</v>
      </c>
      <c r="P20" s="49"/>
      <c r="Q20" s="50">
        <v>2</v>
      </c>
      <c r="R20" s="131"/>
      <c r="S20" s="256"/>
      <c r="T20" s="49"/>
      <c r="U20" s="50"/>
      <c r="V20" s="50">
        <v>2</v>
      </c>
      <c r="W20" s="210"/>
      <c r="X20" s="49"/>
      <c r="Y20" s="76">
        <v>2</v>
      </c>
      <c r="Z20" s="51">
        <v>2</v>
      </c>
      <c r="AA20" s="254"/>
      <c r="AB20" s="49"/>
      <c r="AC20" s="50">
        <v>2</v>
      </c>
      <c r="AD20" s="50"/>
      <c r="AE20" s="51"/>
      <c r="AF20" s="204">
        <v>2</v>
      </c>
      <c r="AG20" s="49">
        <v>2</v>
      </c>
      <c r="AH20" s="50"/>
      <c r="AI20" s="258"/>
      <c r="AJ20" s="256"/>
      <c r="AK20" s="49">
        <v>2</v>
      </c>
      <c r="AL20" s="50">
        <v>2</v>
      </c>
      <c r="AM20" s="50"/>
      <c r="AN20" s="51"/>
      <c r="AO20" s="1602">
        <v>2</v>
      </c>
      <c r="AP20" s="1604">
        <v>2</v>
      </c>
      <c r="AQ20" s="49"/>
      <c r="AR20" s="255"/>
      <c r="AS20" s="204"/>
      <c r="AT20" s="49"/>
      <c r="AU20" s="53"/>
      <c r="AV20" s="53"/>
      <c r="AW20" s="366"/>
      <c r="AX20" s="88">
        <f t="shared" si="0"/>
        <v>38</v>
      </c>
      <c r="AY20" s="65">
        <f t="shared" si="1"/>
        <v>38</v>
      </c>
    </row>
    <row r="21" spans="1:51" ht="40.200000000000003" customHeight="1" x14ac:dyDescent="0.3">
      <c r="A21" s="1543" t="s">
        <v>349</v>
      </c>
      <c r="B21" s="355">
        <v>3</v>
      </c>
      <c r="C21" s="49">
        <v>3</v>
      </c>
      <c r="D21" s="50"/>
      <c r="E21" s="51"/>
      <c r="F21" s="204">
        <v>3</v>
      </c>
      <c r="G21" s="360">
        <v>2</v>
      </c>
      <c r="H21" s="50"/>
      <c r="I21" s="51"/>
      <c r="J21" s="151"/>
      <c r="K21" s="360">
        <v>4</v>
      </c>
      <c r="L21" s="977">
        <v>2</v>
      </c>
      <c r="M21" s="50"/>
      <c r="N21" s="210"/>
      <c r="O21" s="980">
        <v>2</v>
      </c>
      <c r="P21" s="360">
        <v>4</v>
      </c>
      <c r="Q21" s="50"/>
      <c r="R21" s="131"/>
      <c r="S21" s="256"/>
      <c r="T21" s="49">
        <v>3</v>
      </c>
      <c r="U21" s="50">
        <v>3</v>
      </c>
      <c r="V21" s="50"/>
      <c r="W21" s="210"/>
      <c r="X21" s="360">
        <v>4</v>
      </c>
      <c r="Y21" s="368">
        <v>2</v>
      </c>
      <c r="Z21" s="51"/>
      <c r="AA21" s="257"/>
      <c r="AB21" s="360">
        <v>4</v>
      </c>
      <c r="AC21" s="977">
        <v>2</v>
      </c>
      <c r="AD21" s="50"/>
      <c r="AE21" s="51"/>
      <c r="AF21" s="980">
        <v>2</v>
      </c>
      <c r="AG21" s="360">
        <v>3</v>
      </c>
      <c r="AH21" s="50"/>
      <c r="AI21" s="258"/>
      <c r="AJ21" s="256"/>
      <c r="AK21" s="360">
        <v>2</v>
      </c>
      <c r="AL21" s="1606">
        <v>2</v>
      </c>
      <c r="AM21" s="50"/>
      <c r="AN21" s="1605">
        <v>4</v>
      </c>
      <c r="AO21" s="204"/>
      <c r="AP21" s="315"/>
      <c r="AQ21" s="49"/>
      <c r="AR21" s="255"/>
      <c r="AS21" s="204"/>
      <c r="AT21" s="49"/>
      <c r="AU21" s="53"/>
      <c r="AV21" s="53"/>
      <c r="AW21" s="366"/>
      <c r="AX21" s="88">
        <f t="shared" si="0"/>
        <v>54</v>
      </c>
      <c r="AY21" s="65">
        <f>COUNTA(B21:AU21)*3</f>
        <v>57</v>
      </c>
    </row>
    <row r="22" spans="1:51" ht="40.200000000000003" customHeight="1" x14ac:dyDescent="0.3">
      <c r="A22" s="1543" t="s">
        <v>350</v>
      </c>
      <c r="B22" s="355">
        <v>2</v>
      </c>
      <c r="C22" s="49">
        <v>2</v>
      </c>
      <c r="D22" s="50"/>
      <c r="E22" s="51"/>
      <c r="F22" s="204">
        <v>2</v>
      </c>
      <c r="G22" s="49">
        <v>2</v>
      </c>
      <c r="H22" s="50"/>
      <c r="I22" s="51"/>
      <c r="J22" s="151"/>
      <c r="K22" s="49">
        <v>2</v>
      </c>
      <c r="L22" s="50">
        <v>2</v>
      </c>
      <c r="M22" s="50"/>
      <c r="N22" s="210"/>
      <c r="O22" s="204">
        <v>2</v>
      </c>
      <c r="P22" s="49">
        <v>2</v>
      </c>
      <c r="Q22" s="50"/>
      <c r="R22" s="131"/>
      <c r="S22" s="256"/>
      <c r="T22" s="49">
        <v>2</v>
      </c>
      <c r="U22" s="50">
        <v>2</v>
      </c>
      <c r="V22" s="50"/>
      <c r="W22" s="210"/>
      <c r="X22" s="49">
        <v>2</v>
      </c>
      <c r="Y22" s="51">
        <v>2</v>
      </c>
      <c r="Z22" s="51"/>
      <c r="AA22" s="257"/>
      <c r="AB22" s="49">
        <v>2</v>
      </c>
      <c r="AC22" s="50">
        <v>2</v>
      </c>
      <c r="AD22" s="50"/>
      <c r="AE22" s="51"/>
      <c r="AF22" s="204">
        <v>2</v>
      </c>
      <c r="AG22" s="49">
        <v>2</v>
      </c>
      <c r="AH22" s="50"/>
      <c r="AI22" s="258"/>
      <c r="AJ22" s="256"/>
      <c r="AK22" s="49">
        <v>2</v>
      </c>
      <c r="AL22" s="1606">
        <v>2</v>
      </c>
      <c r="AM22" s="50"/>
      <c r="AN22" s="1605">
        <v>2</v>
      </c>
      <c r="AO22" s="204"/>
      <c r="AP22" s="315"/>
      <c r="AQ22" s="49"/>
      <c r="AR22" s="255"/>
      <c r="AS22" s="204"/>
      <c r="AT22" s="49"/>
      <c r="AU22" s="53"/>
      <c r="AV22" s="53"/>
      <c r="AW22" s="366"/>
      <c r="AX22" s="88">
        <f t="shared" si="0"/>
        <v>38</v>
      </c>
      <c r="AY22" s="65">
        <f t="shared" si="1"/>
        <v>38</v>
      </c>
    </row>
    <row r="23" spans="1:51" ht="40.200000000000003" customHeight="1" x14ac:dyDescent="0.3">
      <c r="A23" s="1543" t="s">
        <v>351</v>
      </c>
      <c r="B23" s="355">
        <v>2</v>
      </c>
      <c r="C23" s="49">
        <v>2</v>
      </c>
      <c r="D23" s="50"/>
      <c r="E23" s="51"/>
      <c r="F23" s="204">
        <v>2</v>
      </c>
      <c r="G23" s="49">
        <v>2</v>
      </c>
      <c r="H23" s="50"/>
      <c r="I23" s="51"/>
      <c r="J23" s="151"/>
      <c r="K23" s="49">
        <v>2</v>
      </c>
      <c r="L23" s="50">
        <v>2</v>
      </c>
      <c r="M23" s="50"/>
      <c r="N23" s="210"/>
      <c r="O23" s="204">
        <v>2</v>
      </c>
      <c r="P23" s="49">
        <v>2</v>
      </c>
      <c r="Q23" s="50"/>
      <c r="R23" s="131"/>
      <c r="S23" s="256"/>
      <c r="T23" s="49">
        <v>2</v>
      </c>
      <c r="U23" s="50">
        <v>2</v>
      </c>
      <c r="V23" s="50"/>
      <c r="W23" s="210"/>
      <c r="X23" s="49">
        <v>2</v>
      </c>
      <c r="Y23" s="51">
        <v>2</v>
      </c>
      <c r="Z23" s="51"/>
      <c r="AA23" s="257"/>
      <c r="AB23" s="49">
        <v>2</v>
      </c>
      <c r="AC23" s="50">
        <v>2</v>
      </c>
      <c r="AD23" s="50"/>
      <c r="AE23" s="51"/>
      <c r="AF23" s="204">
        <v>2</v>
      </c>
      <c r="AG23" s="49">
        <v>2</v>
      </c>
      <c r="AH23" s="50"/>
      <c r="AI23" s="258"/>
      <c r="AJ23" s="256"/>
      <c r="AK23" s="49">
        <v>2</v>
      </c>
      <c r="AL23" s="1606">
        <v>2</v>
      </c>
      <c r="AM23" s="50"/>
      <c r="AN23" s="1605">
        <v>2</v>
      </c>
      <c r="AO23" s="204"/>
      <c r="AP23" s="315"/>
      <c r="AQ23" s="49"/>
      <c r="AR23" s="255"/>
      <c r="AS23" s="204"/>
      <c r="AT23" s="49"/>
      <c r="AU23" s="53"/>
      <c r="AV23" s="53"/>
      <c r="AW23" s="366"/>
      <c r="AX23" s="88">
        <f t="shared" si="0"/>
        <v>38</v>
      </c>
      <c r="AY23" s="65">
        <f t="shared" si="1"/>
        <v>38</v>
      </c>
    </row>
    <row r="24" spans="1:51" ht="40.200000000000003" customHeight="1" x14ac:dyDescent="0.3">
      <c r="A24" s="1543" t="s">
        <v>352</v>
      </c>
      <c r="B24" s="355"/>
      <c r="C24" s="49"/>
      <c r="D24" s="76">
        <v>2</v>
      </c>
      <c r="E24" s="51">
        <v>2</v>
      </c>
      <c r="F24" s="204"/>
      <c r="G24" s="49"/>
      <c r="H24" s="50">
        <v>2</v>
      </c>
      <c r="I24" s="51">
        <v>2</v>
      </c>
      <c r="J24" s="151"/>
      <c r="K24" s="49"/>
      <c r="L24" s="50"/>
      <c r="M24" s="50">
        <v>2</v>
      </c>
      <c r="N24" s="210">
        <v>2</v>
      </c>
      <c r="O24" s="204"/>
      <c r="P24" s="49"/>
      <c r="Q24" s="50">
        <v>2</v>
      </c>
      <c r="R24" s="131"/>
      <c r="S24" s="256"/>
      <c r="T24" s="49">
        <v>2</v>
      </c>
      <c r="U24" s="50">
        <v>2</v>
      </c>
      <c r="V24" s="50"/>
      <c r="W24" s="210">
        <v>2</v>
      </c>
      <c r="X24" s="49">
        <v>2</v>
      </c>
      <c r="Y24" s="51"/>
      <c r="Z24" s="51"/>
      <c r="AA24" s="257"/>
      <c r="AB24" s="49"/>
      <c r="AC24" s="50"/>
      <c r="AD24" s="50">
        <v>2</v>
      </c>
      <c r="AE24" s="51">
        <v>2</v>
      </c>
      <c r="AF24" s="204"/>
      <c r="AG24" s="49"/>
      <c r="AH24" s="50">
        <v>2</v>
      </c>
      <c r="AI24" s="258"/>
      <c r="AJ24" s="256"/>
      <c r="AK24" s="49"/>
      <c r="AL24" s="50"/>
      <c r="AM24" s="50">
        <v>2</v>
      </c>
      <c r="AN24" s="51">
        <v>2</v>
      </c>
      <c r="AO24" s="204"/>
      <c r="AP24" s="49">
        <v>2</v>
      </c>
      <c r="AQ24" s="50">
        <v>2</v>
      </c>
      <c r="AR24" s="255"/>
      <c r="AS24" s="204">
        <v>2</v>
      </c>
      <c r="AT24" s="49">
        <v>2</v>
      </c>
      <c r="AU24" s="53"/>
      <c r="AV24" s="53"/>
      <c r="AW24" s="366"/>
      <c r="AX24" s="88">
        <f t="shared" si="0"/>
        <v>40</v>
      </c>
      <c r="AY24" s="65">
        <f t="shared" si="1"/>
        <v>40</v>
      </c>
    </row>
    <row r="25" spans="1:51" ht="40.200000000000003" customHeight="1" x14ac:dyDescent="0.3">
      <c r="A25" s="1543" t="s">
        <v>353</v>
      </c>
      <c r="B25" s="355">
        <v>2</v>
      </c>
      <c r="C25" s="49">
        <v>2</v>
      </c>
      <c r="D25" s="50"/>
      <c r="E25" s="51"/>
      <c r="F25" s="204">
        <v>2</v>
      </c>
      <c r="G25" s="49">
        <v>2</v>
      </c>
      <c r="H25" s="50"/>
      <c r="I25" s="51"/>
      <c r="J25" s="151"/>
      <c r="K25" s="49">
        <v>2</v>
      </c>
      <c r="L25" s="50">
        <v>2</v>
      </c>
      <c r="M25" s="50"/>
      <c r="N25" s="210"/>
      <c r="O25" s="204">
        <v>2</v>
      </c>
      <c r="P25" s="49">
        <v>2</v>
      </c>
      <c r="Q25" s="50"/>
      <c r="R25" s="131"/>
      <c r="S25" s="256"/>
      <c r="T25" s="49"/>
      <c r="U25" s="50"/>
      <c r="V25" s="1606">
        <v>2</v>
      </c>
      <c r="W25" s="210"/>
      <c r="X25" s="49"/>
      <c r="Y25" s="51">
        <v>2</v>
      </c>
      <c r="Z25" s="51">
        <v>2</v>
      </c>
      <c r="AA25" s="257"/>
      <c r="AB25" s="49">
        <v>2</v>
      </c>
      <c r="AC25" s="50">
        <v>2</v>
      </c>
      <c r="AD25" s="50"/>
      <c r="AE25" s="51"/>
      <c r="AF25" s="204">
        <v>2</v>
      </c>
      <c r="AG25" s="49">
        <v>2</v>
      </c>
      <c r="AH25" s="50"/>
      <c r="AI25" s="258"/>
      <c r="AJ25" s="256"/>
      <c r="AK25" s="49">
        <v>2</v>
      </c>
      <c r="AL25" s="50">
        <v>2</v>
      </c>
      <c r="AM25" s="50"/>
      <c r="AO25" s="1607">
        <v>2</v>
      </c>
      <c r="AP25" s="1601">
        <v>2</v>
      </c>
      <c r="AQ25" s="49"/>
      <c r="AR25" s="255"/>
      <c r="AS25" s="204"/>
      <c r="AT25" s="49"/>
      <c r="AU25" s="53"/>
      <c r="AV25" s="53"/>
      <c r="AW25" s="366"/>
      <c r="AX25" s="88">
        <f t="shared" si="0"/>
        <v>38</v>
      </c>
      <c r="AY25" s="65">
        <f t="shared" si="1"/>
        <v>38</v>
      </c>
    </row>
    <row r="26" spans="1:51" ht="40.200000000000003" customHeight="1" x14ac:dyDescent="0.3">
      <c r="A26" s="1543" t="s">
        <v>354</v>
      </c>
      <c r="B26" s="355">
        <v>2</v>
      </c>
      <c r="C26" s="49">
        <v>2</v>
      </c>
      <c r="D26" s="50"/>
      <c r="E26" s="51"/>
      <c r="F26" s="204">
        <v>2</v>
      </c>
      <c r="G26" s="49">
        <v>2</v>
      </c>
      <c r="H26" s="50"/>
      <c r="I26" s="51"/>
      <c r="J26" s="151"/>
      <c r="K26" s="49">
        <v>2</v>
      </c>
      <c r="L26" s="50">
        <v>2</v>
      </c>
      <c r="M26" s="50"/>
      <c r="N26" s="210"/>
      <c r="O26" s="204">
        <v>2</v>
      </c>
      <c r="P26" s="49">
        <v>2</v>
      </c>
      <c r="Q26" s="50"/>
      <c r="R26" s="131"/>
      <c r="S26" s="256"/>
      <c r="T26" s="49"/>
      <c r="U26" s="50"/>
      <c r="V26" s="1606">
        <v>2</v>
      </c>
      <c r="W26" s="210"/>
      <c r="X26" s="49"/>
      <c r="Y26" s="51">
        <v>2</v>
      </c>
      <c r="Z26" s="51">
        <v>2</v>
      </c>
      <c r="AA26" s="257"/>
      <c r="AB26" s="49">
        <v>2</v>
      </c>
      <c r="AC26" s="50">
        <v>2</v>
      </c>
      <c r="AD26" s="50"/>
      <c r="AE26" s="51"/>
      <c r="AF26" s="204">
        <v>2</v>
      </c>
      <c r="AG26" s="49">
        <v>2</v>
      </c>
      <c r="AH26" s="50"/>
      <c r="AI26" s="258"/>
      <c r="AJ26" s="256"/>
      <c r="AK26" s="49">
        <v>2</v>
      </c>
      <c r="AL26" s="50">
        <v>2</v>
      </c>
      <c r="AM26" s="50"/>
      <c r="AN26" s="1173"/>
      <c r="AO26" s="1602">
        <v>2</v>
      </c>
      <c r="AP26" s="1601">
        <v>2</v>
      </c>
      <c r="AQ26" s="49"/>
      <c r="AR26" s="255"/>
      <c r="AS26" s="204"/>
      <c r="AT26" s="49"/>
      <c r="AU26" s="53"/>
      <c r="AV26" s="53"/>
      <c r="AW26" s="366"/>
      <c r="AX26" s="88">
        <f t="shared" si="0"/>
        <v>38</v>
      </c>
      <c r="AY26" s="65">
        <f>COUNTA(B26:AU26)*2</f>
        <v>38</v>
      </c>
    </row>
    <row r="27" spans="1:51" ht="40.200000000000003" customHeight="1" x14ac:dyDescent="0.3">
      <c r="A27" s="1543" t="s">
        <v>355</v>
      </c>
      <c r="B27" s="355">
        <v>2</v>
      </c>
      <c r="C27" s="49">
        <v>2</v>
      </c>
      <c r="D27" s="50"/>
      <c r="E27" s="51"/>
      <c r="F27" s="204">
        <v>2</v>
      </c>
      <c r="G27" s="49">
        <v>2</v>
      </c>
      <c r="H27" s="50"/>
      <c r="I27" s="51"/>
      <c r="J27" s="151"/>
      <c r="K27" s="49">
        <v>2</v>
      </c>
      <c r="L27" s="50">
        <v>2</v>
      </c>
      <c r="M27" s="50"/>
      <c r="N27" s="210"/>
      <c r="O27" s="204">
        <v>2</v>
      </c>
      <c r="P27" s="49">
        <v>2</v>
      </c>
      <c r="Q27" s="50"/>
      <c r="R27" s="131"/>
      <c r="S27" s="256"/>
      <c r="T27" s="49"/>
      <c r="U27" s="50"/>
      <c r="V27" s="1606">
        <v>2</v>
      </c>
      <c r="W27" s="210"/>
      <c r="X27" s="49"/>
      <c r="Y27" s="51">
        <v>2</v>
      </c>
      <c r="Z27" s="51">
        <v>2</v>
      </c>
      <c r="AA27" s="257"/>
      <c r="AB27" s="49">
        <v>2</v>
      </c>
      <c r="AC27" s="50">
        <v>2</v>
      </c>
      <c r="AD27" s="50"/>
      <c r="AE27" s="51"/>
      <c r="AF27" s="204">
        <v>2</v>
      </c>
      <c r="AG27" s="49">
        <v>2</v>
      </c>
      <c r="AH27" s="50"/>
      <c r="AI27" s="258"/>
      <c r="AJ27" s="256"/>
      <c r="AK27" s="49">
        <v>2</v>
      </c>
      <c r="AL27" s="50">
        <v>2</v>
      </c>
      <c r="AM27" s="50"/>
      <c r="AN27" s="1173"/>
      <c r="AO27" s="1602">
        <v>2</v>
      </c>
      <c r="AP27" s="1601">
        <v>2</v>
      </c>
      <c r="AQ27" s="49"/>
      <c r="AR27" s="255"/>
      <c r="AS27" s="204"/>
      <c r="AT27" s="49"/>
      <c r="AU27" s="53"/>
      <c r="AV27" s="53"/>
      <c r="AW27" s="366"/>
      <c r="AX27" s="88">
        <f t="shared" si="0"/>
        <v>38</v>
      </c>
      <c r="AY27" s="65">
        <f>COUNTA(B27:AU27)*2</f>
        <v>38</v>
      </c>
    </row>
    <row r="28" spans="1:51" ht="40.200000000000003" customHeight="1" thickBot="1" x14ac:dyDescent="0.35">
      <c r="A28" s="1549" t="s">
        <v>356</v>
      </c>
      <c r="B28" s="355"/>
      <c r="C28" s="49"/>
      <c r="D28" s="50"/>
      <c r="E28" s="51"/>
      <c r="F28" s="204"/>
      <c r="G28" s="49"/>
      <c r="H28" s="50"/>
      <c r="I28" s="51"/>
      <c r="J28" s="151"/>
      <c r="K28" s="49"/>
      <c r="L28" s="50"/>
      <c r="M28" s="50">
        <v>2</v>
      </c>
      <c r="N28" s="210"/>
      <c r="O28" s="204"/>
      <c r="P28" s="49"/>
      <c r="Q28" s="50"/>
      <c r="R28" s="131"/>
      <c r="S28" s="256"/>
      <c r="T28" s="49"/>
      <c r="U28" s="50"/>
      <c r="V28" s="50"/>
      <c r="W28" s="210"/>
      <c r="X28" s="49"/>
      <c r="Y28" s="51"/>
      <c r="Z28" s="51"/>
      <c r="AA28" s="257"/>
      <c r="AB28" s="49"/>
      <c r="AC28" s="50"/>
      <c r="AD28" s="50"/>
      <c r="AE28" s="51"/>
      <c r="AF28" s="204"/>
      <c r="AG28" s="49"/>
      <c r="AH28" s="50"/>
      <c r="AI28" s="258"/>
      <c r="AJ28" s="256"/>
      <c r="AK28" s="49"/>
      <c r="AL28" s="50"/>
      <c r="AM28" s="50"/>
      <c r="AO28" s="1174"/>
      <c r="AP28" s="49"/>
      <c r="AQ28" s="49"/>
      <c r="AR28" s="255">
        <v>3</v>
      </c>
      <c r="AS28" s="204"/>
      <c r="AT28" s="49"/>
      <c r="AU28" s="1307"/>
      <c r="AV28" s="1308"/>
      <c r="AW28" s="1309"/>
      <c r="AX28" s="1312">
        <f>SUM(B28:AU28)</f>
        <v>5</v>
      </c>
      <c r="AY28" s="1313">
        <f>COUNTA(B28:AU28)*2</f>
        <v>4</v>
      </c>
    </row>
    <row r="29" spans="1:51" ht="40.200000000000003" customHeight="1" x14ac:dyDescent="0.3">
      <c r="A29" s="1187" t="s">
        <v>357</v>
      </c>
      <c r="B29" s="355"/>
      <c r="C29" s="49"/>
      <c r="D29" s="50"/>
      <c r="E29" s="51"/>
      <c r="F29" s="204"/>
      <c r="G29" s="49"/>
      <c r="H29" s="50"/>
      <c r="I29" s="51"/>
      <c r="J29" s="151"/>
      <c r="K29" s="49"/>
      <c r="L29" s="50"/>
      <c r="M29" s="50"/>
      <c r="N29" s="210"/>
      <c r="O29" s="204"/>
      <c r="P29" s="49"/>
      <c r="Q29" s="50"/>
      <c r="R29" s="131"/>
      <c r="S29" s="256"/>
      <c r="T29" s="49"/>
      <c r="U29" s="50"/>
      <c r="V29" s="50"/>
      <c r="W29" s="210"/>
      <c r="X29" s="49"/>
      <c r="Y29" s="51"/>
      <c r="Z29" s="51"/>
      <c r="AA29" s="257"/>
      <c r="AB29" s="49"/>
      <c r="AC29" s="50"/>
      <c r="AD29" s="50"/>
      <c r="AE29" s="1184">
        <v>4</v>
      </c>
      <c r="AF29" s="204"/>
      <c r="AG29" s="49"/>
      <c r="AH29" s="50"/>
      <c r="AI29" s="258"/>
      <c r="AJ29" s="256"/>
      <c r="AK29" s="49"/>
      <c r="AL29" s="50"/>
      <c r="AM29" s="50"/>
      <c r="AN29" s="51"/>
      <c r="AO29" s="204"/>
      <c r="AP29" s="50"/>
      <c r="AQ29" s="49"/>
      <c r="AR29" s="255"/>
      <c r="AS29" s="204"/>
      <c r="AT29" s="49"/>
      <c r="AU29" s="53"/>
      <c r="AV29" s="53"/>
      <c r="AW29" s="366"/>
      <c r="AX29" s="88">
        <f t="shared" si="0"/>
        <v>4</v>
      </c>
      <c r="AY29" s="65">
        <f>COUNTA(B29:AU29)*4</f>
        <v>4</v>
      </c>
    </row>
    <row r="30" spans="1:51" ht="40.200000000000003" customHeight="1" x14ac:dyDescent="0.3">
      <c r="A30" s="1187" t="s">
        <v>358</v>
      </c>
      <c r="B30" s="355"/>
      <c r="C30" s="49"/>
      <c r="D30" s="50"/>
      <c r="E30" s="51"/>
      <c r="F30" s="204"/>
      <c r="G30" s="49"/>
      <c r="H30" s="50"/>
      <c r="I30" s="51"/>
      <c r="J30" s="151"/>
      <c r="K30" s="49"/>
      <c r="L30" s="50"/>
      <c r="M30" s="50"/>
      <c r="N30" s="210"/>
      <c r="O30" s="204"/>
      <c r="P30" s="49"/>
      <c r="Q30" s="50"/>
      <c r="R30" s="131"/>
      <c r="S30" s="256"/>
      <c r="T30" s="49"/>
      <c r="U30" s="50"/>
      <c r="V30" s="50"/>
      <c r="W30" s="210"/>
      <c r="X30" s="49"/>
      <c r="Y30" s="51"/>
      <c r="Z30" s="51"/>
      <c r="AA30" s="254"/>
      <c r="AB30" s="128"/>
      <c r="AC30" s="50"/>
      <c r="AD30" s="50"/>
      <c r="AE30" s="1184">
        <v>2</v>
      </c>
      <c r="AF30" s="204"/>
      <c r="AG30" s="49"/>
      <c r="AH30" s="50"/>
      <c r="AI30" s="258"/>
      <c r="AJ30" s="256"/>
      <c r="AK30" s="49"/>
      <c r="AL30" s="50"/>
      <c r="AM30" s="50"/>
      <c r="AN30" s="51"/>
      <c r="AO30" s="204"/>
      <c r="AP30" s="49"/>
      <c r="AQ30" s="50"/>
      <c r="AR30" s="51"/>
      <c r="AS30" s="204"/>
      <c r="AT30" s="49"/>
      <c r="AU30" s="53"/>
      <c r="AV30" s="53"/>
      <c r="AW30" s="366"/>
      <c r="AX30" s="88">
        <f t="shared" si="0"/>
        <v>2</v>
      </c>
      <c r="AY30" s="65">
        <f>COUNTA(B30:AU30)*2</f>
        <v>2</v>
      </c>
    </row>
    <row r="31" spans="1:51" ht="40.200000000000003" customHeight="1" thickBot="1" x14ac:dyDescent="0.35">
      <c r="A31" s="263"/>
      <c r="B31" s="925"/>
      <c r="C31" s="49"/>
      <c r="D31" s="50"/>
      <c r="E31" s="51"/>
      <c r="F31" s="205"/>
      <c r="G31" s="49"/>
      <c r="H31" s="50"/>
      <c r="I31" s="51"/>
      <c r="J31" s="200"/>
      <c r="K31" s="202"/>
      <c r="L31" s="50"/>
      <c r="M31" s="50"/>
      <c r="N31" s="210"/>
      <c r="O31" s="204"/>
      <c r="P31" s="49"/>
      <c r="Q31" s="51"/>
      <c r="R31" s="133"/>
      <c r="S31" s="200"/>
      <c r="T31" s="202"/>
      <c r="U31" s="50"/>
      <c r="V31" s="51"/>
      <c r="W31" s="210"/>
      <c r="X31" s="49"/>
      <c r="Y31" s="51"/>
      <c r="Z31" s="156"/>
      <c r="AA31" s="320"/>
      <c r="AB31" s="204"/>
      <c r="AC31" s="50"/>
      <c r="AD31" s="50"/>
      <c r="AE31" s="51"/>
      <c r="AF31" s="205"/>
      <c r="AG31" s="49"/>
      <c r="AH31" s="50"/>
      <c r="AI31" s="131"/>
      <c r="AJ31" s="200"/>
      <c r="AK31" s="49"/>
      <c r="AL31" s="50"/>
      <c r="AM31" s="50"/>
      <c r="AN31" s="51"/>
      <c r="AO31" s="205"/>
      <c r="AP31" s="49"/>
      <c r="AQ31" s="50"/>
      <c r="AR31" s="51"/>
      <c r="AS31" s="205"/>
      <c r="AT31" s="255"/>
      <c r="AU31" s="1123"/>
      <c r="AV31" s="1123"/>
      <c r="AW31" s="1124"/>
      <c r="AX31" s="89">
        <f t="shared" si="0"/>
        <v>0</v>
      </c>
      <c r="AY31" s="65">
        <f>COUNTA(B31:AU31)*7</f>
        <v>0</v>
      </c>
    </row>
    <row r="32" spans="1:51" ht="15" thickBot="1" x14ac:dyDescent="0.35">
      <c r="A32" s="231" t="s">
        <v>280</v>
      </c>
      <c r="B32" s="232">
        <f t="shared" ref="B32:I32" si="2">SUM(B12:B31)</f>
        <v>24</v>
      </c>
      <c r="C32" s="232">
        <f t="shared" si="2"/>
        <v>20</v>
      </c>
      <c r="D32" s="232">
        <f t="shared" si="2"/>
        <v>16</v>
      </c>
      <c r="E32" s="232">
        <f t="shared" si="2"/>
        <v>16</v>
      </c>
      <c r="F32" s="232">
        <f t="shared" si="2"/>
        <v>20</v>
      </c>
      <c r="G32" s="232">
        <f t="shared" si="2"/>
        <v>26</v>
      </c>
      <c r="H32" s="232">
        <f t="shared" si="2"/>
        <v>9</v>
      </c>
      <c r="I32" s="232">
        <f t="shared" si="2"/>
        <v>16</v>
      </c>
      <c r="J32" s="233"/>
      <c r="K32" s="232">
        <f t="shared" ref="K32:Q32" si="3">SUM(K12:K31)</f>
        <v>21</v>
      </c>
      <c r="L32" s="232">
        <f t="shared" si="3"/>
        <v>26</v>
      </c>
      <c r="M32" s="232">
        <f t="shared" si="3"/>
        <v>11</v>
      </c>
      <c r="N32" s="232">
        <f t="shared" si="3"/>
        <v>16</v>
      </c>
      <c r="O32" s="232">
        <f t="shared" si="3"/>
        <v>26</v>
      </c>
      <c r="P32" s="232">
        <f t="shared" si="3"/>
        <v>21</v>
      </c>
      <c r="Q32" s="232">
        <f t="shared" si="3"/>
        <v>16</v>
      </c>
      <c r="R32" s="233"/>
      <c r="S32" s="233"/>
      <c r="T32" s="232">
        <f t="shared" ref="T32:Z32" si="4">SUM(T12:T31)</f>
        <v>20</v>
      </c>
      <c r="U32" s="232">
        <f t="shared" si="4"/>
        <v>16</v>
      </c>
      <c r="V32" s="232">
        <f t="shared" si="4"/>
        <v>20</v>
      </c>
      <c r="W32" s="232">
        <f t="shared" si="4"/>
        <v>9</v>
      </c>
      <c r="X32" s="232">
        <f t="shared" si="4"/>
        <v>17</v>
      </c>
      <c r="Y32" s="232">
        <f t="shared" si="4"/>
        <v>26</v>
      </c>
      <c r="Z32" s="232">
        <f t="shared" si="4"/>
        <v>20</v>
      </c>
      <c r="AA32" s="281"/>
      <c r="AB32" s="232">
        <f t="shared" ref="AB32:AH32" si="5">SUM(AB12:AB31)</f>
        <v>21</v>
      </c>
      <c r="AC32" s="232">
        <f t="shared" si="5"/>
        <v>26</v>
      </c>
      <c r="AD32" s="232">
        <f t="shared" si="5"/>
        <v>9</v>
      </c>
      <c r="AE32" s="232">
        <f t="shared" si="5"/>
        <v>15</v>
      </c>
      <c r="AF32" s="232">
        <f t="shared" si="5"/>
        <v>26</v>
      </c>
      <c r="AG32" s="232">
        <f t="shared" si="5"/>
        <v>24</v>
      </c>
      <c r="AH32" s="232">
        <f t="shared" si="5"/>
        <v>9</v>
      </c>
      <c r="AI32" s="233"/>
      <c r="AJ32" s="233"/>
      <c r="AK32" s="232">
        <f t="shared" ref="AK32:AT32" si="6">SUM(AK12:AK31)</f>
        <v>26</v>
      </c>
      <c r="AL32" s="232">
        <f t="shared" si="6"/>
        <v>26</v>
      </c>
      <c r="AM32" s="232">
        <f t="shared" si="6"/>
        <v>9</v>
      </c>
      <c r="AN32" s="232">
        <f t="shared" si="6"/>
        <v>17</v>
      </c>
      <c r="AO32" s="232">
        <f t="shared" si="6"/>
        <v>13</v>
      </c>
      <c r="AP32" s="232">
        <f t="shared" si="6"/>
        <v>19</v>
      </c>
      <c r="AQ32" s="232">
        <f t="shared" si="6"/>
        <v>16</v>
      </c>
      <c r="AR32" s="232">
        <f t="shared" si="6"/>
        <v>10</v>
      </c>
      <c r="AS32" s="232">
        <f t="shared" si="6"/>
        <v>9</v>
      </c>
      <c r="AT32" s="232">
        <f t="shared" si="6"/>
        <v>9</v>
      </c>
      <c r="AU32" s="232"/>
      <c r="AV32" s="964">
        <f>COUNTIF(B32:AT32,"&lt;14")</f>
        <v>10</v>
      </c>
      <c r="AW32" s="964">
        <f>COUNTIF(B32:AT32,"&gt;24")</f>
        <v>8</v>
      </c>
      <c r="AX32" s="238">
        <f>SUM(AX12:AX31)</f>
        <v>696</v>
      </c>
      <c r="AY32" s="86">
        <f>SUM(AY12:AY31)</f>
        <v>710</v>
      </c>
    </row>
    <row r="33" spans="1:51" ht="15.6" thickTop="1" thickBot="1" x14ac:dyDescent="0.35">
      <c r="A33" s="230" t="s">
        <v>281</v>
      </c>
      <c r="B33" s="1768"/>
      <c r="C33" s="1769"/>
      <c r="D33" s="1769"/>
      <c r="E33" s="1769"/>
      <c r="F33" s="1769"/>
      <c r="G33" s="1769"/>
      <c r="H33" s="1769"/>
      <c r="I33" s="1769"/>
      <c r="J33" s="1769"/>
      <c r="K33" s="1769"/>
      <c r="L33" s="1769"/>
      <c r="M33" s="1769"/>
      <c r="N33" s="1769"/>
      <c r="O33" s="1769"/>
      <c r="P33" s="1769"/>
      <c r="Q33" s="1769"/>
      <c r="R33" s="1769"/>
      <c r="S33" s="1769"/>
      <c r="T33" s="1769"/>
      <c r="U33" s="1769"/>
      <c r="V33" s="1769"/>
      <c r="W33" s="1769"/>
      <c r="X33" s="1769"/>
      <c r="Y33" s="1769"/>
      <c r="Z33" s="1769"/>
      <c r="AA33" s="1769"/>
      <c r="AB33" s="1769"/>
      <c r="AC33" s="1769"/>
      <c r="AD33" s="1769"/>
      <c r="AE33" s="1769"/>
      <c r="AF33" s="1769"/>
      <c r="AG33" s="1769"/>
      <c r="AH33" s="1769"/>
      <c r="AI33" s="1769"/>
      <c r="AJ33" s="1769"/>
      <c r="AK33" s="1769"/>
      <c r="AL33" s="1769"/>
      <c r="AM33" s="1769"/>
      <c r="AN33" s="1769"/>
      <c r="AO33" s="1769"/>
      <c r="AP33" s="1769"/>
      <c r="AQ33" s="1769"/>
      <c r="AR33" s="1769"/>
      <c r="AS33" s="1769"/>
      <c r="AT33" s="1769"/>
      <c r="AU33" s="1769"/>
      <c r="AV33" s="1769"/>
      <c r="AW33" s="1769"/>
      <c r="AX33" s="1769"/>
      <c r="AY33" s="1770"/>
    </row>
    <row r="34" spans="1:51" ht="15" thickTop="1" x14ac:dyDescent="0.3">
      <c r="A34" s="82" t="s">
        <v>282</v>
      </c>
      <c r="B34" s="939"/>
      <c r="C34" s="95"/>
      <c r="D34" s="93"/>
      <c r="E34" s="94"/>
      <c r="F34" s="87"/>
      <c r="G34" s="95"/>
      <c r="H34" s="95"/>
      <c r="I34" s="94"/>
      <c r="J34" s="879"/>
      <c r="K34" s="934"/>
      <c r="L34" s="220"/>
      <c r="M34" s="93"/>
      <c r="N34" s="218"/>
      <c r="O34" s="87"/>
      <c r="P34" s="95"/>
      <c r="Q34" s="93"/>
      <c r="R34" s="222"/>
      <c r="S34" s="937"/>
      <c r="T34" s="934"/>
      <c r="U34" s="93"/>
      <c r="V34" s="93"/>
      <c r="W34" s="94"/>
      <c r="X34" s="87"/>
      <c r="Y34" s="95"/>
      <c r="Z34" s="94"/>
      <c r="AA34" s="222"/>
      <c r="AB34" s="272"/>
      <c r="AC34" s="95"/>
      <c r="AD34" s="93"/>
      <c r="AE34" s="94"/>
      <c r="AF34" s="87"/>
      <c r="AG34" s="95"/>
      <c r="AH34" s="168"/>
      <c r="AI34" s="116"/>
      <c r="AJ34" s="214"/>
      <c r="AK34" s="87"/>
      <c r="AL34" s="95"/>
      <c r="AM34" s="93"/>
      <c r="AN34" s="93"/>
      <c r="AO34" s="87"/>
      <c r="AP34" s="93"/>
      <c r="AQ34" s="93"/>
      <c r="AR34" s="218"/>
      <c r="AS34" s="87"/>
      <c r="AT34" s="95"/>
      <c r="AU34" s="1228"/>
      <c r="AV34" s="1228"/>
      <c r="AW34" s="1226"/>
      <c r="AX34" s="126">
        <f>SUM(B34:I34,K34:Q34,T34:Z34,AB34:AH34,AK34:AV34)</f>
        <v>0</v>
      </c>
      <c r="AY34" s="1771"/>
    </row>
    <row r="35" spans="1:51" x14ac:dyDescent="0.3">
      <c r="A35" s="153" t="s">
        <v>283</v>
      </c>
      <c r="B35" s="940"/>
      <c r="C35" s="155"/>
      <c r="D35" s="154"/>
      <c r="E35" s="152"/>
      <c r="F35" s="158"/>
      <c r="G35" s="155"/>
      <c r="H35" s="155"/>
      <c r="I35" s="152"/>
      <c r="J35" s="227"/>
      <c r="K35" s="935"/>
      <c r="L35" s="221"/>
      <c r="M35" s="154"/>
      <c r="N35" s="219"/>
      <c r="O35" s="158"/>
      <c r="P35" s="155"/>
      <c r="Q35" s="154"/>
      <c r="R35" s="223"/>
      <c r="S35" s="862"/>
      <c r="T35" s="935"/>
      <c r="U35" s="154"/>
      <c r="V35" s="154"/>
      <c r="W35" s="152"/>
      <c r="X35" s="158"/>
      <c r="Y35" s="155"/>
      <c r="Z35" s="152"/>
      <c r="AA35" s="223"/>
      <c r="AB35" s="273"/>
      <c r="AC35" s="155"/>
      <c r="AD35" s="154"/>
      <c r="AE35" s="152"/>
      <c r="AF35" s="158"/>
      <c r="AG35" s="155"/>
      <c r="AH35" s="215"/>
      <c r="AI35" s="117"/>
      <c r="AJ35" s="118"/>
      <c r="AK35" s="158"/>
      <c r="AL35" s="155"/>
      <c r="AM35" s="154"/>
      <c r="AN35" s="154"/>
      <c r="AO35" s="88"/>
      <c r="AP35" s="55"/>
      <c r="AQ35" s="55"/>
      <c r="AR35" s="219"/>
      <c r="AS35" s="88"/>
      <c r="AT35" s="155"/>
      <c r="AU35" s="357"/>
      <c r="AV35" s="357"/>
      <c r="AW35" s="395"/>
      <c r="AX35" s="126">
        <f t="shared" ref="AX35:AX64" si="7">SUM(B35:I35,K35:Q35,T35:Z35,AB35:AH35,AK35:AV35)</f>
        <v>0</v>
      </c>
      <c r="AY35" s="1772"/>
    </row>
    <row r="36" spans="1:51" x14ac:dyDescent="0.3">
      <c r="A36" s="80" t="s">
        <v>284</v>
      </c>
      <c r="B36" s="941"/>
      <c r="C36" s="99"/>
      <c r="D36" s="55"/>
      <c r="E36" s="98"/>
      <c r="F36" s="88"/>
      <c r="G36" s="99"/>
      <c r="H36" s="99"/>
      <c r="I36" s="98"/>
      <c r="J36" s="227"/>
      <c r="K36" s="935"/>
      <c r="L36" s="221"/>
      <c r="M36" s="55"/>
      <c r="N36" s="219"/>
      <c r="O36" s="88"/>
      <c r="P36" s="99"/>
      <c r="Q36" s="55"/>
      <c r="R36" s="223"/>
      <c r="S36" s="862"/>
      <c r="T36" s="935"/>
      <c r="U36" s="55"/>
      <c r="V36" s="55"/>
      <c r="W36" s="98"/>
      <c r="X36" s="88"/>
      <c r="Y36" s="99"/>
      <c r="Z36" s="98"/>
      <c r="AA36" s="223"/>
      <c r="AB36" s="273"/>
      <c r="AC36" s="99"/>
      <c r="AD36" s="55"/>
      <c r="AE36" s="98"/>
      <c r="AF36" s="88"/>
      <c r="AG36" s="99"/>
      <c r="AH36" s="169"/>
      <c r="AI36" s="117"/>
      <c r="AJ36" s="118"/>
      <c r="AK36" s="88"/>
      <c r="AL36" s="99"/>
      <c r="AM36" s="55"/>
      <c r="AN36" s="55"/>
      <c r="AO36" s="88"/>
      <c r="AP36" s="55"/>
      <c r="AQ36" s="55"/>
      <c r="AR36" s="219"/>
      <c r="AS36" s="88"/>
      <c r="AT36" s="99"/>
      <c r="AU36" s="357"/>
      <c r="AV36" s="357"/>
      <c r="AW36" s="395"/>
      <c r="AX36" s="126">
        <f t="shared" si="7"/>
        <v>0</v>
      </c>
      <c r="AY36" s="1772"/>
    </row>
    <row r="37" spans="1:51" x14ac:dyDescent="0.3">
      <c r="A37" s="80" t="s">
        <v>285</v>
      </c>
      <c r="B37" s="941"/>
      <c r="C37" s="99"/>
      <c r="D37" s="55"/>
      <c r="E37" s="98"/>
      <c r="F37" s="88"/>
      <c r="G37" s="99"/>
      <c r="H37" s="99"/>
      <c r="I37" s="98"/>
      <c r="J37" s="227"/>
      <c r="K37" s="935"/>
      <c r="L37" s="221"/>
      <c r="M37" s="55"/>
      <c r="N37" s="219"/>
      <c r="O37" s="217"/>
      <c r="P37" s="99"/>
      <c r="Q37" s="55"/>
      <c r="R37" s="223"/>
      <c r="S37" s="862"/>
      <c r="T37" s="935"/>
      <c r="U37" s="55"/>
      <c r="V37" s="55"/>
      <c r="W37" s="98"/>
      <c r="X37" s="88"/>
      <c r="Y37" s="99"/>
      <c r="Z37" s="98"/>
      <c r="AA37" s="223"/>
      <c r="AB37" s="273"/>
      <c r="AC37" s="99"/>
      <c r="AD37" s="55"/>
      <c r="AE37" s="98"/>
      <c r="AF37" s="88"/>
      <c r="AG37" s="99"/>
      <c r="AH37" s="169"/>
      <c r="AI37" s="117"/>
      <c r="AJ37" s="118"/>
      <c r="AK37" s="88"/>
      <c r="AL37" s="99"/>
      <c r="AM37" s="55"/>
      <c r="AN37" s="55"/>
      <c r="AO37" s="88"/>
      <c r="AP37" s="55"/>
      <c r="AQ37" s="55"/>
      <c r="AR37" s="219"/>
      <c r="AS37" s="88"/>
      <c r="AT37" s="99"/>
      <c r="AU37" s="357"/>
      <c r="AV37" s="357"/>
      <c r="AW37" s="395"/>
      <c r="AX37" s="126">
        <f t="shared" si="7"/>
        <v>0</v>
      </c>
      <c r="AY37" s="1772"/>
    </row>
    <row r="38" spans="1:51" x14ac:dyDescent="0.3">
      <c r="A38" s="80" t="s">
        <v>286</v>
      </c>
      <c r="B38" s="941"/>
      <c r="C38" s="99"/>
      <c r="D38" s="55"/>
      <c r="E38" s="98"/>
      <c r="F38" s="88"/>
      <c r="G38" s="99"/>
      <c r="H38" s="99"/>
      <c r="I38" s="98"/>
      <c r="J38" s="227"/>
      <c r="K38" s="935"/>
      <c r="L38" s="221"/>
      <c r="M38" s="55"/>
      <c r="N38" s="219"/>
      <c r="O38" s="88"/>
      <c r="P38" s="99"/>
      <c r="Q38" s="55"/>
      <c r="R38" s="223"/>
      <c r="S38" s="862"/>
      <c r="T38" s="935"/>
      <c r="U38" s="55"/>
      <c r="V38" s="55"/>
      <c r="W38" s="98"/>
      <c r="X38" s="88"/>
      <c r="Y38" s="99"/>
      <c r="Z38" s="98"/>
      <c r="AA38" s="223"/>
      <c r="AB38" s="273"/>
      <c r="AC38" s="99"/>
      <c r="AD38" s="55"/>
      <c r="AE38" s="98"/>
      <c r="AF38" s="88"/>
      <c r="AG38" s="99"/>
      <c r="AH38" s="169"/>
      <c r="AI38" s="117"/>
      <c r="AJ38" s="118"/>
      <c r="AK38" s="88"/>
      <c r="AL38" s="99"/>
      <c r="AM38" s="55"/>
      <c r="AN38" s="55"/>
      <c r="AO38" s="88"/>
      <c r="AP38" s="55"/>
      <c r="AQ38" s="55"/>
      <c r="AR38" s="219"/>
      <c r="AS38" s="88"/>
      <c r="AT38" s="99"/>
      <c r="AU38" s="357"/>
      <c r="AV38" s="357"/>
      <c r="AW38" s="395"/>
      <c r="AX38" s="126">
        <f t="shared" si="7"/>
        <v>0</v>
      </c>
      <c r="AY38" s="1772"/>
    </row>
    <row r="39" spans="1:51" x14ac:dyDescent="0.3">
      <c r="A39" s="80" t="s">
        <v>287</v>
      </c>
      <c r="B39" s="941"/>
      <c r="C39" s="99"/>
      <c r="D39" s="55"/>
      <c r="E39" s="98"/>
      <c r="F39" s="88"/>
      <c r="G39" s="99"/>
      <c r="H39" s="99"/>
      <c r="I39" s="98"/>
      <c r="J39" s="227"/>
      <c r="K39" s="935"/>
      <c r="L39" s="221"/>
      <c r="M39" s="55"/>
      <c r="N39" s="219"/>
      <c r="O39" s="88"/>
      <c r="P39" s="99"/>
      <c r="Q39" s="55"/>
      <c r="R39" s="223"/>
      <c r="S39" s="862"/>
      <c r="T39" s="935"/>
      <c r="U39" s="55"/>
      <c r="V39" s="55"/>
      <c r="W39" s="98"/>
      <c r="X39" s="88"/>
      <c r="Y39" s="99"/>
      <c r="Z39" s="98"/>
      <c r="AA39" s="223"/>
      <c r="AB39" s="273"/>
      <c r="AC39" s="99"/>
      <c r="AD39" s="55"/>
      <c r="AE39" s="98"/>
      <c r="AF39" s="88"/>
      <c r="AG39" s="99"/>
      <c r="AH39" s="169"/>
      <c r="AI39" s="117"/>
      <c r="AJ39" s="118"/>
      <c r="AK39" s="88"/>
      <c r="AL39" s="99"/>
      <c r="AM39" s="55"/>
      <c r="AN39" s="55"/>
      <c r="AO39" s="88"/>
      <c r="AP39" s="55"/>
      <c r="AQ39" s="55"/>
      <c r="AR39" s="219"/>
      <c r="AS39" s="88"/>
      <c r="AT39" s="99"/>
      <c r="AU39" s="357"/>
      <c r="AV39" s="357"/>
      <c r="AW39" s="395"/>
      <c r="AX39" s="126">
        <f t="shared" si="7"/>
        <v>0</v>
      </c>
      <c r="AY39" s="1772"/>
    </row>
    <row r="40" spans="1:51" x14ac:dyDescent="0.3">
      <c r="A40" s="80" t="s">
        <v>288</v>
      </c>
      <c r="B40" s="941"/>
      <c r="C40" s="99"/>
      <c r="D40" s="55"/>
      <c r="E40" s="98"/>
      <c r="F40" s="88"/>
      <c r="G40" s="99"/>
      <c r="H40" s="99"/>
      <c r="I40" s="98"/>
      <c r="J40" s="227"/>
      <c r="K40" s="935"/>
      <c r="L40" s="221"/>
      <c r="M40" s="55"/>
      <c r="N40" s="219"/>
      <c r="O40" s="88"/>
      <c r="P40" s="99"/>
      <c r="Q40" s="55"/>
      <c r="R40" s="223"/>
      <c r="S40" s="862"/>
      <c r="T40" s="935"/>
      <c r="U40" s="55"/>
      <c r="V40" s="55"/>
      <c r="W40" s="98"/>
      <c r="X40" s="88"/>
      <c r="Y40" s="99"/>
      <c r="Z40" s="98"/>
      <c r="AA40" s="223"/>
      <c r="AB40" s="273"/>
      <c r="AC40" s="99"/>
      <c r="AD40" s="55"/>
      <c r="AE40" s="98"/>
      <c r="AF40" s="88"/>
      <c r="AG40" s="99"/>
      <c r="AH40" s="169"/>
      <c r="AI40" s="117"/>
      <c r="AJ40" s="118"/>
      <c r="AK40" s="88"/>
      <c r="AL40" s="99"/>
      <c r="AM40" s="55"/>
      <c r="AN40" s="55"/>
      <c r="AO40" s="88"/>
      <c r="AP40" s="55"/>
      <c r="AQ40" s="55"/>
      <c r="AR40" s="219"/>
      <c r="AS40" s="88"/>
      <c r="AT40" s="99"/>
      <c r="AU40" s="357"/>
      <c r="AV40" s="357"/>
      <c r="AW40" s="395"/>
      <c r="AX40" s="126">
        <f t="shared" si="7"/>
        <v>0</v>
      </c>
      <c r="AY40" s="1772"/>
    </row>
    <row r="41" spans="1:51" ht="26.4" x14ac:dyDescent="0.3">
      <c r="A41" s="81" t="s">
        <v>289</v>
      </c>
      <c r="B41" s="942"/>
      <c r="C41" s="99"/>
      <c r="D41" s="55"/>
      <c r="E41" s="98"/>
      <c r="F41" s="88"/>
      <c r="G41" s="99"/>
      <c r="H41" s="99"/>
      <c r="I41" s="98"/>
      <c r="J41" s="227"/>
      <c r="K41" s="935"/>
      <c r="L41" s="221"/>
      <c r="M41" s="55"/>
      <c r="N41" s="219"/>
      <c r="O41" s="88"/>
      <c r="P41" s="99"/>
      <c r="Q41" s="55"/>
      <c r="R41" s="223"/>
      <c r="S41" s="862"/>
      <c r="T41" s="935"/>
      <c r="U41" s="55"/>
      <c r="V41" s="55"/>
      <c r="W41" s="98"/>
      <c r="X41" s="88"/>
      <c r="Y41" s="99"/>
      <c r="Z41" s="98"/>
      <c r="AA41" s="223"/>
      <c r="AB41" s="273"/>
      <c r="AC41" s="99"/>
      <c r="AD41" s="55"/>
      <c r="AE41" s="98"/>
      <c r="AF41" s="88"/>
      <c r="AG41" s="99"/>
      <c r="AH41" s="169"/>
      <c r="AI41" s="117"/>
      <c r="AJ41" s="118"/>
      <c r="AK41" s="88"/>
      <c r="AL41" s="99"/>
      <c r="AM41" s="55"/>
      <c r="AN41" s="55"/>
      <c r="AO41" s="88"/>
      <c r="AP41" s="55"/>
      <c r="AQ41" s="55"/>
      <c r="AR41" s="219"/>
      <c r="AS41" s="88"/>
      <c r="AT41" s="99"/>
      <c r="AU41" s="357"/>
      <c r="AV41" s="357"/>
      <c r="AW41" s="395"/>
      <c r="AX41" s="126">
        <f t="shared" si="7"/>
        <v>0</v>
      </c>
      <c r="AY41" s="1772"/>
    </row>
    <row r="42" spans="1:51" x14ac:dyDescent="0.3">
      <c r="A42" s="80" t="s">
        <v>290</v>
      </c>
      <c r="B42" s="941"/>
      <c r="C42" s="99"/>
      <c r="D42" s="55"/>
      <c r="E42" s="98"/>
      <c r="F42" s="88"/>
      <c r="G42" s="99"/>
      <c r="H42" s="99"/>
      <c r="I42" s="98"/>
      <c r="J42" s="227"/>
      <c r="K42" s="935"/>
      <c r="L42" s="221"/>
      <c r="M42" s="55"/>
      <c r="N42" s="219"/>
      <c r="O42" s="88"/>
      <c r="P42" s="99"/>
      <c r="Q42" s="55"/>
      <c r="R42" s="223"/>
      <c r="S42" s="862"/>
      <c r="T42" s="935"/>
      <c r="U42" s="55"/>
      <c r="V42" s="55"/>
      <c r="W42" s="98"/>
      <c r="X42" s="88"/>
      <c r="Y42" s="99"/>
      <c r="Z42" s="98"/>
      <c r="AA42" s="223"/>
      <c r="AB42" s="273"/>
      <c r="AC42" s="99"/>
      <c r="AD42" s="55"/>
      <c r="AE42" s="98"/>
      <c r="AF42" s="88"/>
      <c r="AG42" s="99"/>
      <c r="AH42" s="169"/>
      <c r="AI42" s="117"/>
      <c r="AJ42" s="118"/>
      <c r="AK42" s="88"/>
      <c r="AL42" s="99"/>
      <c r="AM42" s="55"/>
      <c r="AN42" s="55"/>
      <c r="AO42" s="88"/>
      <c r="AP42" s="55"/>
      <c r="AQ42" s="55"/>
      <c r="AR42" s="219"/>
      <c r="AS42" s="88"/>
      <c r="AT42" s="99"/>
      <c r="AU42" s="357"/>
      <c r="AV42" s="357"/>
      <c r="AW42" s="395"/>
      <c r="AX42" s="126">
        <f t="shared" si="7"/>
        <v>0</v>
      </c>
      <c r="AY42" s="1772"/>
    </row>
    <row r="43" spans="1:51" x14ac:dyDescent="0.3">
      <c r="A43" s="80" t="s">
        <v>291</v>
      </c>
      <c r="B43" s="941"/>
      <c r="C43" s="99"/>
      <c r="D43" s="55"/>
      <c r="E43" s="98"/>
      <c r="F43" s="88"/>
      <c r="G43" s="99"/>
      <c r="H43" s="99"/>
      <c r="I43" s="98"/>
      <c r="J43" s="227"/>
      <c r="K43" s="935"/>
      <c r="L43" s="221"/>
      <c r="M43" s="55"/>
      <c r="N43" s="219"/>
      <c r="O43" s="88"/>
      <c r="P43" s="99"/>
      <c r="Q43" s="55"/>
      <c r="R43" s="223"/>
      <c r="S43" s="862"/>
      <c r="T43" s="935"/>
      <c r="U43" s="55"/>
      <c r="V43" s="55"/>
      <c r="W43" s="98"/>
      <c r="X43" s="88"/>
      <c r="Y43" s="99"/>
      <c r="Z43" s="98"/>
      <c r="AA43" s="223"/>
      <c r="AB43" s="273"/>
      <c r="AC43" s="55"/>
      <c r="AD43" s="55"/>
      <c r="AE43" s="98"/>
      <c r="AF43" s="88"/>
      <c r="AG43" s="99"/>
      <c r="AH43" s="169"/>
      <c r="AI43" s="117"/>
      <c r="AJ43" s="118"/>
      <c r="AK43" s="88"/>
      <c r="AL43" s="99"/>
      <c r="AM43" s="55"/>
      <c r="AN43" s="55"/>
      <c r="AO43" s="88"/>
      <c r="AP43" s="55"/>
      <c r="AQ43" s="55"/>
      <c r="AR43" s="219"/>
      <c r="AS43" s="88"/>
      <c r="AT43" s="99"/>
      <c r="AU43" s="357"/>
      <c r="AV43" s="357">
        <v>21</v>
      </c>
      <c r="AW43" s="395"/>
      <c r="AX43" s="126">
        <f t="shared" si="7"/>
        <v>21</v>
      </c>
      <c r="AY43" s="1772"/>
    </row>
    <row r="44" spans="1:51" x14ac:dyDescent="0.3">
      <c r="A44" s="80" t="s">
        <v>292</v>
      </c>
      <c r="B44" s="941"/>
      <c r="C44" s="99"/>
      <c r="D44" s="55"/>
      <c r="E44" s="98"/>
      <c r="F44" s="88"/>
      <c r="G44" s="99"/>
      <c r="H44" s="99"/>
      <c r="I44" s="98"/>
      <c r="J44" s="227"/>
      <c r="K44" s="935"/>
      <c r="L44" s="221"/>
      <c r="M44" s="55"/>
      <c r="N44" s="219"/>
      <c r="O44" s="88"/>
      <c r="P44" s="99"/>
      <c r="Q44" s="55"/>
      <c r="R44" s="223"/>
      <c r="S44" s="862"/>
      <c r="T44" s="935"/>
      <c r="U44" s="55"/>
      <c r="V44" s="55"/>
      <c r="W44" s="98"/>
      <c r="X44" s="88"/>
      <c r="Y44" s="99"/>
      <c r="Z44" s="98"/>
      <c r="AA44" s="223"/>
      <c r="AB44" s="273"/>
      <c r="AC44" s="55"/>
      <c r="AD44" s="55"/>
      <c r="AE44" s="98"/>
      <c r="AF44" s="88"/>
      <c r="AG44" s="99"/>
      <c r="AH44" s="169"/>
      <c r="AI44" s="117"/>
      <c r="AJ44" s="118"/>
      <c r="AK44" s="88"/>
      <c r="AL44" s="99"/>
      <c r="AM44" s="55"/>
      <c r="AN44" s="55"/>
      <c r="AO44" s="88"/>
      <c r="AP44" s="55"/>
      <c r="AQ44" s="55"/>
      <c r="AR44" s="219"/>
      <c r="AS44" s="88"/>
      <c r="AT44" s="99"/>
      <c r="AU44" s="357"/>
      <c r="AV44" s="357"/>
      <c r="AW44" s="395"/>
      <c r="AX44" s="126">
        <f t="shared" si="7"/>
        <v>0</v>
      </c>
      <c r="AY44" s="1772"/>
    </row>
    <row r="45" spans="1:51" x14ac:dyDescent="0.3">
      <c r="A45" s="80" t="s">
        <v>293</v>
      </c>
      <c r="B45" s="941"/>
      <c r="C45" s="99"/>
      <c r="D45" s="55"/>
      <c r="E45" s="98"/>
      <c r="F45" s="88"/>
      <c r="G45" s="99"/>
      <c r="H45" s="99"/>
      <c r="I45" s="98"/>
      <c r="J45" s="227"/>
      <c r="K45" s="935"/>
      <c r="L45" s="221"/>
      <c r="M45" s="55"/>
      <c r="N45" s="219"/>
      <c r="O45" s="88"/>
      <c r="P45" s="99"/>
      <c r="Q45" s="55"/>
      <c r="R45" s="223"/>
      <c r="S45" s="862"/>
      <c r="T45" s="935"/>
      <c r="U45" s="55"/>
      <c r="V45" s="55"/>
      <c r="W45" s="98"/>
      <c r="X45" s="88"/>
      <c r="Y45" s="99"/>
      <c r="Z45" s="98"/>
      <c r="AA45" s="223"/>
      <c r="AB45" s="273"/>
      <c r="AC45" s="55"/>
      <c r="AD45" s="55"/>
      <c r="AE45" s="98"/>
      <c r="AF45" s="88"/>
      <c r="AG45" s="99"/>
      <c r="AH45" s="169"/>
      <c r="AI45" s="117"/>
      <c r="AJ45" s="118"/>
      <c r="AK45" s="88"/>
      <c r="AL45" s="99"/>
      <c r="AM45" s="55"/>
      <c r="AN45" s="55"/>
      <c r="AO45" s="88"/>
      <c r="AP45" s="55"/>
      <c r="AQ45" s="55"/>
      <c r="AR45" s="219"/>
      <c r="AS45" s="88"/>
      <c r="AT45" s="99"/>
      <c r="AU45" s="357"/>
      <c r="AV45" s="357">
        <v>28</v>
      </c>
      <c r="AW45" s="395"/>
      <c r="AX45" s="126">
        <f t="shared" si="7"/>
        <v>28</v>
      </c>
      <c r="AY45" s="1772"/>
    </row>
    <row r="46" spans="1:51" x14ac:dyDescent="0.3">
      <c r="A46" s="80" t="s">
        <v>294</v>
      </c>
      <c r="B46" s="941"/>
      <c r="C46" s="99"/>
      <c r="D46" s="55"/>
      <c r="E46" s="98"/>
      <c r="F46" s="88"/>
      <c r="G46" s="99"/>
      <c r="H46" s="99"/>
      <c r="I46" s="98"/>
      <c r="J46" s="227"/>
      <c r="K46" s="935"/>
      <c r="L46" s="221"/>
      <c r="M46" s="55"/>
      <c r="N46" s="98"/>
      <c r="O46" s="88"/>
      <c r="P46" s="99"/>
      <c r="Q46" s="55"/>
      <c r="R46" s="223"/>
      <c r="S46" s="862"/>
      <c r="T46" s="935"/>
      <c r="U46" s="55"/>
      <c r="V46" s="55"/>
      <c r="W46" s="98"/>
      <c r="X46" s="88"/>
      <c r="Y46" s="99"/>
      <c r="Z46" s="98"/>
      <c r="AA46" s="223"/>
      <c r="AB46" s="273"/>
      <c r="AC46" s="55"/>
      <c r="AD46" s="55"/>
      <c r="AE46" s="98"/>
      <c r="AF46" s="88"/>
      <c r="AG46" s="99"/>
      <c r="AH46" s="169"/>
      <c r="AI46" s="117"/>
      <c r="AJ46" s="118"/>
      <c r="AK46" s="88"/>
      <c r="AL46" s="99"/>
      <c r="AM46" s="55"/>
      <c r="AN46" s="55"/>
      <c r="AO46" s="88"/>
      <c r="AP46" s="55"/>
      <c r="AQ46" s="55"/>
      <c r="AR46" s="219"/>
      <c r="AS46" s="88"/>
      <c r="AT46" s="99"/>
      <c r="AU46" s="357"/>
      <c r="AV46" s="357"/>
      <c r="AW46" s="395"/>
      <c r="AX46" s="126">
        <f t="shared" si="7"/>
        <v>0</v>
      </c>
      <c r="AY46" s="1772"/>
    </row>
    <row r="47" spans="1:51" x14ac:dyDescent="0.3">
      <c r="A47" s="80" t="s">
        <v>295</v>
      </c>
      <c r="B47" s="941"/>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99"/>
      <c r="AD47" s="55"/>
      <c r="AE47" s="98"/>
      <c r="AF47" s="88"/>
      <c r="AG47" s="99"/>
      <c r="AH47" s="169"/>
      <c r="AI47" s="117"/>
      <c r="AJ47" s="118"/>
      <c r="AK47" s="88"/>
      <c r="AL47" s="99"/>
      <c r="AM47" s="55"/>
      <c r="AN47" s="55"/>
      <c r="AO47" s="88"/>
      <c r="AP47" s="55"/>
      <c r="AQ47" s="55"/>
      <c r="AR47" s="219"/>
      <c r="AS47" s="88"/>
      <c r="AT47" s="99"/>
      <c r="AU47" s="357"/>
      <c r="AV47" s="357"/>
      <c r="AW47" s="395"/>
      <c r="AX47" s="126">
        <f t="shared" si="7"/>
        <v>0</v>
      </c>
      <c r="AY47" s="1772"/>
    </row>
    <row r="48" spans="1:51" x14ac:dyDescent="0.3">
      <c r="A48" s="80" t="s">
        <v>296</v>
      </c>
      <c r="B48" s="941"/>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55"/>
      <c r="AO48" s="88"/>
      <c r="AP48" s="55"/>
      <c r="AQ48" s="55"/>
      <c r="AR48" s="219"/>
      <c r="AS48" s="88"/>
      <c r="AT48" s="99"/>
      <c r="AU48" s="357"/>
      <c r="AV48" s="357">
        <v>17</v>
      </c>
      <c r="AW48" s="395"/>
      <c r="AX48" s="126">
        <f t="shared" si="7"/>
        <v>17</v>
      </c>
      <c r="AY48" s="1772"/>
    </row>
    <row r="49" spans="1:51" x14ac:dyDescent="0.3">
      <c r="A49" s="80" t="s">
        <v>297</v>
      </c>
      <c r="B49" s="941"/>
      <c r="C49" s="99"/>
      <c r="D49" s="55"/>
      <c r="E49" s="98"/>
      <c r="F49" s="88"/>
      <c r="G49" s="99"/>
      <c r="H49" s="99"/>
      <c r="I49" s="98"/>
      <c r="J49" s="227"/>
      <c r="K49" s="935"/>
      <c r="L49" s="221"/>
      <c r="M49" s="55"/>
      <c r="N49" s="98"/>
      <c r="O49" s="88"/>
      <c r="P49" s="99"/>
      <c r="Q49" s="55"/>
      <c r="R49" s="223"/>
      <c r="S49" s="862"/>
      <c r="T49" s="935"/>
      <c r="U49" s="55"/>
      <c r="V49" s="55"/>
      <c r="W49" s="98"/>
      <c r="X49" s="88"/>
      <c r="Y49" s="99"/>
      <c r="Z49" s="98"/>
      <c r="AA49" s="223"/>
      <c r="AB49" s="273"/>
      <c r="AC49" s="99"/>
      <c r="AD49" s="55"/>
      <c r="AE49" s="98"/>
      <c r="AF49" s="88"/>
      <c r="AG49" s="99"/>
      <c r="AH49" s="169"/>
      <c r="AI49" s="117"/>
      <c r="AJ49" s="118"/>
      <c r="AK49" s="88"/>
      <c r="AL49" s="99"/>
      <c r="AM49" s="55"/>
      <c r="AN49" s="55"/>
      <c r="AO49" s="88"/>
      <c r="AP49" s="55"/>
      <c r="AQ49" s="55"/>
      <c r="AR49" s="219"/>
      <c r="AS49" s="88"/>
      <c r="AT49" s="99"/>
      <c r="AU49" s="357"/>
      <c r="AV49" s="357"/>
      <c r="AW49" s="395"/>
      <c r="AX49" s="126">
        <f t="shared" si="7"/>
        <v>0</v>
      </c>
      <c r="AY49" s="1772"/>
    </row>
    <row r="50" spans="1:51" x14ac:dyDescent="0.3">
      <c r="A50" s="80" t="s">
        <v>298</v>
      </c>
      <c r="B50" s="941"/>
      <c r="C50" s="99"/>
      <c r="D50" s="55"/>
      <c r="E50" s="98"/>
      <c r="F50" s="88"/>
      <c r="G50" s="99"/>
      <c r="H50" s="99"/>
      <c r="I50" s="98"/>
      <c r="J50" s="227"/>
      <c r="K50" s="935"/>
      <c r="L50" s="221"/>
      <c r="M50" s="55"/>
      <c r="N50" s="98"/>
      <c r="O50" s="88"/>
      <c r="P50" s="99"/>
      <c r="Q50" s="55"/>
      <c r="R50" s="223"/>
      <c r="S50" s="862"/>
      <c r="T50" s="935"/>
      <c r="U50" s="55"/>
      <c r="V50" s="55"/>
      <c r="W50" s="98"/>
      <c r="X50" s="88"/>
      <c r="Y50" s="99"/>
      <c r="Z50" s="98"/>
      <c r="AA50" s="223"/>
      <c r="AB50" s="273"/>
      <c r="AC50" s="99"/>
      <c r="AD50" s="55"/>
      <c r="AE50" s="98"/>
      <c r="AF50" s="88"/>
      <c r="AG50" s="99"/>
      <c r="AH50" s="169"/>
      <c r="AI50" s="117"/>
      <c r="AJ50" s="118"/>
      <c r="AK50" s="88"/>
      <c r="AL50" s="99"/>
      <c r="AM50" s="55"/>
      <c r="AN50" s="55"/>
      <c r="AO50" s="88"/>
      <c r="AP50" s="55"/>
      <c r="AQ50" s="55"/>
      <c r="AR50" s="219"/>
      <c r="AS50" s="88"/>
      <c r="AT50" s="99"/>
      <c r="AU50" s="357"/>
      <c r="AV50" s="357"/>
      <c r="AW50" s="395"/>
      <c r="AX50" s="126">
        <f t="shared" si="7"/>
        <v>0</v>
      </c>
      <c r="AY50" s="1772"/>
    </row>
    <row r="51" spans="1:51" x14ac:dyDescent="0.3">
      <c r="A51" s="80" t="s">
        <v>299</v>
      </c>
      <c r="B51" s="7"/>
      <c r="C51" s="104"/>
      <c r="D51" s="103"/>
      <c r="E51" s="105"/>
      <c r="F51" s="216"/>
      <c r="G51" s="104"/>
      <c r="H51" s="104"/>
      <c r="I51" s="105"/>
      <c r="J51" s="227"/>
      <c r="K51" s="55"/>
      <c r="L51" s="51"/>
      <c r="M51" s="103"/>
      <c r="N51" s="105"/>
      <c r="O51" s="216"/>
      <c r="P51" s="104"/>
      <c r="Q51" s="103"/>
      <c r="R51" s="223"/>
      <c r="S51" s="332"/>
      <c r="T51" s="55"/>
      <c r="U51" s="103"/>
      <c r="V51" s="103"/>
      <c r="W51" s="105"/>
      <c r="X51" s="216"/>
      <c r="Y51" s="104"/>
      <c r="Z51" s="105"/>
      <c r="AA51" s="395"/>
      <c r="AB51" s="99"/>
      <c r="AC51" s="104"/>
      <c r="AD51" s="103"/>
      <c r="AE51" s="105"/>
      <c r="AF51" s="216"/>
      <c r="AG51" s="104"/>
      <c r="AH51" s="123"/>
      <c r="AI51" s="357"/>
      <c r="AJ51" s="333"/>
      <c r="AK51" s="216"/>
      <c r="AL51" s="104"/>
      <c r="AM51" s="103"/>
      <c r="AN51" s="103"/>
      <c r="AO51" s="204"/>
      <c r="AP51" s="50"/>
      <c r="AQ51" s="50"/>
      <c r="AR51" s="210"/>
      <c r="AS51" s="204"/>
      <c r="AT51" s="104"/>
      <c r="AU51" s="357"/>
      <c r="AV51" s="357"/>
      <c r="AW51" s="395"/>
      <c r="AX51" s="126">
        <f t="shared" si="7"/>
        <v>0</v>
      </c>
      <c r="AY51" s="1772"/>
    </row>
    <row r="52" spans="1:51" ht="26.4" x14ac:dyDescent="0.3">
      <c r="A52" s="81" t="s">
        <v>300</v>
      </c>
      <c r="B52" s="942"/>
      <c r="C52" s="99"/>
      <c r="D52" s="55"/>
      <c r="E52" s="98"/>
      <c r="F52" s="88"/>
      <c r="G52" s="99"/>
      <c r="H52" s="99"/>
      <c r="I52" s="98"/>
      <c r="J52" s="227"/>
      <c r="K52" s="935"/>
      <c r="L52" s="221"/>
      <c r="M52" s="55"/>
      <c r="N52" s="98"/>
      <c r="O52" s="88"/>
      <c r="P52" s="99"/>
      <c r="Q52" s="55"/>
      <c r="R52" s="223"/>
      <c r="S52" s="862"/>
      <c r="T52" s="935"/>
      <c r="U52" s="55"/>
      <c r="V52" s="55"/>
      <c r="W52" s="98"/>
      <c r="X52" s="88"/>
      <c r="Y52" s="99"/>
      <c r="Z52" s="98"/>
      <c r="AA52" s="223"/>
      <c r="AB52" s="273"/>
      <c r="AC52" s="99"/>
      <c r="AD52" s="55"/>
      <c r="AE52" s="98"/>
      <c r="AF52" s="88"/>
      <c r="AG52" s="99"/>
      <c r="AH52" s="169"/>
      <c r="AI52" s="117"/>
      <c r="AJ52" s="118"/>
      <c r="AK52" s="88"/>
      <c r="AL52" s="99"/>
      <c r="AM52" s="55"/>
      <c r="AN52" s="55"/>
      <c r="AO52" s="88"/>
      <c r="AP52" s="55"/>
      <c r="AQ52" s="55"/>
      <c r="AR52" s="219"/>
      <c r="AS52" s="88"/>
      <c r="AT52" s="99"/>
      <c r="AU52" s="357"/>
      <c r="AV52" s="357"/>
      <c r="AW52" s="395"/>
      <c r="AX52" s="126">
        <f t="shared" si="7"/>
        <v>0</v>
      </c>
      <c r="AY52" s="1772"/>
    </row>
    <row r="53" spans="1:51" x14ac:dyDescent="0.3">
      <c r="A53" s="80" t="s">
        <v>301</v>
      </c>
      <c r="B53" s="941"/>
      <c r="C53" s="99"/>
      <c r="D53" s="55"/>
      <c r="E53" s="98"/>
      <c r="F53" s="88"/>
      <c r="G53" s="99"/>
      <c r="H53" s="99"/>
      <c r="I53" s="98"/>
      <c r="J53" s="227"/>
      <c r="K53" s="935"/>
      <c r="L53" s="221"/>
      <c r="M53" s="55"/>
      <c r="N53" s="98"/>
      <c r="O53" s="88"/>
      <c r="P53" s="99"/>
      <c r="Q53" s="55"/>
      <c r="R53" s="223"/>
      <c r="S53" s="862"/>
      <c r="T53" s="935"/>
      <c r="U53" s="55"/>
      <c r="V53" s="55"/>
      <c r="W53" s="98"/>
      <c r="X53" s="88"/>
      <c r="Y53" s="99"/>
      <c r="Z53" s="98"/>
      <c r="AA53" s="223"/>
      <c r="AB53" s="273"/>
      <c r="AC53" s="99"/>
      <c r="AD53" s="55"/>
      <c r="AE53" s="98"/>
      <c r="AF53" s="88"/>
      <c r="AG53" s="99"/>
      <c r="AH53" s="169"/>
      <c r="AI53" s="117"/>
      <c r="AJ53" s="118"/>
      <c r="AK53" s="88"/>
      <c r="AL53" s="99"/>
      <c r="AM53" s="55"/>
      <c r="AN53" s="55"/>
      <c r="AO53" s="88"/>
      <c r="AP53" s="55"/>
      <c r="AQ53" s="55"/>
      <c r="AR53" s="219"/>
      <c r="AS53" s="88"/>
      <c r="AT53" s="99"/>
      <c r="AU53" s="357">
        <v>44</v>
      </c>
      <c r="AV53" s="357"/>
      <c r="AW53" s="395"/>
      <c r="AX53" s="126">
        <f t="shared" si="7"/>
        <v>44</v>
      </c>
      <c r="AY53" s="1772"/>
    </row>
    <row r="54" spans="1:51" x14ac:dyDescent="0.3">
      <c r="A54" s="80" t="s">
        <v>302</v>
      </c>
      <c r="B54" s="101">
        <v>4</v>
      </c>
      <c r="C54" s="104">
        <v>1.5</v>
      </c>
      <c r="D54" s="103">
        <v>1.5</v>
      </c>
      <c r="E54" s="105">
        <v>1.5</v>
      </c>
      <c r="F54" s="216">
        <v>1.5</v>
      </c>
      <c r="G54" s="104">
        <v>1.5</v>
      </c>
      <c r="H54" s="104">
        <v>1.5</v>
      </c>
      <c r="I54" s="105">
        <v>1.5</v>
      </c>
      <c r="J54" s="227"/>
      <c r="K54" s="936">
        <v>1.5</v>
      </c>
      <c r="L54" s="411">
        <v>1.5</v>
      </c>
      <c r="M54" s="103">
        <v>1.5</v>
      </c>
      <c r="N54" s="105">
        <v>1.5</v>
      </c>
      <c r="O54" s="216">
        <v>1.5</v>
      </c>
      <c r="P54" s="104">
        <v>1.5</v>
      </c>
      <c r="Q54" s="103">
        <v>1.5</v>
      </c>
      <c r="R54" s="223"/>
      <c r="S54" s="938"/>
      <c r="T54" s="936">
        <v>1.5</v>
      </c>
      <c r="U54" s="103">
        <v>1.5</v>
      </c>
      <c r="V54" s="103">
        <v>1.5</v>
      </c>
      <c r="W54" s="105">
        <v>1.5</v>
      </c>
      <c r="X54" s="216">
        <v>1.5</v>
      </c>
      <c r="Y54" s="104">
        <v>1.5</v>
      </c>
      <c r="Z54" s="104">
        <v>1.5</v>
      </c>
      <c r="AA54" s="412"/>
      <c r="AB54" s="413">
        <v>1.5</v>
      </c>
      <c r="AC54" s="104">
        <v>1.5</v>
      </c>
      <c r="AD54" s="103">
        <v>1.5</v>
      </c>
      <c r="AE54" s="105">
        <v>1.5</v>
      </c>
      <c r="AF54" s="216">
        <v>1.5</v>
      </c>
      <c r="AG54" s="104">
        <v>1.5</v>
      </c>
      <c r="AH54" s="104">
        <v>1.5</v>
      </c>
      <c r="AI54" s="410"/>
      <c r="AJ54" s="414"/>
      <c r="AK54" s="216">
        <v>1.5</v>
      </c>
      <c r="AL54" s="104">
        <v>1.5</v>
      </c>
      <c r="AM54" s="103">
        <v>1.5</v>
      </c>
      <c r="AN54" s="105">
        <v>1.5</v>
      </c>
      <c r="AO54" s="216">
        <v>1.5</v>
      </c>
      <c r="AP54" s="103">
        <v>1.5</v>
      </c>
      <c r="AQ54" s="103">
        <v>1.5</v>
      </c>
      <c r="AR54" s="106">
        <v>1.5</v>
      </c>
      <c r="AS54" s="216">
        <v>1.5</v>
      </c>
      <c r="AT54" s="104">
        <v>1.5</v>
      </c>
      <c r="AU54" s="357"/>
      <c r="AV54" s="357"/>
      <c r="AW54" s="395"/>
      <c r="AX54" s="126">
        <f t="shared" si="7"/>
        <v>61</v>
      </c>
      <c r="AY54" s="1772"/>
    </row>
    <row r="55" spans="1:51" x14ac:dyDescent="0.3">
      <c r="A55" s="80" t="s">
        <v>303</v>
      </c>
      <c r="B55" s="941"/>
      <c r="C55" s="99"/>
      <c r="D55" s="55"/>
      <c r="E55" s="98"/>
      <c r="F55" s="88"/>
      <c r="G55" s="99"/>
      <c r="H55" s="99"/>
      <c r="I55" s="98"/>
      <c r="J55" s="227"/>
      <c r="K55" s="935"/>
      <c r="L55" s="221"/>
      <c r="M55" s="55"/>
      <c r="N55" s="98"/>
      <c r="O55" s="217"/>
      <c r="P55" s="99"/>
      <c r="Q55" s="55"/>
      <c r="R55" s="223"/>
      <c r="S55" s="862"/>
      <c r="T55" s="935"/>
      <c r="U55" s="55"/>
      <c r="V55" s="55"/>
      <c r="W55" s="98"/>
      <c r="X55" s="88"/>
      <c r="Y55" s="99"/>
      <c r="Z55" s="98"/>
      <c r="AA55" s="223"/>
      <c r="AB55" s="273"/>
      <c r="AC55" s="99"/>
      <c r="AD55" s="55"/>
      <c r="AE55" s="98"/>
      <c r="AF55" s="88"/>
      <c r="AG55" s="99"/>
      <c r="AH55" s="169"/>
      <c r="AI55" s="117"/>
      <c r="AJ55" s="118"/>
      <c r="AK55" s="88"/>
      <c r="AL55" s="99"/>
      <c r="AM55" s="55"/>
      <c r="AN55" s="55"/>
      <c r="AO55" s="88"/>
      <c r="AP55" s="55"/>
      <c r="AQ55" s="55"/>
      <c r="AR55" s="219"/>
      <c r="AS55" s="88"/>
      <c r="AT55" s="99"/>
      <c r="AU55" s="357"/>
      <c r="AV55" s="117"/>
      <c r="AW55" s="1442"/>
      <c r="AX55" s="126">
        <f t="shared" si="7"/>
        <v>0</v>
      </c>
      <c r="AY55" s="1772"/>
    </row>
    <row r="56" spans="1:51" x14ac:dyDescent="0.3">
      <c r="A56" s="80" t="s">
        <v>304</v>
      </c>
      <c r="B56" s="941"/>
      <c r="C56" s="99"/>
      <c r="D56" s="55"/>
      <c r="E56" s="98"/>
      <c r="F56" s="88"/>
      <c r="G56" s="99"/>
      <c r="H56" s="99"/>
      <c r="I56" s="98"/>
      <c r="J56" s="227"/>
      <c r="K56" s="935"/>
      <c r="L56" s="221"/>
      <c r="M56" s="55"/>
      <c r="N56" s="98"/>
      <c r="O56" s="88"/>
      <c r="P56" s="99"/>
      <c r="Q56" s="55"/>
      <c r="R56" s="223"/>
      <c r="S56" s="862"/>
      <c r="T56" s="935"/>
      <c r="U56" s="55"/>
      <c r="V56" s="55"/>
      <c r="W56" s="98"/>
      <c r="X56" s="88"/>
      <c r="Y56" s="99"/>
      <c r="Z56" s="98"/>
      <c r="AA56" s="223"/>
      <c r="AB56" s="273"/>
      <c r="AC56" s="99"/>
      <c r="AD56" s="55"/>
      <c r="AE56" s="98"/>
      <c r="AF56" s="88"/>
      <c r="AG56" s="99"/>
      <c r="AH56" s="169"/>
      <c r="AI56" s="117"/>
      <c r="AJ56" s="118"/>
      <c r="AK56" s="88"/>
      <c r="AL56" s="99"/>
      <c r="AM56" s="55"/>
      <c r="AN56" s="55"/>
      <c r="AO56" s="88"/>
      <c r="AP56" s="55"/>
      <c r="AQ56" s="55"/>
      <c r="AR56" s="219"/>
      <c r="AS56" s="88"/>
      <c r="AT56" s="99"/>
      <c r="AU56" s="357"/>
      <c r="AV56" s="357"/>
      <c r="AW56" s="395"/>
      <c r="AX56" s="126">
        <f t="shared" si="7"/>
        <v>0</v>
      </c>
      <c r="AY56" s="1772"/>
    </row>
    <row r="57" spans="1:51" ht="26.4" x14ac:dyDescent="0.3">
      <c r="A57" s="81" t="s">
        <v>305</v>
      </c>
      <c r="B57" s="942"/>
      <c r="C57" s="99"/>
      <c r="D57" s="55"/>
      <c r="E57" s="98"/>
      <c r="F57" s="88"/>
      <c r="G57" s="99"/>
      <c r="H57" s="99"/>
      <c r="I57" s="98"/>
      <c r="J57" s="227"/>
      <c r="K57" s="935"/>
      <c r="L57" s="221"/>
      <c r="M57" s="55"/>
      <c r="N57" s="98"/>
      <c r="O57" s="88"/>
      <c r="P57" s="99"/>
      <c r="Q57" s="55"/>
      <c r="R57" s="223"/>
      <c r="S57" s="862"/>
      <c r="T57" s="935"/>
      <c r="U57" s="55"/>
      <c r="V57" s="55"/>
      <c r="W57" s="98"/>
      <c r="X57" s="88"/>
      <c r="Y57" s="99"/>
      <c r="Z57" s="98"/>
      <c r="AA57" s="223"/>
      <c r="AB57" s="273"/>
      <c r="AC57" s="99"/>
      <c r="AD57" s="55"/>
      <c r="AE57" s="98"/>
      <c r="AF57" s="88"/>
      <c r="AG57" s="99"/>
      <c r="AH57" s="169"/>
      <c r="AI57" s="117"/>
      <c r="AJ57" s="118"/>
      <c r="AK57" s="88"/>
      <c r="AL57" s="99"/>
      <c r="AM57" s="55"/>
      <c r="AN57" s="55"/>
      <c r="AO57" s="88"/>
      <c r="AP57" s="55"/>
      <c r="AQ57" s="55"/>
      <c r="AR57" s="219"/>
      <c r="AS57" s="88"/>
      <c r="AT57" s="99"/>
      <c r="AU57" s="357"/>
      <c r="AV57" s="357"/>
      <c r="AW57" s="395"/>
      <c r="AX57" s="126">
        <f t="shared" si="7"/>
        <v>0</v>
      </c>
      <c r="AY57" s="1772"/>
    </row>
    <row r="58" spans="1:51" x14ac:dyDescent="0.3">
      <c r="A58" s="81" t="s">
        <v>306</v>
      </c>
      <c r="B58" s="942"/>
      <c r="C58" s="99"/>
      <c r="D58" s="55"/>
      <c r="E58" s="98"/>
      <c r="F58" s="88"/>
      <c r="G58" s="99"/>
      <c r="H58" s="99">
        <v>0.5</v>
      </c>
      <c r="I58" s="98"/>
      <c r="J58" s="227"/>
      <c r="K58" s="935"/>
      <c r="L58" s="221"/>
      <c r="M58" s="55">
        <v>0.5</v>
      </c>
      <c r="N58" s="98"/>
      <c r="O58" s="88"/>
      <c r="P58" s="99"/>
      <c r="Q58" s="55"/>
      <c r="R58" s="223"/>
      <c r="S58" s="862"/>
      <c r="T58" s="935"/>
      <c r="U58" s="55"/>
      <c r="V58" s="55"/>
      <c r="W58" s="98">
        <v>0.5</v>
      </c>
      <c r="X58" s="88"/>
      <c r="Y58" s="99"/>
      <c r="Z58" s="98"/>
      <c r="AA58" s="223"/>
      <c r="AB58" s="273"/>
      <c r="AC58" s="99"/>
      <c r="AD58" s="55">
        <v>0.5</v>
      </c>
      <c r="AE58" s="98"/>
      <c r="AF58" s="88"/>
      <c r="AG58" s="99"/>
      <c r="AH58" s="169">
        <v>0.5</v>
      </c>
      <c r="AI58" s="117"/>
      <c r="AJ58" s="118"/>
      <c r="AK58" s="88"/>
      <c r="AL58" s="102"/>
      <c r="AM58" s="83">
        <v>0.5</v>
      </c>
      <c r="AN58" s="83"/>
      <c r="AO58" s="88">
        <v>2</v>
      </c>
      <c r="AP58" s="55"/>
      <c r="AQ58" s="55"/>
      <c r="AR58" s="219">
        <v>11.5</v>
      </c>
      <c r="AS58" s="88">
        <v>5</v>
      </c>
      <c r="AT58" s="102">
        <v>2</v>
      </c>
      <c r="AU58" s="357"/>
      <c r="AV58" s="357"/>
      <c r="AW58" s="395"/>
      <c r="AX58" s="126">
        <f t="shared" si="7"/>
        <v>23.5</v>
      </c>
      <c r="AY58" s="1772"/>
    </row>
    <row r="59" spans="1:51" x14ac:dyDescent="0.3">
      <c r="A59" s="80" t="s">
        <v>307</v>
      </c>
      <c r="B59" s="941"/>
      <c r="C59" s="99"/>
      <c r="D59" s="55"/>
      <c r="E59" s="98"/>
      <c r="F59" s="88"/>
      <c r="G59" s="99"/>
      <c r="H59" s="99"/>
      <c r="I59" s="98"/>
      <c r="J59" s="227"/>
      <c r="K59" s="935"/>
      <c r="L59" s="221"/>
      <c r="M59" s="55"/>
      <c r="N59" s="98"/>
      <c r="O59" s="88"/>
      <c r="P59" s="99"/>
      <c r="Q59" s="55"/>
      <c r="R59" s="223"/>
      <c r="S59" s="862"/>
      <c r="T59" s="935"/>
      <c r="U59" s="55"/>
      <c r="V59" s="55"/>
      <c r="W59" s="98"/>
      <c r="X59" s="88"/>
      <c r="Y59" s="99"/>
      <c r="Z59" s="98"/>
      <c r="AA59" s="223"/>
      <c r="AB59" s="273"/>
      <c r="AC59" s="99"/>
      <c r="AD59" s="55"/>
      <c r="AE59" s="98"/>
      <c r="AF59" s="88"/>
      <c r="AG59" s="99"/>
      <c r="AH59" s="169"/>
      <c r="AI59" s="117"/>
      <c r="AJ59" s="118"/>
      <c r="AK59" s="88"/>
      <c r="AL59" s="102"/>
      <c r="AM59" s="83"/>
      <c r="AN59" s="83"/>
      <c r="AO59" s="88"/>
      <c r="AP59" s="55"/>
      <c r="AQ59" s="55"/>
      <c r="AR59" s="219"/>
      <c r="AS59" s="88"/>
      <c r="AT59" s="102"/>
      <c r="AU59" s="357"/>
      <c r="AV59" s="357"/>
      <c r="AW59" s="395"/>
      <c r="AX59" s="126">
        <f t="shared" si="7"/>
        <v>0</v>
      </c>
      <c r="AY59" s="1772"/>
    </row>
    <row r="60" spans="1:51" x14ac:dyDescent="0.3">
      <c r="A60" s="80" t="s">
        <v>308</v>
      </c>
      <c r="B60" s="944"/>
      <c r="C60" s="102"/>
      <c r="D60" s="102"/>
      <c r="E60" s="124"/>
      <c r="F60" s="157"/>
      <c r="G60" s="102"/>
      <c r="H60" s="102"/>
      <c r="I60" s="124"/>
      <c r="J60" s="227"/>
      <c r="K60" s="935"/>
      <c r="L60" s="221"/>
      <c r="M60" s="83"/>
      <c r="N60" s="124"/>
      <c r="O60" s="157"/>
      <c r="P60" s="102"/>
      <c r="Q60" s="102"/>
      <c r="R60" s="223"/>
      <c r="S60" s="862"/>
      <c r="T60" s="935"/>
      <c r="U60" s="83"/>
      <c r="V60" s="102"/>
      <c r="W60" s="124"/>
      <c r="X60" s="157"/>
      <c r="Y60" s="102"/>
      <c r="Z60" s="83"/>
      <c r="AA60" s="223"/>
      <c r="AB60" s="273"/>
      <c r="AC60" s="102"/>
      <c r="AD60" s="102"/>
      <c r="AE60" s="124"/>
      <c r="AF60" s="157"/>
      <c r="AG60" s="102"/>
      <c r="AH60" s="55"/>
      <c r="AI60" s="117"/>
      <c r="AJ60" s="118"/>
      <c r="AK60" s="157"/>
      <c r="AL60" s="102"/>
      <c r="AM60" s="102"/>
      <c r="AN60" s="102"/>
      <c r="AO60" s="88"/>
      <c r="AP60" s="55"/>
      <c r="AQ60" s="55"/>
      <c r="AR60" s="219"/>
      <c r="AS60" s="88"/>
      <c r="AT60" s="102"/>
      <c r="AU60" s="357"/>
      <c r="AV60" s="357"/>
      <c r="AW60" s="395"/>
      <c r="AX60" s="126">
        <f t="shared" si="7"/>
        <v>0</v>
      </c>
      <c r="AY60" s="1772"/>
    </row>
    <row r="61" spans="1:51" x14ac:dyDescent="0.3">
      <c r="A61" s="80" t="s">
        <v>309</v>
      </c>
      <c r="B61" s="944"/>
      <c r="C61" s="102"/>
      <c r="D61" s="102"/>
      <c r="E61" s="124"/>
      <c r="F61" s="157"/>
      <c r="G61" s="102"/>
      <c r="H61" s="102"/>
      <c r="I61" s="124"/>
      <c r="J61" s="227"/>
      <c r="K61" s="935"/>
      <c r="L61" s="51">
        <f>4.4*1.5714</f>
        <v>6.9141599999999999</v>
      </c>
      <c r="M61" s="136"/>
      <c r="N61" s="124"/>
      <c r="O61" s="157"/>
      <c r="P61" s="102"/>
      <c r="Q61" s="102"/>
      <c r="R61" s="395"/>
      <c r="S61" s="332"/>
      <c r="T61" s="55"/>
      <c r="U61" s="83"/>
      <c r="V61" s="102"/>
      <c r="W61" s="124"/>
      <c r="X61" s="157"/>
      <c r="Y61" s="102"/>
      <c r="Z61" s="83"/>
      <c r="AA61" s="395"/>
      <c r="AB61" s="99"/>
      <c r="AC61" s="102"/>
      <c r="AD61" s="102"/>
      <c r="AE61" s="124"/>
      <c r="AF61" s="157"/>
      <c r="AG61" s="102"/>
      <c r="AH61" s="102"/>
      <c r="AI61" s="357"/>
      <c r="AJ61" s="333"/>
      <c r="AK61" s="157">
        <f>4.4*1.5714</f>
        <v>6.9141599999999999</v>
      </c>
      <c r="AL61" s="102"/>
      <c r="AM61" s="102"/>
      <c r="AN61" s="124">
        <f>4.4*1.5714</f>
        <v>6.9141599999999999</v>
      </c>
      <c r="AO61" s="88"/>
      <c r="AP61" s="55">
        <f>4.4*1.5714</f>
        <v>6.9141599999999999</v>
      </c>
      <c r="AQ61" s="55"/>
      <c r="AR61" s="219"/>
      <c r="AS61" s="88"/>
      <c r="AT61" s="102"/>
      <c r="AU61" s="357"/>
      <c r="AV61" s="357"/>
      <c r="AW61" s="395"/>
      <c r="AX61" s="126">
        <f t="shared" si="7"/>
        <v>27.656639999999999</v>
      </c>
      <c r="AY61" s="1772"/>
    </row>
    <row r="62" spans="1:51" x14ac:dyDescent="0.3">
      <c r="A62" s="80" t="s">
        <v>310</v>
      </c>
      <c r="B62" s="944"/>
      <c r="C62" s="102"/>
      <c r="D62" s="102"/>
      <c r="E62" s="124"/>
      <c r="F62" s="157"/>
      <c r="G62" s="102"/>
      <c r="H62" s="102"/>
      <c r="I62" s="124"/>
      <c r="J62" s="227"/>
      <c r="K62" s="935"/>
      <c r="L62" s="221"/>
      <c r="M62" s="83"/>
      <c r="N62" s="124"/>
      <c r="O62" s="157"/>
      <c r="P62" s="102"/>
      <c r="Q62" s="102"/>
      <c r="R62" s="223"/>
      <c r="S62" s="862"/>
      <c r="T62" s="935"/>
      <c r="U62" s="83"/>
      <c r="V62" s="102"/>
      <c r="W62" s="124"/>
      <c r="X62" s="157"/>
      <c r="Y62" s="102"/>
      <c r="Z62" s="83"/>
      <c r="AA62" s="223"/>
      <c r="AB62" s="273"/>
      <c r="AC62" s="102"/>
      <c r="AD62" s="102"/>
      <c r="AE62" s="124"/>
      <c r="AF62" s="157"/>
      <c r="AG62" s="102"/>
      <c r="AH62" s="102"/>
      <c r="AI62" s="117"/>
      <c r="AJ62" s="118"/>
      <c r="AK62" s="157"/>
      <c r="AL62" s="102"/>
      <c r="AM62" s="102"/>
      <c r="AN62" s="102"/>
      <c r="AO62" s="88"/>
      <c r="AP62" s="55"/>
      <c r="AQ62" s="55"/>
      <c r="AR62" s="219"/>
      <c r="AS62" s="88"/>
      <c r="AT62" s="102"/>
      <c r="AU62" s="357"/>
      <c r="AV62" s="357"/>
      <c r="AW62" s="395"/>
      <c r="AX62" s="126">
        <f t="shared" si="7"/>
        <v>0</v>
      </c>
      <c r="AY62" s="1772"/>
    </row>
    <row r="63" spans="1:51" x14ac:dyDescent="0.3">
      <c r="A63" s="80" t="s">
        <v>311</v>
      </c>
      <c r="B63" s="944"/>
      <c r="C63" s="102"/>
      <c r="D63" s="102"/>
      <c r="E63" s="124"/>
      <c r="F63" s="157"/>
      <c r="G63" s="102"/>
      <c r="H63" s="99"/>
      <c r="I63" s="124"/>
      <c r="J63" s="227"/>
      <c r="K63" s="935"/>
      <c r="L63" s="221"/>
      <c r="M63" s="55"/>
      <c r="N63" s="124"/>
      <c r="O63" s="157"/>
      <c r="P63" s="99"/>
      <c r="Q63" s="102"/>
      <c r="R63" s="223"/>
      <c r="S63" s="862"/>
      <c r="T63" s="935"/>
      <c r="U63" s="55"/>
      <c r="V63" s="102"/>
      <c r="W63" s="124"/>
      <c r="X63" s="157"/>
      <c r="Y63" s="99"/>
      <c r="Z63" s="83"/>
      <c r="AA63" s="223"/>
      <c r="AB63" s="273"/>
      <c r="AC63" s="99"/>
      <c r="AD63" s="102"/>
      <c r="AE63" s="124"/>
      <c r="AF63" s="157"/>
      <c r="AG63" s="102"/>
      <c r="AH63" s="99"/>
      <c r="AI63" s="117"/>
      <c r="AJ63" s="118"/>
      <c r="AK63" s="157"/>
      <c r="AL63" s="99"/>
      <c r="AM63" s="102"/>
      <c r="AN63" s="102"/>
      <c r="AO63" s="88"/>
      <c r="AP63" s="55"/>
      <c r="AQ63" s="55"/>
      <c r="AR63" s="219"/>
      <c r="AS63" s="88"/>
      <c r="AT63" s="99"/>
      <c r="AU63" s="357"/>
      <c r="AV63" s="357"/>
      <c r="AW63" s="395"/>
      <c r="AX63" s="126">
        <f t="shared" si="7"/>
        <v>0</v>
      </c>
      <c r="AY63" s="1772"/>
    </row>
    <row r="64" spans="1:51" x14ac:dyDescent="0.3">
      <c r="A64" s="80" t="s">
        <v>312</v>
      </c>
      <c r="B64" s="941"/>
      <c r="C64" s="102"/>
      <c r="D64" s="102"/>
      <c r="E64" s="124"/>
      <c r="F64" s="88"/>
      <c r="G64" s="99"/>
      <c r="H64" s="102"/>
      <c r="I64" s="124"/>
      <c r="J64" s="227"/>
      <c r="K64" s="935"/>
      <c r="L64" s="201"/>
      <c r="M64" s="102"/>
      <c r="N64" s="124"/>
      <c r="O64" s="88"/>
      <c r="P64" s="102"/>
      <c r="Q64" s="102"/>
      <c r="R64" s="223"/>
      <c r="S64" s="227"/>
      <c r="T64" s="935"/>
      <c r="U64" s="102"/>
      <c r="V64" s="102"/>
      <c r="W64" s="124"/>
      <c r="X64" s="88"/>
      <c r="Y64" s="102"/>
      <c r="Z64" s="55"/>
      <c r="AA64" s="223"/>
      <c r="AB64" s="273"/>
      <c r="AC64" s="102"/>
      <c r="AD64" s="102"/>
      <c r="AE64" s="124"/>
      <c r="AF64" s="88"/>
      <c r="AG64" s="99"/>
      <c r="AH64" s="102"/>
      <c r="AI64" s="117"/>
      <c r="AJ64" s="118"/>
      <c r="AK64" s="88"/>
      <c r="AL64" s="102"/>
      <c r="AM64" s="102"/>
      <c r="AN64" s="102"/>
      <c r="AO64" s="88"/>
      <c r="AP64" s="55"/>
      <c r="AQ64" s="55"/>
      <c r="AR64" s="219"/>
      <c r="AS64" s="88"/>
      <c r="AT64" s="99"/>
      <c r="AU64" s="330"/>
      <c r="AV64" s="330"/>
      <c r="AW64" s="1245"/>
      <c r="AX64" s="126">
        <f t="shared" si="7"/>
        <v>0</v>
      </c>
      <c r="AY64" s="1772"/>
    </row>
    <row r="65" spans="1:51" ht="15" thickBot="1" x14ac:dyDescent="0.35">
      <c r="A65" s="84" t="s">
        <v>313</v>
      </c>
      <c r="B65" s="75">
        <f>SUM(B34:B64)</f>
        <v>4</v>
      </c>
      <c r="C65" s="75">
        <f t="shared" ref="C65:I65" si="8">SUM(C34:C64)</f>
        <v>1.5</v>
      </c>
      <c r="D65" s="75">
        <f t="shared" si="8"/>
        <v>1.5</v>
      </c>
      <c r="E65" s="75">
        <f t="shared" si="8"/>
        <v>1.5</v>
      </c>
      <c r="F65" s="75">
        <f t="shared" si="8"/>
        <v>1.5</v>
      </c>
      <c r="G65" s="75">
        <f t="shared" si="8"/>
        <v>1.5</v>
      </c>
      <c r="H65" s="75">
        <f t="shared" si="8"/>
        <v>2</v>
      </c>
      <c r="I65" s="75">
        <f t="shared" si="8"/>
        <v>1.5</v>
      </c>
      <c r="J65" s="946"/>
      <c r="K65" s="75">
        <f>SUM(K34:K64)</f>
        <v>1.5</v>
      </c>
      <c r="L65" s="75">
        <f t="shared" ref="L65:Q65" si="9">SUM(L34:L64)</f>
        <v>8.414159999999999</v>
      </c>
      <c r="M65" s="75">
        <f t="shared" si="9"/>
        <v>2</v>
      </c>
      <c r="N65" s="75">
        <f t="shared" si="9"/>
        <v>1.5</v>
      </c>
      <c r="O65" s="75">
        <f t="shared" si="9"/>
        <v>1.5</v>
      </c>
      <c r="P65" s="75">
        <f t="shared" si="9"/>
        <v>1.5</v>
      </c>
      <c r="Q65" s="75">
        <f t="shared" si="9"/>
        <v>1.5</v>
      </c>
      <c r="R65" s="224"/>
      <c r="S65" s="228"/>
      <c r="T65" s="75">
        <f>SUM(T34:T64)</f>
        <v>1.5</v>
      </c>
      <c r="U65" s="75">
        <f t="shared" ref="U65:Z65" si="10">SUM(U34:U64)</f>
        <v>1.5</v>
      </c>
      <c r="V65" s="75">
        <f t="shared" si="10"/>
        <v>1.5</v>
      </c>
      <c r="W65" s="75">
        <f t="shared" si="10"/>
        <v>2</v>
      </c>
      <c r="X65" s="75">
        <f t="shared" si="10"/>
        <v>1.5</v>
      </c>
      <c r="Y65" s="75">
        <f t="shared" si="10"/>
        <v>1.5</v>
      </c>
      <c r="Z65" s="75">
        <f t="shared" si="10"/>
        <v>1.5</v>
      </c>
      <c r="AA65" s="224"/>
      <c r="AB65" s="75">
        <f>SUM(AB34:AB64)</f>
        <v>1.5</v>
      </c>
      <c r="AC65" s="75">
        <f t="shared" ref="AC65:AH65" si="11">SUM(AC34:AC64)</f>
        <v>1.5</v>
      </c>
      <c r="AD65" s="75">
        <f t="shared" si="11"/>
        <v>2</v>
      </c>
      <c r="AE65" s="75">
        <f t="shared" si="11"/>
        <v>1.5</v>
      </c>
      <c r="AF65" s="75">
        <f t="shared" si="11"/>
        <v>1.5</v>
      </c>
      <c r="AG65" s="75">
        <f t="shared" si="11"/>
        <v>1.5</v>
      </c>
      <c r="AH65" s="75">
        <f t="shared" si="11"/>
        <v>2</v>
      </c>
      <c r="AI65" s="229"/>
      <c r="AJ65" s="274"/>
      <c r="AK65" s="945">
        <f>SUM(AK34:AK64)</f>
        <v>8.414159999999999</v>
      </c>
      <c r="AL65" s="75">
        <f t="shared" ref="AL65:AT65" si="12">SUM(AL34:AL64)</f>
        <v>1.5</v>
      </c>
      <c r="AM65" s="75">
        <f t="shared" si="12"/>
        <v>2</v>
      </c>
      <c r="AN65" s="75">
        <f t="shared" si="12"/>
        <v>8.414159999999999</v>
      </c>
      <c r="AO65" s="75">
        <f t="shared" si="12"/>
        <v>3.5</v>
      </c>
      <c r="AP65" s="75">
        <f t="shared" si="12"/>
        <v>8.414159999999999</v>
      </c>
      <c r="AQ65" s="75">
        <f t="shared" si="12"/>
        <v>1.5</v>
      </c>
      <c r="AR65" s="75">
        <f t="shared" si="12"/>
        <v>13</v>
      </c>
      <c r="AS65" s="75">
        <f t="shared" si="12"/>
        <v>6.5</v>
      </c>
      <c r="AT65" s="75">
        <f t="shared" si="12"/>
        <v>3.5</v>
      </c>
      <c r="AU65" s="75">
        <f>SUM(AU34:AU64)</f>
        <v>44</v>
      </c>
      <c r="AV65" s="75">
        <f t="shared" ref="AV65:AW65" si="13">SUM(AV34:AV64)</f>
        <v>66</v>
      </c>
      <c r="AW65" s="75">
        <f t="shared" si="13"/>
        <v>0</v>
      </c>
      <c r="AX65" s="949">
        <f>SUM(B65:AW65)</f>
        <v>222.15663999999998</v>
      </c>
      <c r="AY65" s="1772"/>
    </row>
    <row r="66" spans="1:51" ht="15.6" thickTop="1" thickBot="1" x14ac:dyDescent="0.35">
      <c r="A66" s="85" t="s">
        <v>314</v>
      </c>
      <c r="B66" s="415">
        <f>SUM((B32*1.5714)+B65)</f>
        <v>41.7136</v>
      </c>
      <c r="C66" s="415">
        <f t="shared" ref="C66:I66" si="14">SUM((C32*1.5714)+C65)</f>
        <v>32.927999999999997</v>
      </c>
      <c r="D66" s="415">
        <f t="shared" si="14"/>
        <v>26.642399999999999</v>
      </c>
      <c r="E66" s="415">
        <f t="shared" si="14"/>
        <v>26.642399999999999</v>
      </c>
      <c r="F66" s="415">
        <f t="shared" si="14"/>
        <v>32.927999999999997</v>
      </c>
      <c r="G66" s="415">
        <f t="shared" si="14"/>
        <v>42.356400000000001</v>
      </c>
      <c r="H66" s="415">
        <f t="shared" si="14"/>
        <v>16.142600000000002</v>
      </c>
      <c r="I66" s="415">
        <f t="shared" si="14"/>
        <v>26.642399999999999</v>
      </c>
      <c r="J66" s="416"/>
      <c r="K66" s="415">
        <f>SUM((K32*1.5714)+K65)</f>
        <v>34.499400000000001</v>
      </c>
      <c r="L66" s="415">
        <f t="shared" ref="L66:Q66" si="15">SUM((L32*1.5714)+L65)</f>
        <v>49.270560000000003</v>
      </c>
      <c r="M66" s="415">
        <f t="shared" si="15"/>
        <v>19.285399999999999</v>
      </c>
      <c r="N66" s="415">
        <f t="shared" si="15"/>
        <v>26.642399999999999</v>
      </c>
      <c r="O66" s="415">
        <f t="shared" si="15"/>
        <v>42.356400000000001</v>
      </c>
      <c r="P66" s="415">
        <f t="shared" si="15"/>
        <v>34.499400000000001</v>
      </c>
      <c r="Q66" s="415">
        <f t="shared" si="15"/>
        <v>26.642399999999999</v>
      </c>
      <c r="R66" s="416"/>
      <c r="S66" s="416"/>
      <c r="T66" s="415">
        <f>SUM((T32*1.5714)+T65)</f>
        <v>32.927999999999997</v>
      </c>
      <c r="U66" s="415">
        <f t="shared" ref="U66:AH66" si="16">SUM((U32*1.5714)+U65)</f>
        <v>26.642399999999999</v>
      </c>
      <c r="V66" s="415">
        <f t="shared" si="16"/>
        <v>32.927999999999997</v>
      </c>
      <c r="W66" s="415">
        <f t="shared" si="16"/>
        <v>16.142600000000002</v>
      </c>
      <c r="X66" s="415">
        <f t="shared" si="16"/>
        <v>28.213799999999999</v>
      </c>
      <c r="Y66" s="415">
        <f t="shared" si="16"/>
        <v>42.356400000000001</v>
      </c>
      <c r="Z66" s="415">
        <f t="shared" si="16"/>
        <v>32.927999999999997</v>
      </c>
      <c r="AA66" s="417"/>
      <c r="AB66" s="415">
        <f t="shared" si="16"/>
        <v>34.499400000000001</v>
      </c>
      <c r="AC66" s="415">
        <f t="shared" si="16"/>
        <v>42.356400000000001</v>
      </c>
      <c r="AD66" s="415">
        <f t="shared" si="16"/>
        <v>16.142600000000002</v>
      </c>
      <c r="AE66" s="415">
        <f t="shared" si="16"/>
        <v>25.070999999999998</v>
      </c>
      <c r="AF66" s="415">
        <f t="shared" si="16"/>
        <v>42.356400000000001</v>
      </c>
      <c r="AG66" s="415">
        <f t="shared" si="16"/>
        <v>39.2136</v>
      </c>
      <c r="AH66" s="415">
        <f t="shared" si="16"/>
        <v>16.142600000000002</v>
      </c>
      <c r="AI66" s="416"/>
      <c r="AJ66" s="416"/>
      <c r="AK66" s="415">
        <f t="shared" ref="AK66:AT66" si="17">SUM((AK32*1.5714)+AK65)</f>
        <v>49.270560000000003</v>
      </c>
      <c r="AL66" s="415">
        <f t="shared" si="17"/>
        <v>42.356400000000001</v>
      </c>
      <c r="AM66" s="415">
        <f t="shared" si="17"/>
        <v>16.142600000000002</v>
      </c>
      <c r="AN66" s="415">
        <f t="shared" si="17"/>
        <v>35.127960000000002</v>
      </c>
      <c r="AO66" s="415">
        <f t="shared" si="17"/>
        <v>23.9282</v>
      </c>
      <c r="AP66" s="415">
        <f t="shared" si="17"/>
        <v>38.270759999999996</v>
      </c>
      <c r="AQ66" s="415">
        <f t="shared" si="17"/>
        <v>26.642399999999999</v>
      </c>
      <c r="AR66" s="415">
        <f t="shared" si="17"/>
        <v>28.713999999999999</v>
      </c>
      <c r="AS66" s="415">
        <f t="shared" si="17"/>
        <v>20.642600000000002</v>
      </c>
      <c r="AT66" s="415">
        <f t="shared" si="17"/>
        <v>17.642600000000002</v>
      </c>
      <c r="AU66" s="415">
        <f>AU65</f>
        <v>44</v>
      </c>
      <c r="AV66" s="415">
        <f>AV65</f>
        <v>66</v>
      </c>
      <c r="AW66" s="415">
        <f>AW65</f>
        <v>0</v>
      </c>
      <c r="AX66" s="948">
        <f>SUM(B66:AV66)</f>
        <v>1315.8510399999998</v>
      </c>
      <c r="AY66" s="113">
        <v>1435</v>
      </c>
    </row>
    <row r="67" spans="1:51" x14ac:dyDescent="0.3">
      <c r="A67" s="1616"/>
      <c r="B67" s="1616"/>
      <c r="C67" s="679"/>
      <c r="D67" s="679"/>
      <c r="E67" s="679"/>
      <c r="F67" s="679"/>
      <c r="G67" s="679"/>
      <c r="H67" s="679"/>
      <c r="I67" s="679"/>
      <c r="J67" s="679"/>
      <c r="K67" s="679"/>
      <c r="L67" s="679"/>
      <c r="M67" s="679"/>
      <c r="N67" s="679"/>
      <c r="O67" s="679"/>
      <c r="P67" s="679"/>
      <c r="Q67" s="679"/>
      <c r="R67" s="679"/>
      <c r="S67" s="679"/>
      <c r="T67" s="679"/>
      <c r="U67" s="679"/>
      <c r="V67" s="679"/>
      <c r="W67" s="679"/>
      <c r="X67" s="679"/>
      <c r="Y67" s="679"/>
      <c r="Z67" s="679"/>
      <c r="AA67" s="679"/>
      <c r="AB67" s="679"/>
      <c r="AC67" s="679"/>
      <c r="AD67" s="679"/>
      <c r="AE67" s="679"/>
      <c r="AF67" s="679"/>
      <c r="AG67" s="679"/>
      <c r="AH67" s="679"/>
      <c r="AI67" s="679"/>
      <c r="AJ67" s="679"/>
      <c r="AK67" s="679"/>
      <c r="AL67" s="679"/>
      <c r="AM67" s="679"/>
      <c r="AN67" s="679"/>
      <c r="AO67" s="679"/>
      <c r="AP67" s="679"/>
      <c r="AQ67" s="679"/>
      <c r="AR67" s="679"/>
      <c r="AS67" s="679"/>
      <c r="AT67" s="679"/>
      <c r="AU67" s="679"/>
      <c r="AV67" s="679"/>
      <c r="AW67" s="679"/>
      <c r="AX67" s="1618" t="s">
        <v>188</v>
      </c>
      <c r="AY67" s="947">
        <f>AY66-AX66</f>
        <v>119.14896000000022</v>
      </c>
    </row>
    <row r="68" spans="1:51" x14ac:dyDescent="0.3">
      <c r="A68" s="1616"/>
      <c r="B68" s="1616"/>
      <c r="C68" s="679"/>
      <c r="D68" s="679"/>
      <c r="E68" s="679"/>
      <c r="F68" s="679"/>
      <c r="G68" s="679"/>
      <c r="H68" s="679"/>
      <c r="I68" s="679"/>
      <c r="J68" s="679"/>
      <c r="K68" s="679"/>
      <c r="L68" s="679"/>
      <c r="M68" s="679"/>
      <c r="N68" s="679"/>
      <c r="O68" s="679"/>
      <c r="P68" s="679"/>
      <c r="Q68" s="679"/>
      <c r="R68" s="679"/>
      <c r="S68" s="679"/>
      <c r="T68" s="679"/>
      <c r="U68" s="679"/>
      <c r="V68" s="679"/>
      <c r="W68" s="679"/>
      <c r="X68" s="679"/>
      <c r="Y68" s="679"/>
      <c r="Z68" s="679"/>
      <c r="AA68" s="679"/>
      <c r="AB68" s="679"/>
      <c r="AC68" s="679"/>
      <c r="AD68" s="679"/>
      <c r="AE68" s="679"/>
      <c r="AF68" s="679"/>
      <c r="AG68" s="679"/>
      <c r="AH68" s="679"/>
      <c r="AI68" s="679"/>
      <c r="AJ68" s="679"/>
      <c r="AK68" s="679"/>
      <c r="AL68" s="679"/>
      <c r="AM68" s="679"/>
      <c r="AN68" s="679"/>
      <c r="AO68" s="679"/>
      <c r="AP68" s="679"/>
      <c r="AQ68" s="679"/>
      <c r="AR68" s="679"/>
      <c r="AS68" s="679"/>
      <c r="AT68" s="679"/>
      <c r="AU68" s="679"/>
      <c r="AV68" s="679"/>
      <c r="AW68" s="679"/>
      <c r="AX68" s="1618" t="s">
        <v>249</v>
      </c>
      <c r="AY68" s="115">
        <f>AX32*100/861</f>
        <v>80.836236933797906</v>
      </c>
    </row>
    <row r="69" spans="1:51" x14ac:dyDescent="0.3">
      <c r="A69" s="1616"/>
      <c r="B69" s="1608"/>
      <c r="C69" s="1609"/>
      <c r="D69" s="679"/>
      <c r="E69" s="679" t="s">
        <v>359</v>
      </c>
      <c r="F69" s="679"/>
      <c r="G69" s="679"/>
      <c r="H69" s="679"/>
      <c r="I69" s="679"/>
      <c r="J69" s="679"/>
      <c r="K69" s="679"/>
      <c r="L69" s="679"/>
      <c r="M69" s="679"/>
      <c r="N69" s="679"/>
      <c r="O69" s="679"/>
      <c r="P69" s="679"/>
      <c r="Q69" s="679"/>
      <c r="R69" s="679"/>
      <c r="S69" s="679"/>
      <c r="T69" s="679"/>
      <c r="U69" s="679"/>
      <c r="V69" s="679"/>
      <c r="W69" s="679"/>
      <c r="X69" s="679"/>
      <c r="Y69" s="679"/>
      <c r="Z69" s="679"/>
      <c r="AA69" s="679"/>
      <c r="AB69" s="679"/>
      <c r="AC69" s="679"/>
      <c r="AD69" s="679"/>
      <c r="AE69" s="679"/>
      <c r="AF69" s="679"/>
      <c r="AG69" s="679"/>
      <c r="AH69" s="679"/>
      <c r="AI69" s="679"/>
      <c r="AJ69" s="679"/>
      <c r="AK69" s="679"/>
      <c r="AL69" s="679"/>
      <c r="AM69" s="679"/>
      <c r="AN69" s="679"/>
      <c r="AO69" s="679"/>
      <c r="AP69" s="679"/>
      <c r="AQ69" s="679"/>
      <c r="AR69" s="679"/>
      <c r="AS69" s="679"/>
      <c r="AT69" s="679"/>
      <c r="AU69" s="679"/>
      <c r="AV69" s="679"/>
      <c r="AW69" s="679"/>
      <c r="AX69" s="1618" t="s">
        <v>235</v>
      </c>
      <c r="AY69" s="115">
        <f>AX66*100/1435</f>
        <v>91.696936585365847</v>
      </c>
    </row>
    <row r="70" spans="1:51" x14ac:dyDescent="0.3">
      <c r="A70" s="1616"/>
      <c r="B70" s="1619"/>
      <c r="C70" s="679"/>
      <c r="D70" s="679"/>
      <c r="E70" s="679"/>
      <c r="F70" s="679"/>
      <c r="G70" s="679"/>
      <c r="H70" s="679"/>
      <c r="I70" s="679"/>
      <c r="J70" s="679"/>
      <c r="K70" s="679"/>
      <c r="L70" s="679"/>
      <c r="M70" s="679"/>
      <c r="N70" s="679"/>
      <c r="O70" s="679"/>
      <c r="P70" s="679"/>
      <c r="Q70" s="679"/>
      <c r="R70" s="679"/>
      <c r="S70" s="679"/>
      <c r="T70" s="679"/>
      <c r="U70" s="679"/>
      <c r="V70" s="679"/>
      <c r="W70" s="679"/>
      <c r="X70" s="679"/>
      <c r="Y70" s="679"/>
      <c r="Z70" s="679"/>
      <c r="AA70" s="679"/>
      <c r="AB70" s="679"/>
      <c r="AC70" s="679"/>
      <c r="AD70" s="679"/>
      <c r="AE70" s="679"/>
      <c r="AF70" s="679"/>
      <c r="AG70" s="679"/>
      <c r="AH70" s="679"/>
      <c r="AI70" s="679"/>
      <c r="AJ70" s="679"/>
      <c r="AK70" s="679"/>
      <c r="AL70" s="679"/>
      <c r="AM70" s="679"/>
      <c r="AN70" s="679"/>
      <c r="AO70" s="679"/>
      <c r="AP70" s="679"/>
      <c r="AQ70" s="679"/>
      <c r="AR70" s="679"/>
      <c r="AS70" s="679"/>
      <c r="AT70" s="679"/>
      <c r="AU70" s="679"/>
      <c r="AV70" s="679"/>
      <c r="AW70" s="679"/>
      <c r="AX70" s="1618" t="s">
        <v>192</v>
      </c>
      <c r="AY70" s="112">
        <f>COUNTIF(B66:AT66,"&lt;22")</f>
        <v>8</v>
      </c>
    </row>
    <row r="71" spans="1:51" x14ac:dyDescent="0.3">
      <c r="A71" s="1617"/>
      <c r="B71" s="1617"/>
      <c r="C71" s="679"/>
      <c r="D71" s="679"/>
      <c r="E71" s="679"/>
      <c r="F71" s="679"/>
      <c r="G71" s="679"/>
      <c r="H71" s="679"/>
      <c r="I71" s="679"/>
      <c r="J71" s="679"/>
      <c r="K71" s="679"/>
      <c r="L71" s="679"/>
      <c r="M71" s="679"/>
      <c r="N71" s="679"/>
      <c r="O71" s="679"/>
      <c r="P71" s="679"/>
      <c r="Q71" s="679"/>
      <c r="R71" s="679"/>
      <c r="S71" s="679"/>
      <c r="T71" s="679"/>
      <c r="U71" s="679"/>
      <c r="V71" s="679"/>
      <c r="W71" s="679"/>
      <c r="X71" s="679"/>
      <c r="Y71" s="679"/>
      <c r="Z71" s="679"/>
      <c r="AA71" s="679"/>
      <c r="AB71" s="679"/>
      <c r="AC71" s="679"/>
      <c r="AD71" s="679"/>
      <c r="AE71" s="679"/>
      <c r="AF71" s="679"/>
      <c r="AG71" s="679"/>
      <c r="AH71" s="679"/>
      <c r="AI71" s="679"/>
      <c r="AJ71" s="679"/>
      <c r="AK71" s="679"/>
      <c r="AL71" s="679"/>
      <c r="AM71" s="679"/>
      <c r="AN71" s="679"/>
      <c r="AO71" s="679"/>
      <c r="AP71" s="679"/>
      <c r="AQ71" s="679"/>
      <c r="AR71" s="679"/>
      <c r="AS71" s="679"/>
      <c r="AT71" s="679"/>
      <c r="AU71" s="679"/>
      <c r="AV71" s="679"/>
      <c r="AW71" s="679"/>
      <c r="AX71" s="1618" t="s">
        <v>194</v>
      </c>
      <c r="AY71" s="111">
        <f>COUNTIF(C66:AT66,"&gt;43")</f>
        <v>2</v>
      </c>
    </row>
  </sheetData>
  <mergeCells count="23">
    <mergeCell ref="A1:AY1"/>
    <mergeCell ref="AJ3:AN3"/>
    <mergeCell ref="AO3:AR3"/>
    <mergeCell ref="J4:J11"/>
    <mergeCell ref="R4:R11"/>
    <mergeCell ref="A4:A5"/>
    <mergeCell ref="S4:S11"/>
    <mergeCell ref="X3:AA3"/>
    <mergeCell ref="AI4:AI11"/>
    <mergeCell ref="AJ4:AJ11"/>
    <mergeCell ref="AA4:AA11"/>
    <mergeCell ref="B3:E3"/>
    <mergeCell ref="AF3:AI3"/>
    <mergeCell ref="F3:I3"/>
    <mergeCell ref="J3:N3"/>
    <mergeCell ref="O3:R3"/>
    <mergeCell ref="B2:AY2"/>
    <mergeCell ref="AS3:AW3"/>
    <mergeCell ref="AX4:AY11"/>
    <mergeCell ref="B33:AY33"/>
    <mergeCell ref="AY34:AY65"/>
    <mergeCell ref="S3:W3"/>
    <mergeCell ref="AB3:AE3"/>
  </mergeCells>
  <conditionalFormatting sqref="B32:I32 K32:Q32 T32:Z32 AB32:AH32 AK32:AU32">
    <cfRule type="cellIs" dxfId="152" priority="2" operator="lessThan">
      <formula>14</formula>
    </cfRule>
    <cfRule type="cellIs" dxfId="151" priority="5" operator="greaterThan">
      <formula>24</formula>
    </cfRule>
  </conditionalFormatting>
  <conditionalFormatting sqref="B66:I66 K66:Q66 S66:Z66 AB66:AW66">
    <cfRule type="cellIs" dxfId="150" priority="4" operator="greaterThan">
      <formula>43</formula>
    </cfRule>
  </conditionalFormatting>
  <conditionalFormatting sqref="B66:I66 K66:Q66 T66:Z66 AB66:AH66 AK66:AW66">
    <cfRule type="cellIs" dxfId="149" priority="3" operator="lessThan">
      <formula>22</formula>
    </cfRule>
  </conditionalFormatting>
  <conditionalFormatting sqref="AW32">
    <cfRule type="cellIs" dxfId="148"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61" orientation="portrait" cellComments="atEnd" r:id="rId1"/>
  <headerFooter>
    <oddHeader>&amp;C&amp;"-,Italique"&amp;14Projection PLAN DE CHARGE prévisionnel</oddHead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25A12-C81B-4943-82A6-ED32BAE00C53}">
  <sheetPr codeName="Feuil25">
    <tabColor theme="4" tint="-0.249977111117893"/>
    <pageSetUpPr fitToPage="1"/>
  </sheetPr>
  <dimension ref="A1:BG80"/>
  <sheetViews>
    <sheetView zoomScale="85" zoomScaleNormal="85" workbookViewId="0">
      <pane ySplit="11" topLeftCell="A12" activePane="bottomLeft" state="frozen"/>
      <selection pane="bottomLeft" activeCell="AW58" sqref="AW58"/>
    </sheetView>
  </sheetViews>
  <sheetFormatPr baseColWidth="10" defaultColWidth="11.44140625" defaultRowHeight="15" customHeight="1" x14ac:dyDescent="0.3"/>
  <cols>
    <col min="1" max="1" width="35.6640625" style="48" customWidth="1"/>
    <col min="2" max="2" width="3.6640625" style="48" customWidth="1"/>
    <col min="3" max="49" width="3.6640625" customWidth="1"/>
    <col min="50" max="51" width="8.6640625" customWidth="1"/>
    <col min="52" max="53" width="3.6640625" customWidth="1"/>
    <col min="54" max="54" width="5.6640625" customWidth="1"/>
    <col min="55" max="56" width="8.6640625" customWidth="1"/>
    <col min="57" max="59" width="3.6640625" customWidth="1"/>
  </cols>
  <sheetData>
    <row r="1" spans="1:59" ht="21" x14ac:dyDescent="0.4">
      <c r="A1" s="1778" t="s">
        <v>360</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40.950000000000003" customHeight="1" thickBot="1" x14ac:dyDescent="0.35">
      <c r="A2" s="1575" t="s">
        <v>256</v>
      </c>
      <c r="B2" s="1780" t="s">
        <v>361</v>
      </c>
      <c r="C2" s="1779"/>
      <c r="D2" s="1779"/>
      <c r="E2" s="1779"/>
      <c r="F2" s="1779"/>
      <c r="G2" s="1779"/>
      <c r="H2" s="1779"/>
      <c r="I2" s="1779"/>
      <c r="J2" s="1779"/>
      <c r="K2" s="1779"/>
      <c r="L2" s="1779"/>
      <c r="M2" s="1779"/>
      <c r="N2" s="1779"/>
      <c r="O2" s="1779"/>
      <c r="P2" s="1779"/>
      <c r="Q2" s="1779"/>
      <c r="R2" s="1779"/>
      <c r="S2" s="1779"/>
      <c r="T2" s="1779"/>
      <c r="U2" s="1779"/>
      <c r="V2" s="1779"/>
      <c r="W2" s="1779"/>
      <c r="X2" s="1779"/>
      <c r="Y2" s="1779"/>
      <c r="Z2" s="1779"/>
      <c r="AA2" s="1779"/>
      <c r="AB2" s="1779"/>
      <c r="AC2" s="1779"/>
      <c r="AD2" s="1779"/>
      <c r="AE2" s="1779"/>
      <c r="AF2" s="1779"/>
      <c r="AG2" s="1779"/>
      <c r="AH2" s="1779"/>
      <c r="AI2" s="1779"/>
      <c r="AJ2" s="1779"/>
      <c r="AK2" s="1779"/>
      <c r="AL2" s="1779"/>
      <c r="AM2" s="1779"/>
      <c r="AN2" s="1779"/>
      <c r="AO2" s="1779"/>
      <c r="AP2" s="1779"/>
      <c r="AQ2" s="1779"/>
      <c r="AR2" s="1779"/>
      <c r="AS2" s="1779"/>
      <c r="AT2" s="1779"/>
      <c r="AU2" s="1779"/>
      <c r="AV2" s="1779"/>
      <c r="AW2" s="1779"/>
      <c r="AX2" s="1779"/>
      <c r="AY2" s="1779"/>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ht="14.4"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ht="14.4"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4.4" x14ac:dyDescent="0.3">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4.4"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29">
        <v>5</v>
      </c>
      <c r="AW7" s="185">
        <v>5</v>
      </c>
      <c r="AX7" s="1764"/>
      <c r="AY7" s="1765"/>
    </row>
    <row r="8" spans="1:59" ht="14.4"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99">
        <v>35</v>
      </c>
      <c r="AV8" s="399">
        <v>35</v>
      </c>
      <c r="AW8" s="193">
        <v>35</v>
      </c>
      <c r="AX8" s="1764"/>
      <c r="AY8" s="1765"/>
    </row>
    <row r="9" spans="1:59" ht="14.4"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99"/>
      <c r="AV9" s="399"/>
      <c r="AW9" s="193"/>
      <c r="AX9" s="1764"/>
      <c r="AY9" s="1765"/>
    </row>
    <row r="10" spans="1:59" ht="14.4"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99"/>
      <c r="AV10" s="399"/>
      <c r="AW10" s="193"/>
      <c r="AX10" s="1764"/>
      <c r="AY10" s="1765"/>
    </row>
    <row r="11" spans="1:59" thickBot="1" x14ac:dyDescent="0.35">
      <c r="A11" s="79" t="s">
        <v>261</v>
      </c>
      <c r="B11" s="35"/>
      <c r="C11" s="32"/>
      <c r="D11" s="33"/>
      <c r="E11" s="33"/>
      <c r="F11" s="187"/>
      <c r="G11" s="32"/>
      <c r="H11" s="32"/>
      <c r="I11" s="684"/>
      <c r="J11" s="1706"/>
      <c r="K11" s="32"/>
      <c r="L11" s="32">
        <v>7</v>
      </c>
      <c r="M11" s="33"/>
      <c r="N11" s="907"/>
      <c r="O11" s="35"/>
      <c r="P11" s="32"/>
      <c r="Q11" s="685"/>
      <c r="R11" s="1715"/>
      <c r="S11" s="1706"/>
      <c r="T11" s="32"/>
      <c r="U11" s="32"/>
      <c r="V11" s="32"/>
      <c r="W11" s="908"/>
      <c r="X11" s="35"/>
      <c r="Y11" s="841"/>
      <c r="Z11" s="1210"/>
      <c r="AA11" s="1713"/>
      <c r="AB11" s="35"/>
      <c r="AC11" s="32"/>
      <c r="AD11" s="33"/>
      <c r="AE11" s="188"/>
      <c r="AF11" s="35"/>
      <c r="AG11" s="686"/>
      <c r="AH11" s="1211"/>
      <c r="AI11" s="1709"/>
      <c r="AJ11" s="1706"/>
      <c r="AK11" s="32">
        <v>7</v>
      </c>
      <c r="AL11" s="32"/>
      <c r="AM11" s="33"/>
      <c r="AN11" s="188">
        <v>7</v>
      </c>
      <c r="AO11" s="35"/>
      <c r="AP11" s="907">
        <v>7</v>
      </c>
      <c r="AQ11" s="843"/>
      <c r="AR11" s="188"/>
      <c r="AS11" s="192"/>
      <c r="AT11" s="32"/>
      <c r="AU11" s="36"/>
      <c r="AV11" s="36"/>
      <c r="AW11" s="190"/>
      <c r="AX11" s="1764"/>
      <c r="AY11" s="1765"/>
    </row>
    <row r="12" spans="1:59" ht="40.200000000000003" customHeight="1" thickTop="1" x14ac:dyDescent="0.3">
      <c r="A12" s="1554" t="s">
        <v>362</v>
      </c>
      <c r="B12" s="1292"/>
      <c r="C12" s="1292">
        <v>2</v>
      </c>
      <c r="D12" s="1292"/>
      <c r="E12" s="1293">
        <v>2</v>
      </c>
      <c r="F12" s="1292"/>
      <c r="G12" s="1292"/>
      <c r="H12" s="1292">
        <v>2</v>
      </c>
      <c r="I12" s="1293"/>
      <c r="J12" s="1294"/>
      <c r="K12" s="1292">
        <v>2</v>
      </c>
      <c r="L12" s="1292"/>
      <c r="M12" s="1292"/>
      <c r="N12" s="1298"/>
      <c r="O12" s="1292">
        <v>2</v>
      </c>
      <c r="P12" s="1292"/>
      <c r="Q12" s="1292"/>
      <c r="R12" s="1295"/>
      <c r="S12" s="1294"/>
      <c r="T12" s="1292">
        <v>2</v>
      </c>
      <c r="U12" s="1296"/>
      <c r="V12" s="1297"/>
      <c r="W12" s="1298">
        <v>2</v>
      </c>
      <c r="X12" s="1292"/>
      <c r="Y12" s="1299">
        <v>2</v>
      </c>
      <c r="Z12" s="1296"/>
      <c r="AA12" s="1449"/>
      <c r="AB12" s="1292">
        <v>2</v>
      </c>
      <c r="AC12" s="1292"/>
      <c r="AD12" s="1292"/>
      <c r="AE12" s="1296">
        <v>2</v>
      </c>
      <c r="AF12" s="1594"/>
      <c r="AG12" s="1292"/>
      <c r="AH12" s="1447">
        <v>2</v>
      </c>
      <c r="AI12" s="1449"/>
      <c r="AJ12" s="1445"/>
      <c r="AK12" s="1300">
        <v>2</v>
      </c>
      <c r="AL12" s="1292"/>
      <c r="AM12" s="1292"/>
      <c r="AN12" s="1293"/>
      <c r="AO12" s="1292"/>
      <c r="AP12" s="1292"/>
      <c r="AQ12" s="1292">
        <v>2</v>
      </c>
      <c r="AR12" s="1296"/>
      <c r="AS12" s="1301"/>
      <c r="AT12" s="1292">
        <v>2</v>
      </c>
      <c r="AU12" s="1302"/>
      <c r="AV12" s="1303"/>
      <c r="AW12" s="1304"/>
      <c r="AX12" s="1310">
        <f t="shared" ref="AX12:AX39" si="0">SUM(B12:AU12)</f>
        <v>28</v>
      </c>
      <c r="AY12" s="1311">
        <f t="shared" ref="AY12:AY36" si="1">COUNTA(B12:AU12)*2</f>
        <v>28</v>
      </c>
    </row>
    <row r="13" spans="1:59" ht="40.200000000000003" customHeight="1" x14ac:dyDescent="0.3">
      <c r="A13" s="1553" t="s">
        <v>363</v>
      </c>
      <c r="B13" s="261"/>
      <c r="C13" s="261"/>
      <c r="D13" s="261">
        <v>2</v>
      </c>
      <c r="E13" s="1000"/>
      <c r="F13" s="261">
        <v>2</v>
      </c>
      <c r="G13" s="261"/>
      <c r="H13" s="261"/>
      <c r="I13" s="1000">
        <v>2</v>
      </c>
      <c r="J13" s="1101"/>
      <c r="K13" s="261"/>
      <c r="L13" s="261"/>
      <c r="M13" s="261"/>
      <c r="N13" s="1239">
        <v>2</v>
      </c>
      <c r="O13" s="261"/>
      <c r="P13" s="261"/>
      <c r="Q13" s="261">
        <v>2</v>
      </c>
      <c r="R13" s="1238"/>
      <c r="S13" s="1101"/>
      <c r="T13" s="261"/>
      <c r="U13" s="318"/>
      <c r="V13" s="999">
        <v>2</v>
      </c>
      <c r="W13" s="1239"/>
      <c r="X13" s="261">
        <v>2</v>
      </c>
      <c r="Y13" s="1240"/>
      <c r="Z13" s="318"/>
      <c r="AA13" s="1450"/>
      <c r="AB13" s="261"/>
      <c r="AC13" s="261"/>
      <c r="AD13" s="261">
        <v>2</v>
      </c>
      <c r="AE13" s="318"/>
      <c r="AF13" s="1595"/>
      <c r="AG13" s="261">
        <v>2</v>
      </c>
      <c r="AH13" s="1448"/>
      <c r="AI13" s="1450"/>
      <c r="AJ13" s="307"/>
      <c r="AK13" s="1241"/>
      <c r="AL13" s="261"/>
      <c r="AM13" s="261">
        <v>2</v>
      </c>
      <c r="AN13" s="1000"/>
      <c r="AO13" s="261">
        <v>2</v>
      </c>
      <c r="AP13" s="261"/>
      <c r="AQ13" s="261"/>
      <c r="AR13" s="1240"/>
      <c r="AS13" s="1305"/>
      <c r="AT13" s="1306"/>
      <c r="AU13" s="1307"/>
      <c r="AV13" s="1308"/>
      <c r="AW13" s="1309"/>
      <c r="AX13" s="1312">
        <f t="shared" si="0"/>
        <v>22</v>
      </c>
      <c r="AY13" s="1313">
        <f t="shared" si="1"/>
        <v>22</v>
      </c>
    </row>
    <row r="14" spans="1:59" ht="40.200000000000003" customHeight="1" x14ac:dyDescent="0.3">
      <c r="A14" s="1553" t="s">
        <v>364</v>
      </c>
      <c r="B14" s="261"/>
      <c r="C14" s="261"/>
      <c r="D14" s="261"/>
      <c r="E14" s="1000">
        <v>2</v>
      </c>
      <c r="F14" s="261"/>
      <c r="G14" s="261"/>
      <c r="H14" s="261">
        <v>2</v>
      </c>
      <c r="I14" s="1000"/>
      <c r="J14" s="1101"/>
      <c r="K14" s="261"/>
      <c r="L14" s="261">
        <v>2</v>
      </c>
      <c r="M14" s="261"/>
      <c r="N14" s="1239">
        <v>2</v>
      </c>
      <c r="O14" s="261"/>
      <c r="P14" s="261"/>
      <c r="Q14" s="261"/>
      <c r="R14" s="1238"/>
      <c r="S14" s="1101"/>
      <c r="T14" s="261">
        <v>2</v>
      </c>
      <c r="U14" s="318"/>
      <c r="V14" s="999"/>
      <c r="W14" s="1239">
        <v>2</v>
      </c>
      <c r="X14" s="261"/>
      <c r="Y14" s="1240"/>
      <c r="Z14" s="318">
        <v>2</v>
      </c>
      <c r="AA14" s="1450"/>
      <c r="AB14" s="261"/>
      <c r="AC14" s="261">
        <v>2</v>
      </c>
      <c r="AD14" s="261"/>
      <c r="AE14" s="318"/>
      <c r="AF14" s="1595"/>
      <c r="AG14" s="261"/>
      <c r="AH14" s="1448">
        <v>2</v>
      </c>
      <c r="AI14" s="1450"/>
      <c r="AJ14" s="307"/>
      <c r="AK14" s="1241"/>
      <c r="AL14" s="261">
        <v>2</v>
      </c>
      <c r="AM14" s="261"/>
      <c r="AN14" s="1000"/>
      <c r="AO14" s="261">
        <v>2</v>
      </c>
      <c r="AP14" s="261"/>
      <c r="AQ14" s="261"/>
      <c r="AR14" s="1240"/>
      <c r="AS14" s="1305"/>
      <c r="AT14" s="1306"/>
      <c r="AU14" s="1307"/>
      <c r="AV14" s="1308"/>
      <c r="AW14" s="1309"/>
      <c r="AX14" s="1312">
        <f>SUM(B14:AU14)</f>
        <v>22</v>
      </c>
      <c r="AY14" s="1313">
        <f>COUNTA(B14:AU14)*2</f>
        <v>22</v>
      </c>
    </row>
    <row r="15" spans="1:59" ht="40.200000000000003" customHeight="1" x14ac:dyDescent="0.3">
      <c r="A15" s="1553" t="s">
        <v>365</v>
      </c>
      <c r="B15" s="261"/>
      <c r="C15" s="261"/>
      <c r="D15" s="261">
        <v>2</v>
      </c>
      <c r="E15" s="1000"/>
      <c r="F15" s="261"/>
      <c r="G15" s="261"/>
      <c r="H15" s="261">
        <v>2</v>
      </c>
      <c r="I15" s="1000"/>
      <c r="J15" s="1101"/>
      <c r="K15" s="261"/>
      <c r="L15" s="261"/>
      <c r="M15" s="261">
        <v>2</v>
      </c>
      <c r="N15" s="1239"/>
      <c r="O15" s="261"/>
      <c r="P15" s="261">
        <v>2</v>
      </c>
      <c r="Q15" s="261">
        <v>2</v>
      </c>
      <c r="R15" s="1238"/>
      <c r="S15" s="1101"/>
      <c r="T15" s="261"/>
      <c r="U15" s="318"/>
      <c r="V15" s="999">
        <v>2</v>
      </c>
      <c r="W15" s="1239">
        <v>2</v>
      </c>
      <c r="X15" s="261"/>
      <c r="Y15" s="1240"/>
      <c r="Z15" s="318">
        <v>2</v>
      </c>
      <c r="AA15" s="1450"/>
      <c r="AB15" s="261"/>
      <c r="AC15" s="261"/>
      <c r="AD15" s="261">
        <v>2</v>
      </c>
      <c r="AE15" s="318">
        <v>2</v>
      </c>
      <c r="AF15" s="1595"/>
      <c r="AG15" s="261"/>
      <c r="AH15" s="1448">
        <v>2</v>
      </c>
      <c r="AI15" s="1450"/>
      <c r="AJ15" s="307"/>
      <c r="AK15" s="1241"/>
      <c r="AL15" s="261"/>
      <c r="AM15" s="261">
        <v>2</v>
      </c>
      <c r="AN15" s="1000"/>
      <c r="AO15" s="261">
        <v>2</v>
      </c>
      <c r="AP15" s="261"/>
      <c r="AQ15" s="261"/>
      <c r="AR15" s="1240">
        <v>2</v>
      </c>
      <c r="AS15" s="1305"/>
      <c r="AT15" s="1306">
        <v>2</v>
      </c>
      <c r="AU15" s="1307"/>
      <c r="AV15" s="1308"/>
      <c r="AW15" s="1309"/>
      <c r="AX15" s="1312">
        <f>SUM(B15:AU15)</f>
        <v>30</v>
      </c>
      <c r="AY15" s="1313">
        <f>COUNTA(B15:AU15)*2</f>
        <v>30</v>
      </c>
    </row>
    <row r="16" spans="1:59" ht="40.200000000000003" customHeight="1" x14ac:dyDescent="0.3">
      <c r="A16" s="1553" t="s">
        <v>366</v>
      </c>
      <c r="B16" s="261"/>
      <c r="C16" s="261"/>
      <c r="D16" s="261">
        <v>2</v>
      </c>
      <c r="E16" s="1000"/>
      <c r="F16" s="261"/>
      <c r="G16" s="261">
        <v>2</v>
      </c>
      <c r="H16" s="261"/>
      <c r="I16" s="1000"/>
      <c r="J16" s="1101"/>
      <c r="K16" s="261">
        <v>2</v>
      </c>
      <c r="L16" s="261"/>
      <c r="M16" s="261"/>
      <c r="N16" s="1239"/>
      <c r="O16" s="261">
        <v>2</v>
      </c>
      <c r="P16" s="261"/>
      <c r="Q16" s="261">
        <v>2</v>
      </c>
      <c r="R16" s="1238"/>
      <c r="S16" s="1101"/>
      <c r="T16" s="261"/>
      <c r="U16" s="318"/>
      <c r="V16" s="999">
        <v>2</v>
      </c>
      <c r="W16" s="1239"/>
      <c r="X16" s="261">
        <v>2</v>
      </c>
      <c r="Y16" s="1240">
        <v>2</v>
      </c>
      <c r="Z16" s="318"/>
      <c r="AA16" s="1450"/>
      <c r="AB16" s="261"/>
      <c r="AC16" s="261"/>
      <c r="AD16" s="261">
        <v>2</v>
      </c>
      <c r="AE16" s="318"/>
      <c r="AF16" s="1595">
        <v>2</v>
      </c>
      <c r="AG16" s="261">
        <v>2</v>
      </c>
      <c r="AH16" s="1448"/>
      <c r="AI16" s="1450"/>
      <c r="AJ16" s="307"/>
      <c r="AK16" s="1241">
        <v>2</v>
      </c>
      <c r="AL16" s="261"/>
      <c r="AM16" s="261"/>
      <c r="AN16" s="1000">
        <v>2</v>
      </c>
      <c r="AO16" s="261"/>
      <c r="AP16" s="261"/>
      <c r="AQ16" s="261">
        <v>2</v>
      </c>
      <c r="AR16" s="1240"/>
      <c r="AS16" s="1305">
        <v>2</v>
      </c>
      <c r="AT16" s="1306"/>
      <c r="AU16" s="1307"/>
      <c r="AV16" s="1308"/>
      <c r="AW16" s="1309"/>
      <c r="AX16" s="1312">
        <f t="shared" si="0"/>
        <v>30</v>
      </c>
      <c r="AY16" s="1313">
        <f t="shared" si="1"/>
        <v>30</v>
      </c>
    </row>
    <row r="17" spans="1:51" ht="40.200000000000003" customHeight="1" x14ac:dyDescent="0.3">
      <c r="A17" s="1553" t="s">
        <v>367</v>
      </c>
      <c r="B17" s="261"/>
      <c r="C17" s="261">
        <v>2</v>
      </c>
      <c r="D17" s="261"/>
      <c r="E17" s="1000"/>
      <c r="F17" s="261">
        <v>2</v>
      </c>
      <c r="G17" s="261">
        <v>2</v>
      </c>
      <c r="H17" s="261"/>
      <c r="I17" s="1000"/>
      <c r="J17" s="1101"/>
      <c r="K17" s="261">
        <v>2</v>
      </c>
      <c r="L17" s="261">
        <v>2</v>
      </c>
      <c r="M17" s="261"/>
      <c r="N17" s="1239"/>
      <c r="O17" s="261">
        <v>2</v>
      </c>
      <c r="P17" s="261">
        <v>2</v>
      </c>
      <c r="Q17" s="261"/>
      <c r="R17" s="1238"/>
      <c r="S17" s="1101"/>
      <c r="T17" s="261">
        <v>2</v>
      </c>
      <c r="U17" s="318">
        <v>2</v>
      </c>
      <c r="V17" s="999"/>
      <c r="W17" s="1239"/>
      <c r="X17" s="261">
        <v>2</v>
      </c>
      <c r="Y17" s="1240">
        <v>2</v>
      </c>
      <c r="Z17" s="318"/>
      <c r="AA17" s="1450"/>
      <c r="AB17" s="261">
        <v>2</v>
      </c>
      <c r="AC17" s="261">
        <v>2</v>
      </c>
      <c r="AD17" s="261"/>
      <c r="AE17" s="318"/>
      <c r="AF17" s="1595">
        <v>2</v>
      </c>
      <c r="AG17" s="261">
        <v>2</v>
      </c>
      <c r="AH17" s="1448"/>
      <c r="AI17" s="1450"/>
      <c r="AJ17" s="307"/>
      <c r="AK17" s="1241">
        <v>2</v>
      </c>
      <c r="AL17" s="261">
        <v>2</v>
      </c>
      <c r="AM17" s="261"/>
      <c r="AN17" s="1000">
        <v>2</v>
      </c>
      <c r="AO17" s="261"/>
      <c r="AP17" s="261"/>
      <c r="AQ17" s="261">
        <v>2</v>
      </c>
      <c r="AR17" s="1240"/>
      <c r="AS17" s="1305">
        <v>2</v>
      </c>
      <c r="AT17" s="1306"/>
      <c r="AU17" s="1307"/>
      <c r="AV17" s="1308"/>
      <c r="AW17" s="1309"/>
      <c r="AX17" s="1312">
        <f>SUM(B17:AU17)</f>
        <v>40</v>
      </c>
      <c r="AY17" s="1313">
        <f>COUNTA(B17:AU17)*2</f>
        <v>40</v>
      </c>
    </row>
    <row r="18" spans="1:51" ht="40.200000000000003" customHeight="1" x14ac:dyDescent="0.3">
      <c r="A18" s="1553" t="s">
        <v>368</v>
      </c>
      <c r="B18" s="261">
        <v>2</v>
      </c>
      <c r="C18" s="261"/>
      <c r="D18" s="261">
        <v>2</v>
      </c>
      <c r="E18" s="1000">
        <v>2</v>
      </c>
      <c r="F18" s="261"/>
      <c r="G18" s="261"/>
      <c r="H18" s="261">
        <v>2</v>
      </c>
      <c r="I18" s="1000">
        <v>2</v>
      </c>
      <c r="J18" s="1101"/>
      <c r="K18" s="261"/>
      <c r="L18" s="261"/>
      <c r="M18" s="261">
        <v>2</v>
      </c>
      <c r="N18" s="1239">
        <v>2</v>
      </c>
      <c r="O18" s="261"/>
      <c r="P18" s="261"/>
      <c r="Q18" s="261">
        <v>2</v>
      </c>
      <c r="R18" s="1238"/>
      <c r="S18" s="1101"/>
      <c r="T18" s="261">
        <v>2</v>
      </c>
      <c r="U18" s="318"/>
      <c r="V18" s="999">
        <v>2</v>
      </c>
      <c r="W18" s="1239">
        <v>2</v>
      </c>
      <c r="X18" s="261"/>
      <c r="Y18" s="1240"/>
      <c r="Z18" s="318">
        <v>2</v>
      </c>
      <c r="AA18" s="1450"/>
      <c r="AB18" s="261"/>
      <c r="AC18" s="261"/>
      <c r="AD18" s="261">
        <v>2</v>
      </c>
      <c r="AE18" s="318">
        <v>2</v>
      </c>
      <c r="AF18" s="1595"/>
      <c r="AG18" s="261"/>
      <c r="AH18" s="1448">
        <v>2</v>
      </c>
      <c r="AI18" s="1450"/>
      <c r="AJ18" s="307"/>
      <c r="AK18" s="1241"/>
      <c r="AL18" s="261"/>
      <c r="AM18" s="261">
        <v>2</v>
      </c>
      <c r="AN18" s="1000"/>
      <c r="AO18" s="261"/>
      <c r="AP18" s="261">
        <v>2</v>
      </c>
      <c r="AQ18" s="261">
        <v>2</v>
      </c>
      <c r="AR18" s="1240">
        <v>2</v>
      </c>
      <c r="AS18" s="1305"/>
      <c r="AT18" s="1306">
        <v>2</v>
      </c>
      <c r="AU18" s="1307"/>
      <c r="AV18" s="1308"/>
      <c r="AW18" s="1309"/>
      <c r="AX18" s="1312">
        <f t="shared" si="0"/>
        <v>40</v>
      </c>
      <c r="AY18" s="1313">
        <f t="shared" si="1"/>
        <v>40</v>
      </c>
    </row>
    <row r="19" spans="1:51" ht="40.200000000000003" customHeight="1" x14ac:dyDescent="0.3">
      <c r="A19" s="1553" t="s">
        <v>369</v>
      </c>
      <c r="B19" s="261">
        <v>2</v>
      </c>
      <c r="C19" s="261">
        <v>2</v>
      </c>
      <c r="D19" s="261"/>
      <c r="E19" s="1000"/>
      <c r="F19" s="261">
        <v>2</v>
      </c>
      <c r="G19" s="261">
        <v>2</v>
      </c>
      <c r="H19" s="261"/>
      <c r="I19" s="1000"/>
      <c r="J19" s="1101"/>
      <c r="K19" s="261">
        <v>2</v>
      </c>
      <c r="L19" s="261">
        <v>2</v>
      </c>
      <c r="M19" s="261"/>
      <c r="N19" s="1239"/>
      <c r="O19" s="261">
        <v>2</v>
      </c>
      <c r="P19" s="261">
        <v>2</v>
      </c>
      <c r="Q19" s="261"/>
      <c r="R19" s="1238"/>
      <c r="S19" s="1101"/>
      <c r="T19" s="261">
        <v>2</v>
      </c>
      <c r="U19" s="318">
        <v>2</v>
      </c>
      <c r="V19" s="999"/>
      <c r="W19" s="1239"/>
      <c r="X19" s="261">
        <v>2</v>
      </c>
      <c r="Y19" s="1240">
        <v>2</v>
      </c>
      <c r="Z19" s="318"/>
      <c r="AA19" s="1450"/>
      <c r="AB19" s="261">
        <v>2</v>
      </c>
      <c r="AC19" s="261">
        <v>2</v>
      </c>
      <c r="AD19" s="261"/>
      <c r="AE19" s="318"/>
      <c r="AF19" s="1595">
        <v>2</v>
      </c>
      <c r="AG19" s="261">
        <v>2</v>
      </c>
      <c r="AH19" s="1448"/>
      <c r="AI19" s="1450"/>
      <c r="AJ19" s="307"/>
      <c r="AK19" s="1241">
        <v>2</v>
      </c>
      <c r="AL19" s="261">
        <v>2</v>
      </c>
      <c r="AM19" s="261"/>
      <c r="AN19" s="1000">
        <v>2</v>
      </c>
      <c r="AO19" s="261"/>
      <c r="AP19" s="261"/>
      <c r="AQ19" s="261"/>
      <c r="AR19" s="1240"/>
      <c r="AS19" s="1305"/>
      <c r="AT19" s="1306"/>
      <c r="AU19" s="1307"/>
      <c r="AV19" s="1308"/>
      <c r="AW19" s="1309"/>
      <c r="AX19" s="1312">
        <f t="shared" si="0"/>
        <v>38</v>
      </c>
      <c r="AY19" s="1313">
        <f t="shared" si="1"/>
        <v>38</v>
      </c>
    </row>
    <row r="20" spans="1:51" ht="40.200000000000003" customHeight="1" x14ac:dyDescent="0.3">
      <c r="A20" s="1553" t="s">
        <v>370</v>
      </c>
      <c r="B20" s="261">
        <v>2</v>
      </c>
      <c r="C20" s="261"/>
      <c r="D20" s="261">
        <v>2</v>
      </c>
      <c r="E20" s="1000">
        <v>2</v>
      </c>
      <c r="F20" s="261"/>
      <c r="G20" s="261">
        <v>2</v>
      </c>
      <c r="H20" s="261"/>
      <c r="I20" s="1000">
        <v>2</v>
      </c>
      <c r="J20" s="1101"/>
      <c r="K20" s="261"/>
      <c r="L20" s="261">
        <v>2</v>
      </c>
      <c r="M20" s="261"/>
      <c r="N20" s="1239">
        <v>2</v>
      </c>
      <c r="O20" s="261">
        <v>2</v>
      </c>
      <c r="P20" s="261"/>
      <c r="Q20" s="261">
        <v>2</v>
      </c>
      <c r="R20" s="1238"/>
      <c r="S20" s="1101"/>
      <c r="T20" s="261"/>
      <c r="U20" s="318"/>
      <c r="V20" s="999">
        <v>2</v>
      </c>
      <c r="W20" s="1239"/>
      <c r="X20" s="261"/>
      <c r="Y20" s="1240">
        <v>2</v>
      </c>
      <c r="Z20" s="318">
        <v>2</v>
      </c>
      <c r="AA20" s="1450"/>
      <c r="AB20" s="261"/>
      <c r="AC20" s="261">
        <v>2</v>
      </c>
      <c r="AD20" s="261"/>
      <c r="AE20" s="318"/>
      <c r="AF20" s="1595">
        <v>2</v>
      </c>
      <c r="AG20" s="261">
        <v>2</v>
      </c>
      <c r="AH20" s="1448"/>
      <c r="AI20" s="1450"/>
      <c r="AJ20" s="307"/>
      <c r="AK20" s="1241">
        <v>2</v>
      </c>
      <c r="AL20" s="261">
        <v>2</v>
      </c>
      <c r="AM20" s="261"/>
      <c r="AN20" s="1000"/>
      <c r="AO20" s="261">
        <v>2</v>
      </c>
      <c r="AP20" s="261">
        <v>2</v>
      </c>
      <c r="AQ20" s="261"/>
      <c r="AR20" s="1240"/>
      <c r="AS20" s="1305"/>
      <c r="AT20" s="1306"/>
      <c r="AU20" s="1307"/>
      <c r="AV20" s="1308"/>
      <c r="AW20" s="1309"/>
      <c r="AX20" s="1312">
        <f>SUM(B20:AU20)</f>
        <v>38</v>
      </c>
      <c r="AY20" s="1313">
        <f>COUNTA(B20:AU20)*2</f>
        <v>38</v>
      </c>
    </row>
    <row r="21" spans="1:51" ht="40.200000000000003" customHeight="1" x14ac:dyDescent="0.3">
      <c r="A21" s="1553" t="s">
        <v>371</v>
      </c>
      <c r="B21" s="261">
        <v>2</v>
      </c>
      <c r="C21" s="261"/>
      <c r="D21" s="261"/>
      <c r="E21" s="1000">
        <v>2</v>
      </c>
      <c r="F21" s="261"/>
      <c r="G21" s="261"/>
      <c r="H21" s="261">
        <v>2</v>
      </c>
      <c r="I21" s="1000"/>
      <c r="J21" s="1101"/>
      <c r="K21" s="261"/>
      <c r="L21" s="261">
        <v>2</v>
      </c>
      <c r="M21" s="261"/>
      <c r="N21" s="1239"/>
      <c r="O21" s="261">
        <v>2</v>
      </c>
      <c r="P21" s="261"/>
      <c r="Q21" s="261"/>
      <c r="R21" s="1238"/>
      <c r="S21" s="1101"/>
      <c r="T21" s="261"/>
      <c r="U21" s="318"/>
      <c r="V21" s="999"/>
      <c r="W21" s="1239">
        <v>2</v>
      </c>
      <c r="X21" s="261"/>
      <c r="Y21" s="1240"/>
      <c r="Z21" s="318">
        <v>2</v>
      </c>
      <c r="AA21" s="1450"/>
      <c r="AB21" s="261"/>
      <c r="AC21" s="261"/>
      <c r="AD21" s="261">
        <v>2</v>
      </c>
      <c r="AE21" s="318"/>
      <c r="AF21" s="1595"/>
      <c r="AG21" s="261">
        <v>2</v>
      </c>
      <c r="AH21" s="1448"/>
      <c r="AI21" s="1450"/>
      <c r="AJ21" s="307"/>
      <c r="AK21" s="1241"/>
      <c r="AL21" s="261">
        <v>2</v>
      </c>
      <c r="AM21" s="261"/>
      <c r="AN21" s="1000"/>
      <c r="AO21" s="261">
        <v>2</v>
      </c>
      <c r="AP21" s="261"/>
      <c r="AQ21" s="261"/>
      <c r="AR21" s="1240">
        <v>2</v>
      </c>
      <c r="AS21" s="1305"/>
      <c r="AT21" s="1306"/>
      <c r="AU21" s="1307"/>
      <c r="AV21" s="1308"/>
      <c r="AW21" s="1309"/>
      <c r="AX21" s="1312">
        <f t="shared" si="0"/>
        <v>24</v>
      </c>
      <c r="AY21" s="1313">
        <f t="shared" si="1"/>
        <v>24</v>
      </c>
    </row>
    <row r="22" spans="1:51" ht="40.200000000000003" customHeight="1" x14ac:dyDescent="0.3">
      <c r="A22" s="1553" t="s">
        <v>372</v>
      </c>
      <c r="B22" s="261"/>
      <c r="C22" s="261"/>
      <c r="D22" s="261">
        <v>2</v>
      </c>
      <c r="E22" s="1000"/>
      <c r="F22" s="261"/>
      <c r="G22" s="261">
        <v>2</v>
      </c>
      <c r="H22" s="261"/>
      <c r="I22" s="1000"/>
      <c r="J22" s="1101"/>
      <c r="K22" s="261">
        <v>2</v>
      </c>
      <c r="L22" s="261"/>
      <c r="M22" s="261"/>
      <c r="N22" s="1239">
        <v>2</v>
      </c>
      <c r="O22" s="261"/>
      <c r="P22" s="261"/>
      <c r="Q22" s="261">
        <v>2</v>
      </c>
      <c r="R22" s="1238"/>
      <c r="S22" s="1101"/>
      <c r="T22" s="261"/>
      <c r="U22" s="318"/>
      <c r="V22" s="999">
        <v>2</v>
      </c>
      <c r="W22" s="1239"/>
      <c r="X22" s="261"/>
      <c r="Y22" s="1240">
        <v>2</v>
      </c>
      <c r="Z22" s="318"/>
      <c r="AA22" s="1450"/>
      <c r="AB22" s="261"/>
      <c r="AC22" s="261">
        <v>2</v>
      </c>
      <c r="AD22" s="261"/>
      <c r="AE22" s="318"/>
      <c r="AF22" s="1595">
        <v>2</v>
      </c>
      <c r="AG22" s="261"/>
      <c r="AH22" s="1448"/>
      <c r="AI22" s="1450"/>
      <c r="AJ22" s="307"/>
      <c r="AK22" s="1241"/>
      <c r="AL22" s="261"/>
      <c r="AM22" s="261"/>
      <c r="AN22" s="1000">
        <v>2</v>
      </c>
      <c r="AO22" s="261"/>
      <c r="AP22" s="261"/>
      <c r="AQ22" s="261">
        <v>2</v>
      </c>
      <c r="AR22" s="1240"/>
      <c r="AS22" s="1305"/>
      <c r="AT22" s="1306">
        <v>2</v>
      </c>
      <c r="AU22" s="1307"/>
      <c r="AV22" s="1308"/>
      <c r="AW22" s="1309"/>
      <c r="AX22" s="1312">
        <f>SUM(B22:AU22)</f>
        <v>24</v>
      </c>
      <c r="AY22" s="1313">
        <f>COUNTA(B22:AU22)*2</f>
        <v>24</v>
      </c>
    </row>
    <row r="23" spans="1:51" ht="40.200000000000003" customHeight="1" x14ac:dyDescent="0.3">
      <c r="A23" s="1553" t="s">
        <v>373</v>
      </c>
      <c r="B23" s="261"/>
      <c r="C23" s="261">
        <v>2</v>
      </c>
      <c r="D23" s="261"/>
      <c r="E23" s="1000"/>
      <c r="F23" s="261">
        <v>2</v>
      </c>
      <c r="G23" s="261"/>
      <c r="H23" s="261"/>
      <c r="I23" s="1000">
        <v>2</v>
      </c>
      <c r="J23" s="1101"/>
      <c r="K23" s="261"/>
      <c r="L23" s="261"/>
      <c r="M23" s="261">
        <v>2</v>
      </c>
      <c r="N23" s="1239"/>
      <c r="O23" s="261"/>
      <c r="P23" s="261">
        <v>2</v>
      </c>
      <c r="Q23" s="261"/>
      <c r="R23" s="1238"/>
      <c r="S23" s="1101"/>
      <c r="T23" s="261"/>
      <c r="U23" s="318">
        <v>2</v>
      </c>
      <c r="V23" s="999"/>
      <c r="W23" s="1239"/>
      <c r="X23" s="261">
        <v>2</v>
      </c>
      <c r="Y23" s="1240"/>
      <c r="Z23" s="318"/>
      <c r="AA23" s="1450"/>
      <c r="AB23" s="261">
        <v>2</v>
      </c>
      <c r="AC23" s="261"/>
      <c r="AD23" s="261"/>
      <c r="AE23" s="318">
        <v>2</v>
      </c>
      <c r="AF23" s="1595"/>
      <c r="AG23" s="261"/>
      <c r="AH23" s="1448"/>
      <c r="AI23" s="1450"/>
      <c r="AJ23" s="307"/>
      <c r="AK23" s="1241"/>
      <c r="AL23" s="261"/>
      <c r="AM23" s="261">
        <v>2</v>
      </c>
      <c r="AN23" s="1000"/>
      <c r="AO23" s="261"/>
      <c r="AP23" s="261">
        <v>2</v>
      </c>
      <c r="AQ23" s="261"/>
      <c r="AR23" s="1240"/>
      <c r="AS23" s="1305">
        <v>2</v>
      </c>
      <c r="AT23" s="1306"/>
      <c r="AU23" s="1307"/>
      <c r="AV23" s="1308"/>
      <c r="AW23" s="1309"/>
      <c r="AX23" s="1312">
        <f>SUM(B23:AU23)</f>
        <v>24</v>
      </c>
      <c r="AY23" s="1313">
        <f>COUNTA(B23:AU23)*2</f>
        <v>24</v>
      </c>
    </row>
    <row r="24" spans="1:51" ht="40.200000000000003" customHeight="1" x14ac:dyDescent="0.3">
      <c r="A24" s="1553" t="s">
        <v>374</v>
      </c>
      <c r="B24" s="261"/>
      <c r="C24" s="261">
        <v>2</v>
      </c>
      <c r="D24" s="261"/>
      <c r="E24" s="1000"/>
      <c r="F24" s="261">
        <v>2</v>
      </c>
      <c r="G24" s="261"/>
      <c r="H24" s="261"/>
      <c r="I24" s="1000">
        <v>2</v>
      </c>
      <c r="J24" s="1101"/>
      <c r="K24" s="261"/>
      <c r="L24" s="261"/>
      <c r="M24" s="261">
        <v>2</v>
      </c>
      <c r="N24" s="1239"/>
      <c r="O24" s="261"/>
      <c r="P24" s="261">
        <v>2</v>
      </c>
      <c r="Q24" s="261"/>
      <c r="R24" s="1238"/>
      <c r="S24" s="1101"/>
      <c r="T24" s="261"/>
      <c r="U24" s="318">
        <v>2</v>
      </c>
      <c r="V24" s="999"/>
      <c r="W24" s="1239"/>
      <c r="X24" s="261">
        <v>2</v>
      </c>
      <c r="Y24" s="1240"/>
      <c r="Z24" s="318"/>
      <c r="AA24" s="1450"/>
      <c r="AB24" s="261">
        <v>2</v>
      </c>
      <c r="AC24" s="261"/>
      <c r="AD24" s="261"/>
      <c r="AE24" s="318">
        <v>2</v>
      </c>
      <c r="AF24" s="1595"/>
      <c r="AG24" s="261"/>
      <c r="AH24" s="1448"/>
      <c r="AI24" s="1450"/>
      <c r="AJ24" s="307"/>
      <c r="AK24" s="1241"/>
      <c r="AL24" s="261"/>
      <c r="AM24" s="261">
        <v>2</v>
      </c>
      <c r="AN24" s="1000"/>
      <c r="AO24" s="261"/>
      <c r="AP24" s="261">
        <v>2</v>
      </c>
      <c r="AQ24" s="261"/>
      <c r="AR24" s="1240"/>
      <c r="AS24" s="1305">
        <v>2</v>
      </c>
      <c r="AT24" s="1306"/>
      <c r="AU24" s="1307"/>
      <c r="AV24" s="1308"/>
      <c r="AW24" s="1309"/>
      <c r="AX24" s="1312">
        <f>SUM(B24:AU24)</f>
        <v>24</v>
      </c>
      <c r="AY24" s="1313">
        <f>COUNTA(B24:AU24)*2</f>
        <v>24</v>
      </c>
    </row>
    <row r="25" spans="1:51" ht="40.200000000000003" customHeight="1" x14ac:dyDescent="0.3">
      <c r="A25" s="1553" t="s">
        <v>375</v>
      </c>
      <c r="B25" s="261"/>
      <c r="C25" s="261"/>
      <c r="D25" s="261">
        <v>2</v>
      </c>
      <c r="E25" s="1000"/>
      <c r="F25" s="261"/>
      <c r="G25" s="261">
        <v>2</v>
      </c>
      <c r="H25" s="261"/>
      <c r="I25" s="1000"/>
      <c r="J25" s="1101"/>
      <c r="K25" s="261">
        <v>2</v>
      </c>
      <c r="L25" s="261"/>
      <c r="M25" s="261"/>
      <c r="N25" s="1239">
        <v>2</v>
      </c>
      <c r="O25" s="261"/>
      <c r="P25" s="261"/>
      <c r="Q25" s="261"/>
      <c r="R25" s="1238"/>
      <c r="S25" s="1101"/>
      <c r="T25" s="261"/>
      <c r="U25" s="318"/>
      <c r="V25" s="999">
        <v>2</v>
      </c>
      <c r="W25" s="1239"/>
      <c r="X25" s="261"/>
      <c r="Y25" s="1240">
        <v>2</v>
      </c>
      <c r="Z25" s="318"/>
      <c r="AA25" s="1450"/>
      <c r="AB25" s="261"/>
      <c r="AC25" s="261">
        <v>2</v>
      </c>
      <c r="AD25" s="261"/>
      <c r="AE25" s="318"/>
      <c r="AF25" s="1595">
        <v>2</v>
      </c>
      <c r="AG25" s="261"/>
      <c r="AH25" s="1448"/>
      <c r="AI25" s="1450"/>
      <c r="AJ25" s="307"/>
      <c r="AK25" s="1241">
        <v>2</v>
      </c>
      <c r="AL25" s="261"/>
      <c r="AM25" s="261"/>
      <c r="AN25" s="1000">
        <v>2</v>
      </c>
      <c r="AO25" s="261"/>
      <c r="AP25" s="261"/>
      <c r="AQ25" s="261">
        <v>2</v>
      </c>
      <c r="AR25" s="1240"/>
      <c r="AS25" s="1305"/>
      <c r="AT25" s="1306"/>
      <c r="AU25" s="1307"/>
      <c r="AV25" s="1308"/>
      <c r="AW25" s="1309"/>
      <c r="AX25" s="1312">
        <f t="shared" si="0"/>
        <v>22</v>
      </c>
      <c r="AY25" s="1313">
        <f t="shared" si="1"/>
        <v>22</v>
      </c>
    </row>
    <row r="26" spans="1:51" ht="40.200000000000003" customHeight="1" x14ac:dyDescent="0.3">
      <c r="A26" s="1553" t="s">
        <v>376</v>
      </c>
      <c r="B26" s="261"/>
      <c r="C26" s="261"/>
      <c r="D26" s="261">
        <v>2</v>
      </c>
      <c r="E26" s="1000"/>
      <c r="F26" s="261"/>
      <c r="G26" s="261">
        <v>2</v>
      </c>
      <c r="H26" s="261"/>
      <c r="I26" s="1000"/>
      <c r="J26" s="1101"/>
      <c r="K26" s="261">
        <v>2</v>
      </c>
      <c r="L26" s="261"/>
      <c r="M26" s="261"/>
      <c r="N26" s="1239">
        <v>2</v>
      </c>
      <c r="O26" s="261"/>
      <c r="P26" s="261"/>
      <c r="Q26" s="261"/>
      <c r="R26" s="1238"/>
      <c r="S26" s="1101"/>
      <c r="T26" s="261"/>
      <c r="U26" s="318"/>
      <c r="V26" s="999">
        <v>2</v>
      </c>
      <c r="W26" s="1239"/>
      <c r="X26" s="261"/>
      <c r="Y26" s="1240">
        <v>2</v>
      </c>
      <c r="Z26" s="318"/>
      <c r="AA26" s="1450"/>
      <c r="AB26" s="261"/>
      <c r="AC26" s="261">
        <v>2</v>
      </c>
      <c r="AD26" s="261"/>
      <c r="AE26" s="318"/>
      <c r="AF26" s="1595">
        <v>2</v>
      </c>
      <c r="AG26" s="261"/>
      <c r="AH26" s="1448"/>
      <c r="AI26" s="1450"/>
      <c r="AJ26" s="307"/>
      <c r="AK26" s="1241">
        <v>2</v>
      </c>
      <c r="AL26" s="261"/>
      <c r="AM26" s="261"/>
      <c r="AN26" s="1000">
        <v>2</v>
      </c>
      <c r="AO26" s="261"/>
      <c r="AP26" s="261"/>
      <c r="AQ26" s="261">
        <v>2</v>
      </c>
      <c r="AR26" s="1240"/>
      <c r="AS26" s="1305"/>
      <c r="AT26" s="1306"/>
      <c r="AU26" s="1307"/>
      <c r="AV26" s="1308"/>
      <c r="AW26" s="1309"/>
      <c r="AX26" s="1312">
        <f t="shared" si="0"/>
        <v>22</v>
      </c>
      <c r="AY26" s="1313">
        <f t="shared" si="1"/>
        <v>22</v>
      </c>
    </row>
    <row r="27" spans="1:51" ht="40.200000000000003" customHeight="1" x14ac:dyDescent="0.3">
      <c r="A27" s="1553" t="s">
        <v>377</v>
      </c>
      <c r="B27" s="261">
        <v>2</v>
      </c>
      <c r="C27" s="261"/>
      <c r="D27" s="261"/>
      <c r="E27" s="1000">
        <v>2</v>
      </c>
      <c r="F27" s="261"/>
      <c r="G27" s="261"/>
      <c r="H27" s="261">
        <v>2</v>
      </c>
      <c r="I27" s="1000"/>
      <c r="J27" s="1101"/>
      <c r="K27" s="261"/>
      <c r="L27" s="261">
        <v>2</v>
      </c>
      <c r="M27" s="261"/>
      <c r="N27" s="1239"/>
      <c r="O27" s="261"/>
      <c r="P27" s="261"/>
      <c r="Q27" s="261"/>
      <c r="R27" s="1238"/>
      <c r="S27" s="1101"/>
      <c r="T27" s="261">
        <v>2</v>
      </c>
      <c r="U27" s="318"/>
      <c r="V27" s="999"/>
      <c r="W27" s="1239">
        <v>2</v>
      </c>
      <c r="X27" s="261"/>
      <c r="Y27" s="1240"/>
      <c r="Z27" s="318">
        <v>2</v>
      </c>
      <c r="AA27" s="1450"/>
      <c r="AB27" s="261"/>
      <c r="AC27" s="261"/>
      <c r="AD27" s="261">
        <v>2</v>
      </c>
      <c r="AE27" s="318"/>
      <c r="AF27" s="1595"/>
      <c r="AG27" s="261">
        <v>2</v>
      </c>
      <c r="AH27" s="1448"/>
      <c r="AI27" s="1450"/>
      <c r="AJ27" s="307"/>
      <c r="AK27" s="1241"/>
      <c r="AL27" s="261">
        <v>2</v>
      </c>
      <c r="AM27" s="261"/>
      <c r="AN27" s="1000"/>
      <c r="AO27" s="261">
        <v>2</v>
      </c>
      <c r="AP27" s="261"/>
      <c r="AQ27" s="261"/>
      <c r="AR27" s="1240"/>
      <c r="AS27" s="1305"/>
      <c r="AT27" s="1306"/>
      <c r="AU27" s="1307"/>
      <c r="AV27" s="1308"/>
      <c r="AW27" s="1309"/>
      <c r="AX27" s="1312">
        <f t="shared" si="0"/>
        <v>22</v>
      </c>
      <c r="AY27" s="1313">
        <f t="shared" si="1"/>
        <v>22</v>
      </c>
    </row>
    <row r="28" spans="1:51" ht="40.200000000000003" customHeight="1" x14ac:dyDescent="0.3">
      <c r="A28" s="1553" t="s">
        <v>378</v>
      </c>
      <c r="B28" s="261"/>
      <c r="C28" s="261">
        <v>2</v>
      </c>
      <c r="D28" s="261"/>
      <c r="E28" s="1000"/>
      <c r="F28" s="261">
        <v>2</v>
      </c>
      <c r="G28" s="261"/>
      <c r="H28" s="261"/>
      <c r="I28" s="1000">
        <v>2</v>
      </c>
      <c r="J28" s="1101"/>
      <c r="K28" s="261"/>
      <c r="L28" s="261"/>
      <c r="M28" s="261">
        <v>2</v>
      </c>
      <c r="N28" s="1239"/>
      <c r="O28" s="261"/>
      <c r="P28" s="261">
        <v>2</v>
      </c>
      <c r="Q28" s="261"/>
      <c r="R28" s="1238"/>
      <c r="S28" s="1101"/>
      <c r="T28" s="261"/>
      <c r="U28" s="318">
        <v>2</v>
      </c>
      <c r="V28" s="999"/>
      <c r="W28" s="1239"/>
      <c r="X28" s="261">
        <v>2</v>
      </c>
      <c r="Y28" s="1240"/>
      <c r="Z28" s="318"/>
      <c r="AA28" s="1450"/>
      <c r="AB28" s="261">
        <v>2</v>
      </c>
      <c r="AC28" s="261"/>
      <c r="AD28" s="261"/>
      <c r="AE28" s="318">
        <v>2</v>
      </c>
      <c r="AF28" s="1595"/>
      <c r="AG28" s="261"/>
      <c r="AH28" s="1448"/>
      <c r="AI28" s="1450"/>
      <c r="AJ28" s="307"/>
      <c r="AK28" s="1241"/>
      <c r="AL28" s="261"/>
      <c r="AM28" s="261">
        <v>2</v>
      </c>
      <c r="AN28" s="1000"/>
      <c r="AO28" s="261"/>
      <c r="AP28" s="261">
        <v>2</v>
      </c>
      <c r="AQ28" s="261"/>
      <c r="AR28" s="1240"/>
      <c r="AS28" s="1305"/>
      <c r="AT28" s="1306"/>
      <c r="AU28" s="1307"/>
      <c r="AV28" s="1308"/>
      <c r="AW28" s="1309"/>
      <c r="AX28" s="1312">
        <f t="shared" si="0"/>
        <v>22</v>
      </c>
      <c r="AY28" s="1313">
        <f t="shared" si="1"/>
        <v>22</v>
      </c>
    </row>
    <row r="29" spans="1:51" ht="40.200000000000003" customHeight="1" x14ac:dyDescent="0.3">
      <c r="A29" s="1555" t="s">
        <v>379</v>
      </c>
      <c r="B29" s="261"/>
      <c r="C29" s="261">
        <v>2</v>
      </c>
      <c r="D29" s="261"/>
      <c r="E29" s="1000"/>
      <c r="F29" s="261"/>
      <c r="G29" s="261">
        <v>2</v>
      </c>
      <c r="H29" s="261"/>
      <c r="I29" s="1000"/>
      <c r="J29" s="1101"/>
      <c r="K29" s="261">
        <v>2</v>
      </c>
      <c r="L29" s="261"/>
      <c r="M29" s="261"/>
      <c r="N29" s="1239">
        <v>2</v>
      </c>
      <c r="O29" s="261"/>
      <c r="P29" s="261"/>
      <c r="Q29" s="261">
        <v>2</v>
      </c>
      <c r="R29" s="1238"/>
      <c r="S29" s="1101"/>
      <c r="T29" s="261"/>
      <c r="U29" s="318"/>
      <c r="V29" s="999">
        <v>2</v>
      </c>
      <c r="W29" s="1239"/>
      <c r="X29" s="261"/>
      <c r="Y29" s="1240">
        <v>2</v>
      </c>
      <c r="Z29" s="318"/>
      <c r="AA29" s="1450"/>
      <c r="AB29" s="261"/>
      <c r="AC29" s="261">
        <v>2</v>
      </c>
      <c r="AD29" s="261"/>
      <c r="AE29" s="318"/>
      <c r="AF29" s="1595"/>
      <c r="AG29" s="261">
        <v>2</v>
      </c>
      <c r="AH29" s="1448"/>
      <c r="AI29" s="1450"/>
      <c r="AJ29" s="307"/>
      <c r="AK29" s="1241">
        <v>2</v>
      </c>
      <c r="AL29" s="261"/>
      <c r="AM29" s="261"/>
      <c r="AN29" s="1000"/>
      <c r="AO29" s="261"/>
      <c r="AP29" s="261"/>
      <c r="AQ29" s="261">
        <v>2</v>
      </c>
      <c r="AR29" s="1240"/>
      <c r="AS29" s="1305"/>
      <c r="AT29" s="1306">
        <v>2</v>
      </c>
      <c r="AU29" s="1307"/>
      <c r="AV29" s="1308"/>
      <c r="AW29" s="1309"/>
      <c r="AX29" s="1312">
        <f t="shared" si="0"/>
        <v>24</v>
      </c>
      <c r="AY29" s="1313">
        <f t="shared" si="1"/>
        <v>24</v>
      </c>
    </row>
    <row r="30" spans="1:51" ht="40.200000000000003" customHeight="1" x14ac:dyDescent="0.3">
      <c r="A30" s="1555" t="s">
        <v>380</v>
      </c>
      <c r="B30" s="261">
        <v>2</v>
      </c>
      <c r="C30" s="261"/>
      <c r="D30" s="261"/>
      <c r="E30" s="1000">
        <v>2</v>
      </c>
      <c r="F30" s="261"/>
      <c r="G30" s="261"/>
      <c r="H30" s="261">
        <v>2</v>
      </c>
      <c r="I30" s="1000"/>
      <c r="J30" s="1101"/>
      <c r="K30" s="261"/>
      <c r="L30" s="261">
        <v>2</v>
      </c>
      <c r="M30" s="261"/>
      <c r="N30" s="1239"/>
      <c r="O30" s="261">
        <v>2</v>
      </c>
      <c r="P30" s="261"/>
      <c r="Q30" s="261"/>
      <c r="R30" s="1238"/>
      <c r="S30" s="1101"/>
      <c r="T30" s="261">
        <v>2</v>
      </c>
      <c r="U30" s="318"/>
      <c r="V30" s="999"/>
      <c r="W30" s="1239">
        <v>2</v>
      </c>
      <c r="X30" s="261"/>
      <c r="Y30" s="1240"/>
      <c r="Z30" s="318"/>
      <c r="AA30" s="1450"/>
      <c r="AB30" s="261">
        <v>2</v>
      </c>
      <c r="AC30" s="261"/>
      <c r="AD30" s="261"/>
      <c r="AE30" s="318">
        <v>2</v>
      </c>
      <c r="AF30" s="1595"/>
      <c r="AG30" s="261"/>
      <c r="AH30" s="1448">
        <v>2</v>
      </c>
      <c r="AI30" s="1450"/>
      <c r="AJ30" s="307"/>
      <c r="AK30" s="1241"/>
      <c r="AL30" s="261"/>
      <c r="AM30" s="261">
        <v>2</v>
      </c>
      <c r="AN30" s="1000"/>
      <c r="AO30" s="261"/>
      <c r="AP30" s="261"/>
      <c r="AQ30" s="261"/>
      <c r="AR30" s="1240"/>
      <c r="AS30" s="1305"/>
      <c r="AT30" s="1306"/>
      <c r="AU30" s="1307"/>
      <c r="AV30" s="1308"/>
      <c r="AW30" s="1309"/>
      <c r="AX30" s="1312">
        <f t="shared" si="0"/>
        <v>22</v>
      </c>
      <c r="AY30" s="1313">
        <f t="shared" si="1"/>
        <v>22</v>
      </c>
    </row>
    <row r="31" spans="1:51" ht="40.200000000000003" customHeight="1" x14ac:dyDescent="0.3">
      <c r="A31" s="1555" t="s">
        <v>381</v>
      </c>
      <c r="B31" s="261"/>
      <c r="C31" s="261"/>
      <c r="D31" s="261">
        <v>2</v>
      </c>
      <c r="E31" s="1000"/>
      <c r="F31" s="261">
        <v>2</v>
      </c>
      <c r="G31" s="261"/>
      <c r="H31" s="261"/>
      <c r="I31" s="1000">
        <v>2</v>
      </c>
      <c r="J31" s="1101"/>
      <c r="K31" s="261"/>
      <c r="L31" s="261"/>
      <c r="M31" s="261">
        <v>2</v>
      </c>
      <c r="N31" s="1239"/>
      <c r="O31" s="261"/>
      <c r="P31" s="261">
        <v>2</v>
      </c>
      <c r="Q31" s="261"/>
      <c r="R31" s="1238"/>
      <c r="S31" s="1101"/>
      <c r="T31" s="261"/>
      <c r="U31" s="318">
        <v>2</v>
      </c>
      <c r="V31" s="999"/>
      <c r="W31" s="1239"/>
      <c r="X31" s="261">
        <v>2</v>
      </c>
      <c r="Y31" s="1240"/>
      <c r="Z31" s="318">
        <v>2</v>
      </c>
      <c r="AA31" s="1450"/>
      <c r="AB31" s="261"/>
      <c r="AC31" s="261"/>
      <c r="AD31" s="261"/>
      <c r="AE31" s="318"/>
      <c r="AF31" s="1595">
        <v>2</v>
      </c>
      <c r="AG31" s="261"/>
      <c r="AH31" s="1448"/>
      <c r="AI31" s="1450"/>
      <c r="AJ31" s="307"/>
      <c r="AK31" s="1241">
        <v>2</v>
      </c>
      <c r="AL31" s="261"/>
      <c r="AM31" s="261"/>
      <c r="AN31" s="1000">
        <v>2</v>
      </c>
      <c r="AO31" s="261"/>
      <c r="AP31" s="261"/>
      <c r="AQ31" s="261"/>
      <c r="AR31" s="1240"/>
      <c r="AS31" s="1305"/>
      <c r="AT31" s="1306"/>
      <c r="AU31" s="1307"/>
      <c r="AV31" s="1308"/>
      <c r="AW31" s="1309"/>
      <c r="AX31" s="1312">
        <f t="shared" si="0"/>
        <v>22</v>
      </c>
      <c r="AY31" s="1313">
        <f t="shared" si="1"/>
        <v>22</v>
      </c>
    </row>
    <row r="32" spans="1:51" ht="40.200000000000003" customHeight="1" x14ac:dyDescent="0.3">
      <c r="A32" s="1555" t="s">
        <v>382</v>
      </c>
      <c r="B32" s="261"/>
      <c r="C32" s="261">
        <v>2</v>
      </c>
      <c r="D32" s="261"/>
      <c r="E32" s="1000">
        <v>2</v>
      </c>
      <c r="F32" s="261"/>
      <c r="G32" s="261"/>
      <c r="H32" s="261">
        <v>2</v>
      </c>
      <c r="I32" s="1000"/>
      <c r="J32" s="1101"/>
      <c r="K32" s="261"/>
      <c r="L32" s="261">
        <v>2</v>
      </c>
      <c r="M32" s="261"/>
      <c r="N32" s="1239"/>
      <c r="O32" s="261">
        <v>2</v>
      </c>
      <c r="P32" s="261"/>
      <c r="Q32" s="261"/>
      <c r="R32" s="1238"/>
      <c r="S32" s="1101"/>
      <c r="T32" s="261">
        <v>2</v>
      </c>
      <c r="U32" s="318"/>
      <c r="V32" s="999"/>
      <c r="W32" s="1239">
        <v>2</v>
      </c>
      <c r="X32" s="261"/>
      <c r="Y32" s="1240">
        <v>2</v>
      </c>
      <c r="Z32" s="318"/>
      <c r="AA32" s="1450"/>
      <c r="AB32" s="261">
        <v>2</v>
      </c>
      <c r="AC32" s="261"/>
      <c r="AD32" s="261">
        <v>2</v>
      </c>
      <c r="AE32" s="318"/>
      <c r="AF32" s="1595"/>
      <c r="AG32" s="261">
        <v>2</v>
      </c>
      <c r="AH32" s="1448"/>
      <c r="AI32" s="1450"/>
      <c r="AJ32" s="307"/>
      <c r="AK32" s="1241"/>
      <c r="AL32" s="261"/>
      <c r="AM32" s="261">
        <v>2</v>
      </c>
      <c r="AN32" s="1000"/>
      <c r="AO32" s="261"/>
      <c r="AP32" s="261">
        <v>2</v>
      </c>
      <c r="AQ32" s="261"/>
      <c r="AR32" s="1240">
        <v>2</v>
      </c>
      <c r="AS32" s="1305"/>
      <c r="AT32" s="1306">
        <v>2</v>
      </c>
      <c r="AU32" s="1307"/>
      <c r="AV32" s="1308"/>
      <c r="AW32" s="1309"/>
      <c r="AX32" s="1312">
        <f t="shared" si="0"/>
        <v>30</v>
      </c>
      <c r="AY32" s="1313">
        <f t="shared" si="1"/>
        <v>30</v>
      </c>
    </row>
    <row r="33" spans="1:51" ht="40.200000000000003" customHeight="1" x14ac:dyDescent="0.3">
      <c r="A33" s="1555" t="s">
        <v>383</v>
      </c>
      <c r="B33" s="261">
        <v>2</v>
      </c>
      <c r="C33" s="261">
        <v>2</v>
      </c>
      <c r="D33" s="261"/>
      <c r="E33" s="1000">
        <v>2</v>
      </c>
      <c r="F33" s="261"/>
      <c r="G33" s="261">
        <v>2</v>
      </c>
      <c r="H33" s="261"/>
      <c r="I33" s="1000">
        <v>2</v>
      </c>
      <c r="J33" s="1101"/>
      <c r="K33" s="261"/>
      <c r="L33" s="261">
        <v>2</v>
      </c>
      <c r="M33" s="261"/>
      <c r="N33" s="1239">
        <v>2</v>
      </c>
      <c r="O33" s="261"/>
      <c r="P33" s="261">
        <v>2</v>
      </c>
      <c r="Q33" s="261"/>
      <c r="R33" s="1238"/>
      <c r="S33" s="1101"/>
      <c r="T33" s="261">
        <v>2</v>
      </c>
      <c r="U33" s="318"/>
      <c r="V33" s="999">
        <v>2</v>
      </c>
      <c r="W33" s="1239"/>
      <c r="X33" s="261"/>
      <c r="Y33" s="1240"/>
      <c r="Z33" s="318">
        <v>2</v>
      </c>
      <c r="AA33" s="1450"/>
      <c r="AB33" s="261"/>
      <c r="AC33" s="261">
        <v>2</v>
      </c>
      <c r="AD33" s="261"/>
      <c r="AE33" s="318">
        <v>2</v>
      </c>
      <c r="AF33" s="1595"/>
      <c r="AG33" s="261"/>
      <c r="AH33" s="1448">
        <v>2</v>
      </c>
      <c r="AI33" s="1450"/>
      <c r="AJ33" s="307"/>
      <c r="AK33" s="1241"/>
      <c r="AL33" s="261">
        <v>2</v>
      </c>
      <c r="AM33" s="261"/>
      <c r="AN33" s="1000">
        <v>2</v>
      </c>
      <c r="AO33" s="261"/>
      <c r="AP33" s="261">
        <v>2</v>
      </c>
      <c r="AQ33" s="261">
        <v>2</v>
      </c>
      <c r="AR33" s="1240"/>
      <c r="AS33" s="1305">
        <v>2</v>
      </c>
      <c r="AT33" s="1306">
        <v>2</v>
      </c>
      <c r="AU33" s="1307"/>
      <c r="AV33" s="1308"/>
      <c r="AW33" s="1309"/>
      <c r="AX33" s="1312">
        <f t="shared" si="0"/>
        <v>40</v>
      </c>
      <c r="AY33" s="1313">
        <f t="shared" si="1"/>
        <v>40</v>
      </c>
    </row>
    <row r="34" spans="1:51" ht="40.200000000000003" customHeight="1" x14ac:dyDescent="0.3">
      <c r="A34" s="1555" t="s">
        <v>384</v>
      </c>
      <c r="B34" s="261">
        <v>2</v>
      </c>
      <c r="C34" s="261"/>
      <c r="D34" s="261">
        <v>2</v>
      </c>
      <c r="E34" s="1000"/>
      <c r="F34" s="261">
        <v>2</v>
      </c>
      <c r="G34" s="261"/>
      <c r="H34" s="261">
        <v>2</v>
      </c>
      <c r="I34" s="1000"/>
      <c r="J34" s="1101"/>
      <c r="K34" s="261">
        <v>2</v>
      </c>
      <c r="L34" s="261"/>
      <c r="M34" s="261">
        <v>2</v>
      </c>
      <c r="N34" s="1239"/>
      <c r="O34" s="261">
        <v>2</v>
      </c>
      <c r="P34" s="261"/>
      <c r="Q34" s="261">
        <v>2</v>
      </c>
      <c r="R34" s="1238"/>
      <c r="S34" s="1101"/>
      <c r="T34" s="261"/>
      <c r="U34" s="318">
        <v>2</v>
      </c>
      <c r="V34" s="999">
        <v>2</v>
      </c>
      <c r="W34" s="1239"/>
      <c r="X34" s="261">
        <v>2</v>
      </c>
      <c r="Y34" s="1240"/>
      <c r="Z34" s="318">
        <v>2</v>
      </c>
      <c r="AA34" s="1450"/>
      <c r="AB34" s="261">
        <v>2</v>
      </c>
      <c r="AC34" s="261"/>
      <c r="AD34" s="261">
        <v>2</v>
      </c>
      <c r="AE34" s="318"/>
      <c r="AF34" s="1595">
        <v>2</v>
      </c>
      <c r="AG34" s="261">
        <v>2</v>
      </c>
      <c r="AH34" s="1448"/>
      <c r="AI34" s="1450"/>
      <c r="AJ34" s="307"/>
      <c r="AK34" s="1241">
        <v>2</v>
      </c>
      <c r="AL34" s="261"/>
      <c r="AM34" s="261">
        <v>2</v>
      </c>
      <c r="AN34" s="1000"/>
      <c r="AO34" s="261">
        <v>2</v>
      </c>
      <c r="AP34" s="261"/>
      <c r="AQ34" s="261"/>
      <c r="AR34" s="1240"/>
      <c r="AS34" s="1305"/>
      <c r="AT34" s="1306"/>
      <c r="AU34" s="1307"/>
      <c r="AV34" s="1308"/>
      <c r="AW34" s="1309"/>
      <c r="AX34" s="1312">
        <f t="shared" si="0"/>
        <v>38</v>
      </c>
      <c r="AY34" s="1313">
        <f t="shared" si="1"/>
        <v>38</v>
      </c>
    </row>
    <row r="35" spans="1:51" ht="40.200000000000003" customHeight="1" x14ac:dyDescent="0.3">
      <c r="A35" s="1556" t="s">
        <v>385</v>
      </c>
      <c r="B35" s="261"/>
      <c r="C35" s="261">
        <v>2</v>
      </c>
      <c r="D35" s="261"/>
      <c r="E35" s="1000"/>
      <c r="F35" s="261">
        <v>2</v>
      </c>
      <c r="G35" s="261"/>
      <c r="H35" s="261"/>
      <c r="I35" s="1000">
        <v>2</v>
      </c>
      <c r="J35" s="1101"/>
      <c r="K35" s="261"/>
      <c r="L35" s="261">
        <v>2</v>
      </c>
      <c r="M35" s="261"/>
      <c r="N35" s="1239"/>
      <c r="O35" s="261"/>
      <c r="P35" s="261">
        <v>2</v>
      </c>
      <c r="Q35" s="261"/>
      <c r="R35" s="1238"/>
      <c r="S35" s="1101"/>
      <c r="T35" s="261"/>
      <c r="U35" s="318"/>
      <c r="V35" s="999">
        <v>2</v>
      </c>
      <c r="W35" s="1239"/>
      <c r="X35" s="261"/>
      <c r="Y35" s="1240"/>
      <c r="Z35" s="318">
        <v>2</v>
      </c>
      <c r="AA35" s="1450"/>
      <c r="AB35" s="261">
        <v>2</v>
      </c>
      <c r="AC35" s="261"/>
      <c r="AD35" s="261"/>
      <c r="AE35" s="318">
        <v>2</v>
      </c>
      <c r="AF35" s="1595"/>
      <c r="AG35" s="261">
        <v>2</v>
      </c>
      <c r="AH35" s="1448"/>
      <c r="AI35" s="1450"/>
      <c r="AJ35" s="307"/>
      <c r="AK35" s="1241"/>
      <c r="AL35" s="261"/>
      <c r="AM35" s="261"/>
      <c r="AN35" s="1000">
        <v>2</v>
      </c>
      <c r="AO35" s="261"/>
      <c r="AP35" s="261"/>
      <c r="AQ35" s="261"/>
      <c r="AR35" s="1240"/>
      <c r="AS35" s="1305">
        <v>2</v>
      </c>
      <c r="AT35" s="1306"/>
      <c r="AU35" s="1307"/>
      <c r="AV35" s="1308"/>
      <c r="AW35" s="1309"/>
      <c r="AX35" s="1312">
        <f t="shared" si="0"/>
        <v>24</v>
      </c>
      <c r="AY35" s="1313">
        <f t="shared" si="1"/>
        <v>24</v>
      </c>
    </row>
    <row r="36" spans="1:51" ht="40.200000000000003" customHeight="1" x14ac:dyDescent="0.3">
      <c r="A36" s="1556" t="s">
        <v>386</v>
      </c>
      <c r="B36" s="261">
        <v>2</v>
      </c>
      <c r="C36" s="261"/>
      <c r="D36" s="261"/>
      <c r="E36" s="1000">
        <v>2</v>
      </c>
      <c r="F36" s="261"/>
      <c r="G36" s="261"/>
      <c r="H36" s="261">
        <v>2</v>
      </c>
      <c r="I36" s="1000"/>
      <c r="J36" s="1101"/>
      <c r="K36" s="261">
        <v>2</v>
      </c>
      <c r="L36" s="261"/>
      <c r="M36" s="261"/>
      <c r="N36" s="1239"/>
      <c r="O36" s="261">
        <v>2</v>
      </c>
      <c r="P36" s="261"/>
      <c r="Q36" s="261"/>
      <c r="R36" s="1238"/>
      <c r="S36" s="1101"/>
      <c r="T36" s="261"/>
      <c r="U36" s="318">
        <v>2</v>
      </c>
      <c r="V36" s="999"/>
      <c r="W36" s="1239"/>
      <c r="X36" s="261">
        <v>2</v>
      </c>
      <c r="Y36" s="1240"/>
      <c r="Z36" s="318"/>
      <c r="AA36" s="1450"/>
      <c r="AB36" s="261"/>
      <c r="AC36" s="261">
        <v>2</v>
      </c>
      <c r="AD36" s="261"/>
      <c r="AE36" s="318"/>
      <c r="AF36" s="1595">
        <v>2</v>
      </c>
      <c r="AG36" s="261"/>
      <c r="AH36" s="1448"/>
      <c r="AI36" s="1450"/>
      <c r="AJ36" s="307"/>
      <c r="AK36" s="1241"/>
      <c r="AL36" s="261">
        <v>2</v>
      </c>
      <c r="AM36" s="261"/>
      <c r="AN36" s="1000"/>
      <c r="AO36" s="261">
        <v>2</v>
      </c>
      <c r="AP36" s="261"/>
      <c r="AQ36" s="261"/>
      <c r="AR36" s="1240"/>
      <c r="AS36" s="1305"/>
      <c r="AT36" s="1306"/>
      <c r="AU36" s="1307"/>
      <c r="AV36" s="1308"/>
      <c r="AW36" s="1309"/>
      <c r="AX36" s="1312">
        <f t="shared" si="0"/>
        <v>22</v>
      </c>
      <c r="AY36" s="1313">
        <f t="shared" si="1"/>
        <v>22</v>
      </c>
    </row>
    <row r="37" spans="1:51" ht="40.200000000000003" customHeight="1" x14ac:dyDescent="0.3">
      <c r="A37" s="1556" t="s">
        <v>387</v>
      </c>
      <c r="B37" s="261"/>
      <c r="C37" s="261">
        <v>1</v>
      </c>
      <c r="D37" s="261"/>
      <c r="E37" s="1000">
        <v>1</v>
      </c>
      <c r="F37" s="261">
        <v>1</v>
      </c>
      <c r="G37" s="261"/>
      <c r="H37" s="261"/>
      <c r="I37" s="1000">
        <v>1</v>
      </c>
      <c r="J37" s="1101"/>
      <c r="K37" s="261">
        <v>1</v>
      </c>
      <c r="L37" s="261"/>
      <c r="M37" s="261">
        <v>1</v>
      </c>
      <c r="N37" s="1239">
        <v>1</v>
      </c>
      <c r="O37" s="261"/>
      <c r="P37" s="261"/>
      <c r="Q37" s="261">
        <v>1</v>
      </c>
      <c r="R37" s="1238"/>
      <c r="S37" s="1101"/>
      <c r="T37" s="261">
        <v>1</v>
      </c>
      <c r="U37" s="318"/>
      <c r="V37" s="999">
        <v>1</v>
      </c>
      <c r="W37" s="1239"/>
      <c r="X37" s="261">
        <v>1</v>
      </c>
      <c r="Y37" s="1240"/>
      <c r="Z37" s="318">
        <v>1</v>
      </c>
      <c r="AA37" s="1450"/>
      <c r="AB37" s="261">
        <v>1</v>
      </c>
      <c r="AC37" s="261"/>
      <c r="AD37" s="261"/>
      <c r="AE37" s="318">
        <v>1</v>
      </c>
      <c r="AF37" s="1595"/>
      <c r="AG37" s="261">
        <v>1</v>
      </c>
      <c r="AH37" s="1448"/>
      <c r="AI37" s="1450"/>
      <c r="AJ37" s="307"/>
      <c r="AK37" s="1241"/>
      <c r="AL37" s="261">
        <v>1</v>
      </c>
      <c r="AM37" s="261"/>
      <c r="AN37" s="1000"/>
      <c r="AO37" s="261">
        <v>1</v>
      </c>
      <c r="AP37" s="261"/>
      <c r="AQ37" s="261"/>
      <c r="AR37" s="1240"/>
      <c r="AS37" s="1305"/>
      <c r="AT37" s="1306"/>
      <c r="AU37" s="1307"/>
      <c r="AV37" s="1308"/>
      <c r="AW37" s="1309"/>
      <c r="AX37" s="1312">
        <f t="shared" si="0"/>
        <v>17</v>
      </c>
      <c r="AY37" s="1313">
        <f>COUNTA(B37:AU37)*1</f>
        <v>17</v>
      </c>
    </row>
    <row r="38" spans="1:51" ht="40.200000000000003" customHeight="1" x14ac:dyDescent="0.3">
      <c r="A38" s="1556" t="s">
        <v>388</v>
      </c>
      <c r="B38" s="261"/>
      <c r="C38" s="261">
        <v>2</v>
      </c>
      <c r="D38" s="261"/>
      <c r="E38" s="1000"/>
      <c r="F38" s="261">
        <v>2</v>
      </c>
      <c r="G38" s="261"/>
      <c r="H38" s="261"/>
      <c r="I38" s="1000">
        <v>2</v>
      </c>
      <c r="J38" s="1101"/>
      <c r="K38" s="261"/>
      <c r="L38" s="261"/>
      <c r="M38" s="261">
        <v>2</v>
      </c>
      <c r="N38" s="1239"/>
      <c r="O38" s="261"/>
      <c r="P38" s="261">
        <v>2</v>
      </c>
      <c r="Q38" s="261">
        <v>2</v>
      </c>
      <c r="R38" s="1238"/>
      <c r="S38" s="1101"/>
      <c r="T38" s="261"/>
      <c r="U38" s="318">
        <v>2</v>
      </c>
      <c r="V38" s="999"/>
      <c r="W38" s="1239"/>
      <c r="X38" s="261">
        <v>2</v>
      </c>
      <c r="Y38" s="1240"/>
      <c r="Z38" s="318">
        <v>2</v>
      </c>
      <c r="AA38" s="1450"/>
      <c r="AB38" s="261">
        <v>2</v>
      </c>
      <c r="AC38" s="261"/>
      <c r="AD38" s="261"/>
      <c r="AE38" s="318">
        <v>2</v>
      </c>
      <c r="AF38" s="1595"/>
      <c r="AG38" s="261"/>
      <c r="AH38" s="1448">
        <v>2</v>
      </c>
      <c r="AI38" s="1450"/>
      <c r="AJ38" s="307"/>
      <c r="AK38" s="1241"/>
      <c r="AL38" s="261">
        <v>2</v>
      </c>
      <c r="AM38" s="261">
        <v>2</v>
      </c>
      <c r="AN38" s="1000"/>
      <c r="AO38" s="261"/>
      <c r="AP38" s="261">
        <v>2</v>
      </c>
      <c r="AQ38" s="261"/>
      <c r="AR38" s="1240"/>
      <c r="AS38" s="1305"/>
      <c r="AT38" s="1306"/>
      <c r="AU38" s="1307"/>
      <c r="AV38" s="1308"/>
      <c r="AW38" s="1309"/>
      <c r="AX38" s="1312">
        <f t="shared" si="0"/>
        <v>30</v>
      </c>
      <c r="AY38" s="1313">
        <f>COUNTA(B38:AU38)*2</f>
        <v>30</v>
      </c>
    </row>
    <row r="39" spans="1:51" ht="40.200000000000003" customHeight="1" x14ac:dyDescent="0.3">
      <c r="A39" s="1556"/>
      <c r="B39" s="261"/>
      <c r="C39" s="261"/>
      <c r="D39" s="261"/>
      <c r="E39" s="1000"/>
      <c r="F39" s="261"/>
      <c r="G39" s="261"/>
      <c r="H39" s="261"/>
      <c r="I39" s="1000"/>
      <c r="J39" s="1101"/>
      <c r="K39" s="261"/>
      <c r="L39" s="261"/>
      <c r="M39" s="261"/>
      <c r="N39" s="1239"/>
      <c r="O39" s="261"/>
      <c r="P39" s="261"/>
      <c r="Q39" s="261"/>
      <c r="R39" s="1238"/>
      <c r="S39" s="1101"/>
      <c r="T39" s="261"/>
      <c r="U39" s="318"/>
      <c r="V39" s="999"/>
      <c r="W39" s="1239"/>
      <c r="X39" s="261"/>
      <c r="Y39" s="1240"/>
      <c r="Z39" s="318"/>
      <c r="AA39" s="1450"/>
      <c r="AB39" s="261"/>
      <c r="AC39" s="261"/>
      <c r="AD39" s="261"/>
      <c r="AE39" s="318"/>
      <c r="AF39" s="1595"/>
      <c r="AG39" s="261"/>
      <c r="AH39" s="1448"/>
      <c r="AI39" s="1450"/>
      <c r="AJ39" s="307"/>
      <c r="AK39" s="1241"/>
      <c r="AL39" s="261"/>
      <c r="AM39" s="261"/>
      <c r="AN39" s="1000"/>
      <c r="AO39" s="261"/>
      <c r="AP39" s="261"/>
      <c r="AQ39" s="261"/>
      <c r="AR39" s="1240"/>
      <c r="AS39" s="1305"/>
      <c r="AT39" s="1306"/>
      <c r="AU39" s="1307"/>
      <c r="AV39" s="1308"/>
      <c r="AW39" s="1309"/>
      <c r="AX39" s="1312">
        <f t="shared" si="0"/>
        <v>0</v>
      </c>
      <c r="AY39" s="1313">
        <f>COUNTA(B39:AU39)*1</f>
        <v>0</v>
      </c>
    </row>
    <row r="40" spans="1:51" ht="40.200000000000003" customHeight="1" thickBot="1" x14ac:dyDescent="0.35">
      <c r="A40" s="1551" t="s">
        <v>389</v>
      </c>
      <c r="B40" s="261"/>
      <c r="C40" s="261"/>
      <c r="D40" s="261"/>
      <c r="E40" s="1000"/>
      <c r="F40" s="261"/>
      <c r="G40" s="261"/>
      <c r="H40" s="1481"/>
      <c r="I40" s="1000"/>
      <c r="J40" s="1101"/>
      <c r="K40" s="261"/>
      <c r="L40" s="261"/>
      <c r="M40" s="261"/>
      <c r="N40" s="1239"/>
      <c r="O40" s="261"/>
      <c r="P40" s="1481"/>
      <c r="Q40" s="261"/>
      <c r="R40" s="1238"/>
      <c r="S40" s="1101"/>
      <c r="T40" s="261"/>
      <c r="U40" s="318"/>
      <c r="V40" s="999"/>
      <c r="W40" s="1239"/>
      <c r="X40" s="261"/>
      <c r="Y40" s="1240"/>
      <c r="Z40" s="318"/>
      <c r="AA40" s="1451"/>
      <c r="AB40" s="261"/>
      <c r="AC40" s="261"/>
      <c r="AD40" s="261"/>
      <c r="AE40" s="318"/>
      <c r="AF40" s="1596"/>
      <c r="AG40" s="261"/>
      <c r="AH40" s="1448"/>
      <c r="AI40" s="1451"/>
      <c r="AJ40" s="1446"/>
      <c r="AK40" s="1241"/>
      <c r="AL40" s="261"/>
      <c r="AM40" s="261"/>
      <c r="AN40" s="1000"/>
      <c r="AO40" s="261"/>
      <c r="AP40" s="261"/>
      <c r="AQ40" s="261"/>
      <c r="AR40" s="1240"/>
      <c r="AS40" s="1305"/>
      <c r="AT40" s="1306"/>
      <c r="AU40" s="1307"/>
      <c r="AV40" s="1308"/>
      <c r="AW40" s="1309"/>
      <c r="AX40" s="1312">
        <f>SUM(B40:AU40)</f>
        <v>0</v>
      </c>
      <c r="AY40" s="1313">
        <f>COUNTA(B40:AU40)*2</f>
        <v>0</v>
      </c>
    </row>
    <row r="41" spans="1:51" thickBot="1" x14ac:dyDescent="0.35">
      <c r="A41" s="856" t="s">
        <v>280</v>
      </c>
      <c r="B41" s="232">
        <f t="shared" ref="B41:I41" si="2">SUM(B12:B40)</f>
        <v>18</v>
      </c>
      <c r="C41" s="232">
        <f t="shared" si="2"/>
        <v>23</v>
      </c>
      <c r="D41" s="232">
        <f t="shared" si="2"/>
        <v>20</v>
      </c>
      <c r="E41" s="232">
        <f t="shared" si="2"/>
        <v>21</v>
      </c>
      <c r="F41" s="232">
        <f t="shared" si="2"/>
        <v>21</v>
      </c>
      <c r="G41" s="232">
        <f t="shared" si="2"/>
        <v>18</v>
      </c>
      <c r="H41" s="232">
        <f t="shared" si="2"/>
        <v>20</v>
      </c>
      <c r="I41" s="232">
        <f t="shared" si="2"/>
        <v>21</v>
      </c>
      <c r="J41" s="233"/>
      <c r="K41" s="232">
        <f t="shared" ref="K41:Q41" si="3">SUM(K12:K40)</f>
        <v>21</v>
      </c>
      <c r="L41" s="232">
        <f t="shared" si="3"/>
        <v>20</v>
      </c>
      <c r="M41" s="232">
        <f t="shared" si="3"/>
        <v>17</v>
      </c>
      <c r="N41" s="232">
        <f t="shared" si="3"/>
        <v>19</v>
      </c>
      <c r="O41" s="232">
        <f t="shared" si="3"/>
        <v>20</v>
      </c>
      <c r="P41" s="232">
        <f t="shared" si="3"/>
        <v>20</v>
      </c>
      <c r="Q41" s="232">
        <f t="shared" si="3"/>
        <v>19</v>
      </c>
      <c r="R41" s="233"/>
      <c r="S41" s="233"/>
      <c r="T41" s="232">
        <f t="shared" ref="T41:Z41" si="4">SUM(T12:T40)</f>
        <v>19</v>
      </c>
      <c r="U41" s="232">
        <f t="shared" si="4"/>
        <v>18</v>
      </c>
      <c r="V41" s="232">
        <f t="shared" si="4"/>
        <v>25</v>
      </c>
      <c r="W41" s="232">
        <f t="shared" si="4"/>
        <v>16</v>
      </c>
      <c r="X41" s="232">
        <f t="shared" si="4"/>
        <v>23</v>
      </c>
      <c r="Y41" s="232">
        <f t="shared" si="4"/>
        <v>20</v>
      </c>
      <c r="Z41" s="232">
        <f t="shared" si="4"/>
        <v>23</v>
      </c>
      <c r="AA41" s="233"/>
      <c r="AB41" s="232">
        <f t="shared" ref="AB41:AH41" si="5">SUM(AB12:AB40)</f>
        <v>23</v>
      </c>
      <c r="AC41" s="232">
        <f t="shared" si="5"/>
        <v>20</v>
      </c>
      <c r="AD41" s="232">
        <f t="shared" si="5"/>
        <v>16</v>
      </c>
      <c r="AE41" s="232">
        <f t="shared" si="5"/>
        <v>21</v>
      </c>
      <c r="AF41" s="361">
        <f t="shared" si="5"/>
        <v>20</v>
      </c>
      <c r="AG41" s="232">
        <f t="shared" si="5"/>
        <v>23</v>
      </c>
      <c r="AH41" s="232">
        <f t="shared" si="5"/>
        <v>14</v>
      </c>
      <c r="AI41" s="233"/>
      <c r="AJ41" s="233"/>
      <c r="AK41" s="232">
        <f t="shared" ref="AK41:AT41" si="6">SUM(AK12:AK40)</f>
        <v>20</v>
      </c>
      <c r="AL41" s="232">
        <f t="shared" si="6"/>
        <v>19</v>
      </c>
      <c r="AM41" s="232">
        <f t="shared" si="6"/>
        <v>20</v>
      </c>
      <c r="AN41" s="232">
        <f t="shared" si="6"/>
        <v>18</v>
      </c>
      <c r="AO41" s="232">
        <f t="shared" si="6"/>
        <v>17</v>
      </c>
      <c r="AP41" s="232">
        <f t="shared" si="6"/>
        <v>16</v>
      </c>
      <c r="AQ41" s="232">
        <f t="shared" si="6"/>
        <v>18</v>
      </c>
      <c r="AR41" s="232">
        <f t="shared" si="6"/>
        <v>8</v>
      </c>
      <c r="AS41" s="232">
        <f t="shared" si="6"/>
        <v>12</v>
      </c>
      <c r="AT41" s="232">
        <f t="shared" si="6"/>
        <v>14</v>
      </c>
      <c r="AU41" s="232"/>
      <c r="AV41" s="964">
        <f>COUNTIF(B41:AT41,"&lt;14")</f>
        <v>2</v>
      </c>
      <c r="AW41" s="964">
        <f>COUNTIF(B41:AT41,"&gt;24")</f>
        <v>1</v>
      </c>
      <c r="AX41" s="238">
        <f>SUM(AX12:AX40)</f>
        <v>741</v>
      </c>
      <c r="AY41" s="86">
        <f>SUM(AY12:AY39)</f>
        <v>741</v>
      </c>
    </row>
    <row r="42" spans="1:51" ht="15.6" thickTop="1" thickBot="1" x14ac:dyDescent="0.35">
      <c r="A42" s="230" t="s">
        <v>281</v>
      </c>
      <c r="B42" s="1768"/>
      <c r="C42" s="1769"/>
      <c r="D42" s="1769"/>
      <c r="E42" s="1769"/>
      <c r="F42" s="1769"/>
      <c r="G42" s="1769"/>
      <c r="H42" s="1769"/>
      <c r="I42" s="1769"/>
      <c r="J42" s="1769"/>
      <c r="K42" s="1769"/>
      <c r="L42" s="1769"/>
      <c r="M42" s="1769"/>
      <c r="N42" s="1769"/>
      <c r="O42" s="1769"/>
      <c r="P42" s="1769"/>
      <c r="Q42" s="1769"/>
      <c r="R42" s="1769"/>
      <c r="S42" s="1769"/>
      <c r="T42" s="1769"/>
      <c r="U42" s="1769"/>
      <c r="V42" s="1769"/>
      <c r="W42" s="1769"/>
      <c r="X42" s="1769"/>
      <c r="Y42" s="1769"/>
      <c r="Z42" s="1769"/>
      <c r="AA42" s="1769"/>
      <c r="AB42" s="1769"/>
      <c r="AC42" s="1769"/>
      <c r="AD42" s="1769"/>
      <c r="AE42" s="1769"/>
      <c r="AF42" s="1769"/>
      <c r="AG42" s="1769"/>
      <c r="AH42" s="1769"/>
      <c r="AI42" s="1769"/>
      <c r="AJ42" s="1769"/>
      <c r="AK42" s="1769"/>
      <c r="AL42" s="1769"/>
      <c r="AM42" s="1769"/>
      <c r="AN42" s="1769"/>
      <c r="AO42" s="1769"/>
      <c r="AP42" s="1769"/>
      <c r="AQ42" s="1769"/>
      <c r="AR42" s="1769"/>
      <c r="AS42" s="1769"/>
      <c r="AT42" s="1769"/>
      <c r="AU42" s="1769"/>
      <c r="AV42" s="1769"/>
      <c r="AW42" s="1769"/>
      <c r="AX42" s="1769"/>
      <c r="AY42" s="1770"/>
    </row>
    <row r="43" spans="1:51" thickTop="1" x14ac:dyDescent="0.3">
      <c r="A43" s="82" t="s">
        <v>282</v>
      </c>
      <c r="B43" s="939"/>
      <c r="C43" s="95"/>
      <c r="D43" s="93"/>
      <c r="E43" s="94"/>
      <c r="F43" s="87"/>
      <c r="G43" s="95"/>
      <c r="H43" s="95"/>
      <c r="I43" s="94"/>
      <c r="J43" s="879"/>
      <c r="K43" s="934"/>
      <c r="L43" s="220"/>
      <c r="M43" s="93"/>
      <c r="N43" s="218"/>
      <c r="O43" s="87"/>
      <c r="P43" s="95"/>
      <c r="Q43" s="93"/>
      <c r="R43" s="222"/>
      <c r="S43" s="937"/>
      <c r="T43" s="934"/>
      <c r="U43" s="93"/>
      <c r="V43" s="93"/>
      <c r="W43" s="94"/>
      <c r="X43" s="87"/>
      <c r="Y43" s="95"/>
      <c r="Z43" s="94"/>
      <c r="AA43" s="222"/>
      <c r="AB43" s="272"/>
      <c r="AC43" s="95"/>
      <c r="AD43" s="93"/>
      <c r="AE43" s="94"/>
      <c r="AF43" s="87"/>
      <c r="AG43" s="95"/>
      <c r="AH43" s="168"/>
      <c r="AI43" s="116"/>
      <c r="AJ43" s="214"/>
      <c r="AK43" s="87"/>
      <c r="AL43" s="95"/>
      <c r="AM43" s="93"/>
      <c r="AN43" s="93"/>
      <c r="AO43" s="87"/>
      <c r="AP43" s="93"/>
      <c r="AQ43" s="93"/>
      <c r="AR43" s="218"/>
      <c r="AS43" s="87"/>
      <c r="AT43" s="95"/>
      <c r="AU43" s="1228"/>
      <c r="AV43" s="1228"/>
      <c r="AW43" s="1226"/>
      <c r="AX43" s="126">
        <f t="shared" ref="AX43:AX73" si="7">SUM(B43:I43,K43:Q43,T43:Z43,AB43:AH43,AK43:AV43)</f>
        <v>0</v>
      </c>
      <c r="AY43" s="1771"/>
    </row>
    <row r="44" spans="1:51" ht="14.4" x14ac:dyDescent="0.3">
      <c r="A44" s="153" t="s">
        <v>283</v>
      </c>
      <c r="B44" s="940"/>
      <c r="C44" s="155"/>
      <c r="D44" s="154"/>
      <c r="E44" s="152"/>
      <c r="F44" s="158"/>
      <c r="G44" s="155"/>
      <c r="H44" s="155"/>
      <c r="I44" s="152"/>
      <c r="J44" s="227"/>
      <c r="K44" s="935"/>
      <c r="L44" s="221"/>
      <c r="M44" s="154"/>
      <c r="N44" s="219"/>
      <c r="O44" s="158"/>
      <c r="P44" s="155"/>
      <c r="Q44" s="154"/>
      <c r="R44" s="223"/>
      <c r="S44" s="862"/>
      <c r="T44" s="935"/>
      <c r="U44" s="154"/>
      <c r="V44" s="154"/>
      <c r="W44" s="152"/>
      <c r="X44" s="158"/>
      <c r="Y44" s="155"/>
      <c r="Z44" s="152"/>
      <c r="AA44" s="223"/>
      <c r="AB44" s="273"/>
      <c r="AC44" s="155"/>
      <c r="AD44" s="154"/>
      <c r="AE44" s="152"/>
      <c r="AF44" s="158"/>
      <c r="AG44" s="155"/>
      <c r="AH44" s="215"/>
      <c r="AI44" s="117"/>
      <c r="AJ44" s="118"/>
      <c r="AK44" s="158"/>
      <c r="AL44" s="155"/>
      <c r="AM44" s="154"/>
      <c r="AN44" s="154"/>
      <c r="AO44" s="88"/>
      <c r="AP44" s="55"/>
      <c r="AQ44" s="55"/>
      <c r="AR44" s="219"/>
      <c r="AS44" s="88"/>
      <c r="AT44" s="155"/>
      <c r="AU44" s="357"/>
      <c r="AV44" s="357"/>
      <c r="AW44" s="395"/>
      <c r="AX44" s="126">
        <f t="shared" si="7"/>
        <v>0</v>
      </c>
      <c r="AY44" s="1772"/>
    </row>
    <row r="45" spans="1:51" ht="14.4" x14ac:dyDescent="0.3">
      <c r="A45" s="80" t="s">
        <v>284</v>
      </c>
      <c r="B45" s="941"/>
      <c r="C45" s="99"/>
      <c r="D45" s="55"/>
      <c r="E45" s="98"/>
      <c r="F45" s="88"/>
      <c r="G45" s="99"/>
      <c r="H45" s="99"/>
      <c r="I45" s="98"/>
      <c r="J45" s="227"/>
      <c r="K45" s="935"/>
      <c r="L45" s="221"/>
      <c r="M45" s="55"/>
      <c r="N45" s="219"/>
      <c r="O45" s="88"/>
      <c r="P45" s="99"/>
      <c r="Q45" s="55"/>
      <c r="R45" s="223"/>
      <c r="S45" s="862"/>
      <c r="T45" s="935"/>
      <c r="U45" s="55"/>
      <c r="V45" s="55"/>
      <c r="W45" s="98"/>
      <c r="X45" s="88"/>
      <c r="Y45" s="99"/>
      <c r="Z45" s="98"/>
      <c r="AA45" s="223"/>
      <c r="AB45" s="273"/>
      <c r="AC45" s="99"/>
      <c r="AD45" s="55"/>
      <c r="AE45" s="98"/>
      <c r="AF45" s="88"/>
      <c r="AG45" s="99"/>
      <c r="AH45" s="169"/>
      <c r="AI45" s="117"/>
      <c r="AJ45" s="118"/>
      <c r="AK45" s="88"/>
      <c r="AL45" s="99"/>
      <c r="AM45" s="55"/>
      <c r="AN45" s="55"/>
      <c r="AO45" s="88"/>
      <c r="AP45" s="55"/>
      <c r="AQ45" s="55"/>
      <c r="AR45" s="219"/>
      <c r="AS45" s="88"/>
      <c r="AT45" s="99"/>
      <c r="AU45" s="357"/>
      <c r="AV45" s="357"/>
      <c r="AW45" s="395"/>
      <c r="AX45" s="126">
        <f t="shared" si="7"/>
        <v>0</v>
      </c>
      <c r="AY45" s="1772"/>
    </row>
    <row r="46" spans="1:51" ht="14.4" x14ac:dyDescent="0.3">
      <c r="A46" s="80" t="s">
        <v>285</v>
      </c>
      <c r="B46" s="941"/>
      <c r="C46" s="99"/>
      <c r="D46" s="55"/>
      <c r="E46" s="98"/>
      <c r="F46" s="88"/>
      <c r="G46" s="99"/>
      <c r="H46" s="99"/>
      <c r="I46" s="98"/>
      <c r="J46" s="227"/>
      <c r="K46" s="935"/>
      <c r="L46" s="221"/>
      <c r="M46" s="55"/>
      <c r="N46" s="219"/>
      <c r="O46" s="217"/>
      <c r="P46" s="99"/>
      <c r="Q46" s="55"/>
      <c r="R46" s="223"/>
      <c r="S46" s="862"/>
      <c r="T46" s="935"/>
      <c r="U46" s="55"/>
      <c r="V46" s="55"/>
      <c r="W46" s="98"/>
      <c r="X46" s="88"/>
      <c r="Y46" s="99"/>
      <c r="Z46" s="98"/>
      <c r="AA46" s="223"/>
      <c r="AB46" s="273"/>
      <c r="AC46" s="99"/>
      <c r="AD46" s="55"/>
      <c r="AE46" s="98"/>
      <c r="AF46" s="88"/>
      <c r="AG46" s="99"/>
      <c r="AH46" s="169"/>
      <c r="AI46" s="117"/>
      <c r="AJ46" s="118"/>
      <c r="AK46" s="88"/>
      <c r="AL46" s="99"/>
      <c r="AM46" s="55"/>
      <c r="AN46" s="55"/>
      <c r="AO46" s="88"/>
      <c r="AP46" s="55"/>
      <c r="AQ46" s="55"/>
      <c r="AR46" s="219"/>
      <c r="AS46" s="88"/>
      <c r="AT46" s="99"/>
      <c r="AU46" s="357"/>
      <c r="AV46" s="357"/>
      <c r="AW46" s="395"/>
      <c r="AX46" s="126">
        <f t="shared" si="7"/>
        <v>0</v>
      </c>
      <c r="AY46" s="1772"/>
    </row>
    <row r="47" spans="1:51" ht="14.4" x14ac:dyDescent="0.3">
      <c r="A47" s="80" t="s">
        <v>286</v>
      </c>
      <c r="B47" s="941"/>
      <c r="C47" s="99"/>
      <c r="D47" s="55"/>
      <c r="E47" s="98"/>
      <c r="F47" s="88"/>
      <c r="G47" s="99"/>
      <c r="H47" s="99"/>
      <c r="I47" s="98"/>
      <c r="J47" s="227"/>
      <c r="K47" s="935"/>
      <c r="L47" s="221"/>
      <c r="M47" s="55"/>
      <c r="N47" s="219"/>
      <c r="O47" s="88"/>
      <c r="P47" s="99"/>
      <c r="Q47" s="55"/>
      <c r="R47" s="223"/>
      <c r="S47" s="862"/>
      <c r="T47" s="935"/>
      <c r="U47" s="55"/>
      <c r="V47" s="55"/>
      <c r="W47" s="98"/>
      <c r="X47" s="88"/>
      <c r="Y47" s="99"/>
      <c r="Z47" s="98"/>
      <c r="AA47" s="223"/>
      <c r="AB47" s="273"/>
      <c r="AC47" s="99"/>
      <c r="AD47" s="55"/>
      <c r="AE47" s="98"/>
      <c r="AF47" s="88"/>
      <c r="AG47" s="99"/>
      <c r="AH47" s="169"/>
      <c r="AI47" s="117"/>
      <c r="AJ47" s="118"/>
      <c r="AK47" s="88"/>
      <c r="AL47" s="99"/>
      <c r="AM47" s="55"/>
      <c r="AN47" s="55"/>
      <c r="AO47" s="88"/>
      <c r="AP47" s="55"/>
      <c r="AQ47" s="55"/>
      <c r="AR47" s="219"/>
      <c r="AS47" s="88"/>
      <c r="AT47" s="99"/>
      <c r="AU47" s="357"/>
      <c r="AV47" s="357"/>
      <c r="AW47" s="395"/>
      <c r="AX47" s="126">
        <f t="shared" si="7"/>
        <v>0</v>
      </c>
      <c r="AY47" s="1772"/>
    </row>
    <row r="48" spans="1:51" ht="14.4" x14ac:dyDescent="0.3">
      <c r="A48" s="80" t="s">
        <v>287</v>
      </c>
      <c r="B48" s="941"/>
      <c r="C48" s="99"/>
      <c r="D48" s="55"/>
      <c r="E48" s="98"/>
      <c r="F48" s="88"/>
      <c r="G48" s="99"/>
      <c r="H48" s="99"/>
      <c r="I48" s="98"/>
      <c r="J48" s="227"/>
      <c r="K48" s="935"/>
      <c r="L48" s="221"/>
      <c r="M48" s="55"/>
      <c r="N48" s="219"/>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55"/>
      <c r="AO48" s="88"/>
      <c r="AP48" s="55"/>
      <c r="AQ48" s="55"/>
      <c r="AR48" s="219"/>
      <c r="AS48" s="88"/>
      <c r="AT48" s="99"/>
      <c r="AU48" s="357"/>
      <c r="AV48" s="357"/>
      <c r="AW48" s="395"/>
      <c r="AX48" s="126">
        <f t="shared" si="7"/>
        <v>0</v>
      </c>
      <c r="AY48" s="1772"/>
    </row>
    <row r="49" spans="1:51" ht="14.4" x14ac:dyDescent="0.3">
      <c r="A49" s="80" t="s">
        <v>288</v>
      </c>
      <c r="B49" s="941"/>
      <c r="C49" s="99"/>
      <c r="D49" s="55"/>
      <c r="E49" s="98"/>
      <c r="F49" s="88"/>
      <c r="G49" s="99"/>
      <c r="H49" s="99"/>
      <c r="I49" s="98"/>
      <c r="J49" s="227"/>
      <c r="K49" s="935"/>
      <c r="L49" s="221"/>
      <c r="M49" s="55"/>
      <c r="N49" s="219"/>
      <c r="O49" s="88"/>
      <c r="P49" s="99"/>
      <c r="Q49" s="55"/>
      <c r="R49" s="223"/>
      <c r="S49" s="862"/>
      <c r="T49" s="935"/>
      <c r="U49" s="55"/>
      <c r="V49" s="55"/>
      <c r="W49" s="98"/>
      <c r="X49" s="88"/>
      <c r="Y49" s="99"/>
      <c r="Z49" s="98"/>
      <c r="AA49" s="223"/>
      <c r="AB49" s="273"/>
      <c r="AC49" s="99"/>
      <c r="AD49" s="55"/>
      <c r="AE49" s="98"/>
      <c r="AF49" s="88"/>
      <c r="AG49" s="99"/>
      <c r="AH49" s="169"/>
      <c r="AI49" s="117"/>
      <c r="AJ49" s="118"/>
      <c r="AK49" s="88"/>
      <c r="AL49" s="99"/>
      <c r="AM49" s="55"/>
      <c r="AN49" s="55"/>
      <c r="AO49" s="88"/>
      <c r="AP49" s="55"/>
      <c r="AQ49" s="55"/>
      <c r="AR49" s="219"/>
      <c r="AS49" s="88"/>
      <c r="AT49" s="99"/>
      <c r="AU49" s="357"/>
      <c r="AV49" s="357"/>
      <c r="AW49" s="395"/>
      <c r="AX49" s="126">
        <f t="shared" si="7"/>
        <v>0</v>
      </c>
      <c r="AY49" s="1772"/>
    </row>
    <row r="50" spans="1:51" ht="26.4" x14ac:dyDescent="0.3">
      <c r="A50" s="81" t="s">
        <v>289</v>
      </c>
      <c r="B50" s="942"/>
      <c r="C50" s="99"/>
      <c r="D50" s="55"/>
      <c r="E50" s="98"/>
      <c r="F50" s="88"/>
      <c r="G50" s="99"/>
      <c r="H50" s="99"/>
      <c r="I50" s="98"/>
      <c r="J50" s="227"/>
      <c r="K50" s="935"/>
      <c r="L50" s="221"/>
      <c r="M50" s="55"/>
      <c r="N50" s="219"/>
      <c r="O50" s="88"/>
      <c r="P50" s="99"/>
      <c r="Q50" s="55"/>
      <c r="R50" s="223"/>
      <c r="S50" s="862"/>
      <c r="T50" s="935"/>
      <c r="U50" s="55"/>
      <c r="V50" s="55"/>
      <c r="W50" s="98"/>
      <c r="X50" s="88"/>
      <c r="Y50" s="99"/>
      <c r="Z50" s="98"/>
      <c r="AA50" s="223"/>
      <c r="AB50" s="273"/>
      <c r="AC50" s="99"/>
      <c r="AD50" s="55"/>
      <c r="AE50" s="98"/>
      <c r="AF50" s="88"/>
      <c r="AG50" s="99"/>
      <c r="AH50" s="169"/>
      <c r="AI50" s="117"/>
      <c r="AJ50" s="118"/>
      <c r="AK50" s="88"/>
      <c r="AL50" s="99"/>
      <c r="AM50" s="55"/>
      <c r="AN50" s="55"/>
      <c r="AO50" s="88"/>
      <c r="AP50" s="55"/>
      <c r="AQ50" s="55"/>
      <c r="AR50" s="219"/>
      <c r="AS50" s="88"/>
      <c r="AT50" s="99"/>
      <c r="AU50" s="357"/>
      <c r="AV50" s="357"/>
      <c r="AW50" s="395"/>
      <c r="AX50" s="126">
        <f t="shared" si="7"/>
        <v>0</v>
      </c>
      <c r="AY50" s="1772"/>
    </row>
    <row r="51" spans="1:51" ht="14.4" x14ac:dyDescent="0.3">
      <c r="A51" s="80" t="s">
        <v>290</v>
      </c>
      <c r="B51" s="941"/>
      <c r="C51" s="99"/>
      <c r="D51" s="55"/>
      <c r="E51" s="98"/>
      <c r="F51" s="88"/>
      <c r="G51" s="99"/>
      <c r="H51" s="99"/>
      <c r="I51" s="98"/>
      <c r="J51" s="227"/>
      <c r="K51" s="935"/>
      <c r="L51" s="221"/>
      <c r="M51" s="55"/>
      <c r="N51" s="219"/>
      <c r="O51" s="88"/>
      <c r="P51" s="99"/>
      <c r="Q51" s="55"/>
      <c r="R51" s="223"/>
      <c r="S51" s="862"/>
      <c r="T51" s="935"/>
      <c r="U51" s="55"/>
      <c r="V51" s="55"/>
      <c r="W51" s="98"/>
      <c r="X51" s="88"/>
      <c r="Y51" s="99"/>
      <c r="Z51" s="98"/>
      <c r="AA51" s="223"/>
      <c r="AB51" s="273"/>
      <c r="AC51" s="99"/>
      <c r="AD51" s="55"/>
      <c r="AE51" s="98"/>
      <c r="AF51" s="88"/>
      <c r="AG51" s="99"/>
      <c r="AH51" s="169"/>
      <c r="AI51" s="117"/>
      <c r="AJ51" s="118"/>
      <c r="AK51" s="88"/>
      <c r="AL51" s="99"/>
      <c r="AM51" s="55"/>
      <c r="AN51" s="55"/>
      <c r="AO51" s="88"/>
      <c r="AP51" s="55"/>
      <c r="AQ51" s="55"/>
      <c r="AR51" s="219"/>
      <c r="AS51" s="88"/>
      <c r="AT51" s="99"/>
      <c r="AU51" s="357"/>
      <c r="AV51" s="357"/>
      <c r="AW51" s="395"/>
      <c r="AX51" s="126">
        <f t="shared" si="7"/>
        <v>0</v>
      </c>
      <c r="AY51" s="1772"/>
    </row>
    <row r="52" spans="1:51" ht="14.4" x14ac:dyDescent="0.3">
      <c r="A52" s="80" t="s">
        <v>291</v>
      </c>
      <c r="B52" s="941"/>
      <c r="C52" s="99"/>
      <c r="D52" s="55"/>
      <c r="E52" s="98"/>
      <c r="F52" s="88"/>
      <c r="G52" s="99"/>
      <c r="H52" s="99"/>
      <c r="I52" s="98"/>
      <c r="J52" s="227"/>
      <c r="K52" s="935"/>
      <c r="L52" s="221"/>
      <c r="M52" s="55"/>
      <c r="N52" s="219"/>
      <c r="O52" s="88"/>
      <c r="P52" s="99"/>
      <c r="Q52" s="55"/>
      <c r="R52" s="223"/>
      <c r="S52" s="862"/>
      <c r="T52" s="935"/>
      <c r="U52" s="55"/>
      <c r="V52" s="55"/>
      <c r="W52" s="98"/>
      <c r="X52" s="88"/>
      <c r="Y52" s="99"/>
      <c r="Z52" s="98"/>
      <c r="AA52" s="223"/>
      <c r="AB52" s="273"/>
      <c r="AC52" s="55"/>
      <c r="AD52" s="55"/>
      <c r="AE52" s="98"/>
      <c r="AF52" s="88"/>
      <c r="AG52" s="99"/>
      <c r="AH52" s="169"/>
      <c r="AI52" s="117"/>
      <c r="AJ52" s="118"/>
      <c r="AK52" s="88"/>
      <c r="AL52" s="99"/>
      <c r="AM52" s="55"/>
      <c r="AN52" s="55"/>
      <c r="AO52" s="88"/>
      <c r="AP52" s="55"/>
      <c r="AQ52" s="55"/>
      <c r="AR52" s="219"/>
      <c r="AS52" s="88"/>
      <c r="AT52" s="99"/>
      <c r="AU52" s="357"/>
      <c r="AV52" s="357">
        <v>30</v>
      </c>
      <c r="AW52" s="395"/>
      <c r="AX52" s="126">
        <f t="shared" si="7"/>
        <v>30</v>
      </c>
      <c r="AY52" s="1772"/>
    </row>
    <row r="53" spans="1:51" ht="14.4" x14ac:dyDescent="0.3">
      <c r="A53" s="80" t="s">
        <v>292</v>
      </c>
      <c r="B53" s="941"/>
      <c r="C53" s="99"/>
      <c r="D53" s="55"/>
      <c r="E53" s="98"/>
      <c r="F53" s="88"/>
      <c r="G53" s="99"/>
      <c r="H53" s="99"/>
      <c r="I53" s="98"/>
      <c r="J53" s="227"/>
      <c r="K53" s="935"/>
      <c r="L53" s="221"/>
      <c r="M53" s="55"/>
      <c r="N53" s="219"/>
      <c r="O53" s="88"/>
      <c r="P53" s="99"/>
      <c r="Q53" s="55"/>
      <c r="R53" s="223"/>
      <c r="S53" s="862"/>
      <c r="T53" s="935"/>
      <c r="U53" s="55"/>
      <c r="V53" s="55"/>
      <c r="W53" s="98"/>
      <c r="X53" s="88"/>
      <c r="Y53" s="99"/>
      <c r="Z53" s="98"/>
      <c r="AA53" s="223"/>
      <c r="AB53" s="273"/>
      <c r="AC53" s="55"/>
      <c r="AD53" s="55"/>
      <c r="AE53" s="98"/>
      <c r="AF53" s="88"/>
      <c r="AG53" s="99"/>
      <c r="AH53" s="169"/>
      <c r="AI53" s="117"/>
      <c r="AJ53" s="118"/>
      <c r="AK53" s="88"/>
      <c r="AL53" s="99"/>
      <c r="AM53" s="55"/>
      <c r="AN53" s="55"/>
      <c r="AO53" s="88"/>
      <c r="AP53" s="55"/>
      <c r="AQ53" s="55"/>
      <c r="AR53" s="219"/>
      <c r="AS53" s="88"/>
      <c r="AT53" s="99"/>
      <c r="AU53" s="357"/>
      <c r="AV53" s="357"/>
      <c r="AW53" s="395"/>
      <c r="AX53" s="126">
        <f t="shared" si="7"/>
        <v>0</v>
      </c>
      <c r="AY53" s="1772"/>
    </row>
    <row r="54" spans="1:51" ht="14.4" x14ac:dyDescent="0.3">
      <c r="A54" s="80" t="s">
        <v>293</v>
      </c>
      <c r="B54" s="941"/>
      <c r="C54" s="99"/>
      <c r="D54" s="55"/>
      <c r="E54" s="98"/>
      <c r="F54" s="88"/>
      <c r="G54" s="99"/>
      <c r="H54" s="99"/>
      <c r="I54" s="98"/>
      <c r="J54" s="227"/>
      <c r="K54" s="935"/>
      <c r="L54" s="221"/>
      <c r="M54" s="55"/>
      <c r="N54" s="219"/>
      <c r="O54" s="88"/>
      <c r="P54" s="99"/>
      <c r="Q54" s="55"/>
      <c r="R54" s="223"/>
      <c r="S54" s="862"/>
      <c r="T54" s="935"/>
      <c r="U54" s="55"/>
      <c r="V54" s="55"/>
      <c r="W54" s="98"/>
      <c r="X54" s="88"/>
      <c r="Y54" s="99"/>
      <c r="Z54" s="98"/>
      <c r="AA54" s="223"/>
      <c r="AB54" s="273"/>
      <c r="AC54" s="55"/>
      <c r="AD54" s="55"/>
      <c r="AE54" s="98"/>
      <c r="AF54" s="88"/>
      <c r="AG54" s="99"/>
      <c r="AH54" s="169"/>
      <c r="AI54" s="117"/>
      <c r="AJ54" s="118"/>
      <c r="AK54" s="88"/>
      <c r="AL54" s="99"/>
      <c r="AM54" s="55"/>
      <c r="AN54" s="55"/>
      <c r="AO54" s="88"/>
      <c r="AP54" s="55"/>
      <c r="AQ54" s="55"/>
      <c r="AR54" s="219"/>
      <c r="AS54" s="88"/>
      <c r="AT54" s="99"/>
      <c r="AU54" s="357"/>
      <c r="AV54" s="357"/>
      <c r="AW54" s="395"/>
      <c r="AX54" s="126">
        <f t="shared" si="7"/>
        <v>0</v>
      </c>
      <c r="AY54" s="1772"/>
    </row>
    <row r="55" spans="1:51" ht="14.4" x14ac:dyDescent="0.3">
      <c r="A55" s="80" t="s">
        <v>294</v>
      </c>
      <c r="B55" s="941"/>
      <c r="C55" s="99"/>
      <c r="D55" s="55"/>
      <c r="E55" s="98"/>
      <c r="F55" s="88"/>
      <c r="G55" s="99"/>
      <c r="H55" s="99"/>
      <c r="I55" s="98"/>
      <c r="J55" s="227"/>
      <c r="K55" s="935"/>
      <c r="L55" s="221"/>
      <c r="M55" s="55"/>
      <c r="N55" s="98"/>
      <c r="O55" s="88"/>
      <c r="P55" s="99"/>
      <c r="Q55" s="55"/>
      <c r="R55" s="223"/>
      <c r="S55" s="862"/>
      <c r="T55" s="935"/>
      <c r="U55" s="55"/>
      <c r="V55" s="55"/>
      <c r="W55" s="98"/>
      <c r="X55" s="88"/>
      <c r="Y55" s="99"/>
      <c r="Z55" s="98"/>
      <c r="AA55" s="223"/>
      <c r="AB55" s="273"/>
      <c r="AC55" s="55"/>
      <c r="AD55" s="55"/>
      <c r="AE55" s="98"/>
      <c r="AF55" s="88"/>
      <c r="AG55" s="99"/>
      <c r="AH55" s="169"/>
      <c r="AI55" s="117"/>
      <c r="AJ55" s="118"/>
      <c r="AK55" s="88"/>
      <c r="AL55" s="99"/>
      <c r="AM55" s="55"/>
      <c r="AN55" s="55"/>
      <c r="AO55" s="88"/>
      <c r="AP55" s="55"/>
      <c r="AQ55" s="55"/>
      <c r="AR55" s="219"/>
      <c r="AS55" s="88"/>
      <c r="AT55" s="99"/>
      <c r="AU55" s="357"/>
      <c r="AV55" s="357"/>
      <c r="AW55" s="395"/>
      <c r="AX55" s="126">
        <f t="shared" si="7"/>
        <v>0</v>
      </c>
      <c r="AY55" s="1772"/>
    </row>
    <row r="56" spans="1:51" ht="14.4" x14ac:dyDescent="0.3">
      <c r="A56" s="80" t="s">
        <v>295</v>
      </c>
      <c r="B56" s="941"/>
      <c r="C56" s="99"/>
      <c r="D56" s="55"/>
      <c r="E56" s="98"/>
      <c r="F56" s="88"/>
      <c r="G56" s="99"/>
      <c r="H56" s="99"/>
      <c r="I56" s="98"/>
      <c r="J56" s="227"/>
      <c r="K56" s="935"/>
      <c r="L56" s="221"/>
      <c r="M56" s="55"/>
      <c r="N56" s="98"/>
      <c r="O56" s="88"/>
      <c r="P56" s="99"/>
      <c r="Q56" s="55"/>
      <c r="R56" s="223"/>
      <c r="S56" s="862"/>
      <c r="T56" s="935"/>
      <c r="U56" s="55"/>
      <c r="V56" s="55"/>
      <c r="W56" s="98"/>
      <c r="X56" s="88"/>
      <c r="Y56" s="99"/>
      <c r="Z56" s="98"/>
      <c r="AA56" s="223"/>
      <c r="AB56" s="273"/>
      <c r="AC56" s="99"/>
      <c r="AD56" s="55"/>
      <c r="AE56" s="98"/>
      <c r="AF56" s="88"/>
      <c r="AG56" s="99"/>
      <c r="AH56" s="169"/>
      <c r="AI56" s="117"/>
      <c r="AJ56" s="118"/>
      <c r="AK56" s="88"/>
      <c r="AL56" s="99"/>
      <c r="AM56" s="55"/>
      <c r="AN56" s="55"/>
      <c r="AO56" s="88"/>
      <c r="AP56" s="55"/>
      <c r="AQ56" s="55"/>
      <c r="AR56" s="219"/>
      <c r="AS56" s="88"/>
      <c r="AT56" s="99"/>
      <c r="AU56" s="357"/>
      <c r="AV56" s="357"/>
      <c r="AW56" s="395"/>
      <c r="AX56" s="126">
        <f t="shared" si="7"/>
        <v>0</v>
      </c>
      <c r="AY56" s="1772"/>
    </row>
    <row r="57" spans="1:51" ht="14.4" x14ac:dyDescent="0.3">
      <c r="A57" s="80" t="s">
        <v>296</v>
      </c>
      <c r="B57" s="941"/>
      <c r="C57" s="99"/>
      <c r="D57" s="55"/>
      <c r="E57" s="98"/>
      <c r="F57" s="88"/>
      <c r="G57" s="99"/>
      <c r="H57" s="99"/>
      <c r="I57" s="98"/>
      <c r="J57" s="227"/>
      <c r="K57" s="935"/>
      <c r="L57" s="221"/>
      <c r="M57" s="55"/>
      <c r="N57" s="98"/>
      <c r="O57" s="88"/>
      <c r="P57" s="99"/>
      <c r="Q57" s="55"/>
      <c r="R57" s="223"/>
      <c r="S57" s="862"/>
      <c r="T57" s="935"/>
      <c r="U57" s="55"/>
      <c r="V57" s="55"/>
      <c r="W57" s="98"/>
      <c r="X57" s="88"/>
      <c r="Y57" s="99"/>
      <c r="Z57" s="98"/>
      <c r="AA57" s="223"/>
      <c r="AB57" s="273"/>
      <c r="AC57" s="99"/>
      <c r="AD57" s="55"/>
      <c r="AE57" s="98"/>
      <c r="AF57" s="88"/>
      <c r="AG57" s="99"/>
      <c r="AH57" s="169"/>
      <c r="AI57" s="117"/>
      <c r="AJ57" s="118"/>
      <c r="AK57" s="88"/>
      <c r="AL57" s="99"/>
      <c r="AM57" s="55"/>
      <c r="AN57" s="55"/>
      <c r="AO57" s="88"/>
      <c r="AP57" s="55"/>
      <c r="AQ57" s="55"/>
      <c r="AR57" s="219"/>
      <c r="AS57" s="88"/>
      <c r="AT57" s="99"/>
      <c r="AU57" s="357"/>
      <c r="AV57" s="357"/>
      <c r="AW57" s="395">
        <v>17</v>
      </c>
      <c r="AX57" s="126">
        <f t="shared" si="7"/>
        <v>0</v>
      </c>
      <c r="AY57" s="1772"/>
    </row>
    <row r="58" spans="1:51" ht="14.4" x14ac:dyDescent="0.3">
      <c r="A58" s="80" t="s">
        <v>297</v>
      </c>
      <c r="B58" s="941"/>
      <c r="C58" s="99"/>
      <c r="D58" s="55"/>
      <c r="E58" s="98"/>
      <c r="F58" s="88"/>
      <c r="G58" s="99"/>
      <c r="H58" s="99"/>
      <c r="I58" s="98"/>
      <c r="J58" s="227"/>
      <c r="K58" s="935"/>
      <c r="L58" s="221"/>
      <c r="M58" s="55"/>
      <c r="N58" s="98"/>
      <c r="O58" s="88"/>
      <c r="P58" s="99"/>
      <c r="Q58" s="55"/>
      <c r="R58" s="223"/>
      <c r="S58" s="862"/>
      <c r="T58" s="935"/>
      <c r="U58" s="55"/>
      <c r="V58" s="55"/>
      <c r="W58" s="98"/>
      <c r="X58" s="88"/>
      <c r="Y58" s="99"/>
      <c r="Z58" s="98"/>
      <c r="AA58" s="223"/>
      <c r="AB58" s="273"/>
      <c r="AC58" s="99"/>
      <c r="AD58" s="55"/>
      <c r="AE58" s="98"/>
      <c r="AF58" s="88"/>
      <c r="AG58" s="99"/>
      <c r="AH58" s="169"/>
      <c r="AI58" s="117"/>
      <c r="AJ58" s="118"/>
      <c r="AK58" s="88"/>
      <c r="AL58" s="99"/>
      <c r="AM58" s="55"/>
      <c r="AN58" s="55"/>
      <c r="AO58" s="88"/>
      <c r="AP58" s="55"/>
      <c r="AQ58" s="55"/>
      <c r="AR58" s="219"/>
      <c r="AS58" s="88"/>
      <c r="AT58" s="99"/>
      <c r="AU58" s="357"/>
      <c r="AV58" s="357"/>
      <c r="AW58" s="395">
        <v>75</v>
      </c>
      <c r="AX58" s="126">
        <f t="shared" si="7"/>
        <v>0</v>
      </c>
      <c r="AY58" s="1772"/>
    </row>
    <row r="59" spans="1:51" ht="14.4" x14ac:dyDescent="0.3">
      <c r="A59" s="80" t="s">
        <v>298</v>
      </c>
      <c r="B59" s="941"/>
      <c r="C59" s="99"/>
      <c r="D59" s="55"/>
      <c r="E59" s="98"/>
      <c r="F59" s="88"/>
      <c r="G59" s="99"/>
      <c r="H59" s="99"/>
      <c r="I59" s="98"/>
      <c r="J59" s="227"/>
      <c r="K59" s="935"/>
      <c r="L59" s="221"/>
      <c r="M59" s="55"/>
      <c r="N59" s="98"/>
      <c r="O59" s="88"/>
      <c r="P59" s="99"/>
      <c r="Q59" s="55"/>
      <c r="R59" s="223"/>
      <c r="S59" s="862"/>
      <c r="T59" s="935"/>
      <c r="U59" s="55"/>
      <c r="V59" s="55"/>
      <c r="W59" s="98"/>
      <c r="X59" s="88"/>
      <c r="Y59" s="99"/>
      <c r="Z59" s="98"/>
      <c r="AA59" s="223"/>
      <c r="AB59" s="273"/>
      <c r="AC59" s="99"/>
      <c r="AD59" s="55"/>
      <c r="AE59" s="98"/>
      <c r="AF59" s="88"/>
      <c r="AG59" s="99"/>
      <c r="AH59" s="169"/>
      <c r="AI59" s="117"/>
      <c r="AJ59" s="118"/>
      <c r="AK59" s="88"/>
      <c r="AL59" s="99"/>
      <c r="AM59" s="55"/>
      <c r="AN59" s="55"/>
      <c r="AO59" s="88"/>
      <c r="AP59" s="55"/>
      <c r="AQ59" s="55"/>
      <c r="AR59" s="219"/>
      <c r="AS59" s="88"/>
      <c r="AT59" s="99"/>
      <c r="AU59" s="357"/>
      <c r="AV59" s="357"/>
      <c r="AW59" s="395"/>
      <c r="AX59" s="126">
        <f t="shared" si="7"/>
        <v>0</v>
      </c>
      <c r="AY59" s="1772"/>
    </row>
    <row r="60" spans="1:51" ht="14.4" x14ac:dyDescent="0.3">
      <c r="A60" s="80" t="s">
        <v>299</v>
      </c>
      <c r="B60" s="7"/>
      <c r="C60" s="104"/>
      <c r="D60" s="103"/>
      <c r="E60" s="105"/>
      <c r="F60" s="216"/>
      <c r="G60" s="104"/>
      <c r="H60" s="104"/>
      <c r="I60" s="105"/>
      <c r="J60" s="227"/>
      <c r="K60" s="55"/>
      <c r="L60" s="51"/>
      <c r="M60" s="103"/>
      <c r="N60" s="105"/>
      <c r="O60" s="216"/>
      <c r="P60" s="104"/>
      <c r="Q60" s="103"/>
      <c r="R60" s="223"/>
      <c r="S60" s="332"/>
      <c r="T60" s="55"/>
      <c r="U60" s="103"/>
      <c r="V60" s="103"/>
      <c r="W60" s="105"/>
      <c r="X60" s="216"/>
      <c r="Y60" s="104"/>
      <c r="Z60" s="105"/>
      <c r="AA60" s="395"/>
      <c r="AB60" s="99"/>
      <c r="AC60" s="104"/>
      <c r="AD60" s="103"/>
      <c r="AE60" s="105"/>
      <c r="AF60" s="216"/>
      <c r="AG60" s="104"/>
      <c r="AH60" s="123"/>
      <c r="AI60" s="357"/>
      <c r="AJ60" s="333"/>
      <c r="AK60" s="216"/>
      <c r="AL60" s="104"/>
      <c r="AM60" s="103"/>
      <c r="AN60" s="103"/>
      <c r="AO60" s="204"/>
      <c r="AP60" s="50"/>
      <c r="AQ60" s="50"/>
      <c r="AR60" s="210"/>
      <c r="AS60" s="204"/>
      <c r="AT60" s="104"/>
      <c r="AU60" s="357"/>
      <c r="AV60" s="357"/>
      <c r="AW60" s="395"/>
      <c r="AX60" s="126">
        <f t="shared" si="7"/>
        <v>0</v>
      </c>
      <c r="AY60" s="1772"/>
    </row>
    <row r="61" spans="1:51" ht="26.4" x14ac:dyDescent="0.3">
      <c r="A61" s="81" t="s">
        <v>300</v>
      </c>
      <c r="B61" s="942"/>
      <c r="C61" s="99"/>
      <c r="D61" s="55"/>
      <c r="E61" s="98"/>
      <c r="F61" s="88"/>
      <c r="G61" s="99"/>
      <c r="H61" s="99"/>
      <c r="I61" s="98"/>
      <c r="J61" s="227"/>
      <c r="K61" s="935"/>
      <c r="L61" s="221"/>
      <c r="M61" s="55"/>
      <c r="N61" s="98"/>
      <c r="O61" s="88"/>
      <c r="P61" s="99"/>
      <c r="Q61" s="55"/>
      <c r="R61" s="223"/>
      <c r="S61" s="862"/>
      <c r="T61" s="935"/>
      <c r="U61" s="55"/>
      <c r="V61" s="55"/>
      <c r="W61" s="98"/>
      <c r="X61" s="88"/>
      <c r="Y61" s="99"/>
      <c r="Z61" s="98"/>
      <c r="AA61" s="223"/>
      <c r="AB61" s="273"/>
      <c r="AC61" s="99"/>
      <c r="AD61" s="55"/>
      <c r="AE61" s="98"/>
      <c r="AF61" s="88"/>
      <c r="AG61" s="99"/>
      <c r="AH61" s="169"/>
      <c r="AI61" s="117"/>
      <c r="AJ61" s="118"/>
      <c r="AK61" s="88"/>
      <c r="AL61" s="99"/>
      <c r="AM61" s="55"/>
      <c r="AN61" s="55"/>
      <c r="AO61" s="88"/>
      <c r="AP61" s="55"/>
      <c r="AQ61" s="55"/>
      <c r="AR61" s="219"/>
      <c r="AS61" s="88"/>
      <c r="AT61" s="99"/>
      <c r="AU61" s="357"/>
      <c r="AV61" s="357"/>
      <c r="AW61" s="395"/>
      <c r="AX61" s="126">
        <f t="shared" si="7"/>
        <v>0</v>
      </c>
      <c r="AY61" s="1772"/>
    </row>
    <row r="62" spans="1:51" ht="14.4" x14ac:dyDescent="0.3">
      <c r="A62" s="80" t="s">
        <v>301</v>
      </c>
      <c r="B62" s="941"/>
      <c r="C62" s="99"/>
      <c r="D62" s="55"/>
      <c r="E62" s="98"/>
      <c r="F62" s="88"/>
      <c r="G62" s="99"/>
      <c r="H62" s="99"/>
      <c r="I62" s="98"/>
      <c r="J62" s="227"/>
      <c r="K62" s="935"/>
      <c r="L62" s="221"/>
      <c r="M62" s="55"/>
      <c r="N62" s="98"/>
      <c r="O62" s="88"/>
      <c r="P62" s="99"/>
      <c r="Q62" s="55"/>
      <c r="R62" s="223"/>
      <c r="S62" s="862"/>
      <c r="T62" s="935"/>
      <c r="U62" s="55"/>
      <c r="V62" s="55"/>
      <c r="W62" s="98"/>
      <c r="X62" s="88"/>
      <c r="Y62" s="99"/>
      <c r="Z62" s="98"/>
      <c r="AA62" s="223"/>
      <c r="AB62" s="273"/>
      <c r="AC62" s="99"/>
      <c r="AD62" s="55"/>
      <c r="AE62" s="98"/>
      <c r="AF62" s="88"/>
      <c r="AG62" s="99"/>
      <c r="AH62" s="169"/>
      <c r="AI62" s="117"/>
      <c r="AJ62" s="118"/>
      <c r="AK62" s="88"/>
      <c r="AL62" s="99"/>
      <c r="AM62" s="55"/>
      <c r="AN62" s="55"/>
      <c r="AO62" s="88"/>
      <c r="AP62" s="55"/>
      <c r="AQ62" s="55"/>
      <c r="AR62" s="219"/>
      <c r="AS62" s="88"/>
      <c r="AT62" s="99"/>
      <c r="AU62" s="357">
        <v>65</v>
      </c>
      <c r="AV62" s="357"/>
      <c r="AW62" s="395"/>
      <c r="AX62" s="126">
        <f t="shared" si="7"/>
        <v>65</v>
      </c>
      <c r="AY62" s="1772"/>
    </row>
    <row r="63" spans="1:51" ht="14.4" x14ac:dyDescent="0.3">
      <c r="A63" s="80" t="s">
        <v>302</v>
      </c>
      <c r="B63" s="943">
        <v>6</v>
      </c>
      <c r="C63" s="104">
        <v>1.5</v>
      </c>
      <c r="D63" s="103">
        <v>1.5</v>
      </c>
      <c r="E63" s="105">
        <v>1.5</v>
      </c>
      <c r="F63" s="216">
        <v>1.5</v>
      </c>
      <c r="G63" s="104">
        <v>1.5</v>
      </c>
      <c r="H63" s="104">
        <v>1.5</v>
      </c>
      <c r="I63" s="105">
        <v>1.5</v>
      </c>
      <c r="J63" s="227"/>
      <c r="K63" s="936">
        <v>1.5</v>
      </c>
      <c r="L63" s="411">
        <v>1.5</v>
      </c>
      <c r="M63" s="103">
        <v>1.5</v>
      </c>
      <c r="N63" s="105">
        <v>1.5</v>
      </c>
      <c r="O63" s="216">
        <v>1.5</v>
      </c>
      <c r="P63" s="104">
        <v>1.5</v>
      </c>
      <c r="Q63" s="103">
        <v>1.5</v>
      </c>
      <c r="R63" s="223"/>
      <c r="S63" s="938"/>
      <c r="T63" s="936">
        <v>1.5</v>
      </c>
      <c r="U63" s="103">
        <v>1.5</v>
      </c>
      <c r="V63" s="103">
        <v>1.5</v>
      </c>
      <c r="W63" s="105">
        <v>1.5</v>
      </c>
      <c r="X63" s="216">
        <v>1.5</v>
      </c>
      <c r="Y63" s="104">
        <v>1.5</v>
      </c>
      <c r="Z63" s="104">
        <v>1.5</v>
      </c>
      <c r="AA63" s="412"/>
      <c r="AB63" s="413">
        <v>1.5</v>
      </c>
      <c r="AC63" s="104">
        <v>1.5</v>
      </c>
      <c r="AD63" s="103">
        <v>1.5</v>
      </c>
      <c r="AE63" s="105">
        <v>1.5</v>
      </c>
      <c r="AF63" s="216">
        <v>1.5</v>
      </c>
      <c r="AG63" s="104">
        <v>1.5</v>
      </c>
      <c r="AH63" s="104">
        <v>1.5</v>
      </c>
      <c r="AI63" s="410"/>
      <c r="AJ63" s="414"/>
      <c r="AK63" s="216">
        <v>1.5</v>
      </c>
      <c r="AL63" s="104">
        <v>1.5</v>
      </c>
      <c r="AM63" s="103">
        <v>1.5</v>
      </c>
      <c r="AN63" s="105">
        <v>1.5</v>
      </c>
      <c r="AO63" s="216">
        <v>1.5</v>
      </c>
      <c r="AP63" s="103">
        <v>1.5</v>
      </c>
      <c r="AQ63" s="103">
        <v>1.5</v>
      </c>
      <c r="AR63" s="106">
        <v>1.5</v>
      </c>
      <c r="AS63" s="216">
        <v>1.5</v>
      </c>
      <c r="AT63" s="104">
        <v>1.5</v>
      </c>
      <c r="AU63" s="357"/>
      <c r="AV63" s="357"/>
      <c r="AW63" s="395"/>
      <c r="AX63" s="126">
        <f t="shared" si="7"/>
        <v>63</v>
      </c>
      <c r="AY63" s="1772"/>
    </row>
    <row r="64" spans="1:51" ht="14.4" x14ac:dyDescent="0.3">
      <c r="A64" s="80" t="s">
        <v>303</v>
      </c>
      <c r="B64" s="941"/>
      <c r="C64" s="99"/>
      <c r="D64" s="55"/>
      <c r="E64" s="98"/>
      <c r="F64" s="88"/>
      <c r="G64" s="99"/>
      <c r="H64" s="99"/>
      <c r="I64" s="98"/>
      <c r="J64" s="227"/>
      <c r="K64" s="935"/>
      <c r="L64" s="221"/>
      <c r="M64" s="55"/>
      <c r="N64" s="98"/>
      <c r="O64" s="217"/>
      <c r="P64" s="99"/>
      <c r="Q64" s="55"/>
      <c r="R64" s="223"/>
      <c r="S64" s="862"/>
      <c r="T64" s="935"/>
      <c r="U64" s="55"/>
      <c r="V64" s="55"/>
      <c r="W64" s="98"/>
      <c r="X64" s="88"/>
      <c r="Y64" s="99"/>
      <c r="Z64" s="98"/>
      <c r="AA64" s="223"/>
      <c r="AB64" s="273"/>
      <c r="AC64" s="99"/>
      <c r="AD64" s="55"/>
      <c r="AE64" s="98"/>
      <c r="AF64" s="88"/>
      <c r="AG64" s="99"/>
      <c r="AH64" s="169"/>
      <c r="AI64" s="117"/>
      <c r="AJ64" s="118"/>
      <c r="AK64" s="88"/>
      <c r="AL64" s="99"/>
      <c r="AM64" s="55"/>
      <c r="AN64" s="55"/>
      <c r="AO64" s="88"/>
      <c r="AP64" s="55"/>
      <c r="AQ64" s="55"/>
      <c r="AR64" s="219"/>
      <c r="AS64" s="88"/>
      <c r="AT64" s="99"/>
      <c r="AU64" s="357"/>
      <c r="AV64" s="117"/>
      <c r="AW64" s="1442"/>
      <c r="AX64" s="126">
        <f t="shared" si="7"/>
        <v>0</v>
      </c>
      <c r="AY64" s="1772"/>
    </row>
    <row r="65" spans="1:51" ht="14.4" x14ac:dyDescent="0.3">
      <c r="A65" s="80" t="s">
        <v>304</v>
      </c>
      <c r="B65" s="941"/>
      <c r="C65" s="99"/>
      <c r="D65" s="55"/>
      <c r="E65" s="98"/>
      <c r="F65" s="88"/>
      <c r="G65" s="99"/>
      <c r="H65" s="99"/>
      <c r="I65" s="98"/>
      <c r="J65" s="227"/>
      <c r="K65" s="935"/>
      <c r="L65" s="221"/>
      <c r="M65" s="55"/>
      <c r="N65" s="98"/>
      <c r="O65" s="88"/>
      <c r="P65" s="99"/>
      <c r="Q65" s="55"/>
      <c r="R65" s="223"/>
      <c r="S65" s="862"/>
      <c r="T65" s="935"/>
      <c r="U65" s="55"/>
      <c r="V65" s="55"/>
      <c r="W65" s="98"/>
      <c r="X65" s="88"/>
      <c r="Y65" s="99"/>
      <c r="Z65" s="98"/>
      <c r="AA65" s="223"/>
      <c r="AB65" s="273"/>
      <c r="AC65" s="99"/>
      <c r="AD65" s="55"/>
      <c r="AE65" s="98"/>
      <c r="AF65" s="88"/>
      <c r="AG65" s="99"/>
      <c r="AH65" s="169"/>
      <c r="AI65" s="117"/>
      <c r="AJ65" s="118"/>
      <c r="AK65" s="88"/>
      <c r="AL65" s="99"/>
      <c r="AM65" s="55"/>
      <c r="AN65" s="55"/>
      <c r="AO65" s="88"/>
      <c r="AP65" s="55"/>
      <c r="AQ65" s="55"/>
      <c r="AR65" s="219"/>
      <c r="AS65" s="88"/>
      <c r="AT65" s="99"/>
      <c r="AU65" s="357"/>
      <c r="AV65" s="357"/>
      <c r="AW65" s="395"/>
      <c r="AX65" s="126">
        <f t="shared" si="7"/>
        <v>0</v>
      </c>
      <c r="AY65" s="1772"/>
    </row>
    <row r="66" spans="1:51" ht="26.4" x14ac:dyDescent="0.3">
      <c r="A66" s="81" t="s">
        <v>305</v>
      </c>
      <c r="B66" s="942"/>
      <c r="C66" s="99"/>
      <c r="D66" s="55"/>
      <c r="E66" s="98"/>
      <c r="F66" s="88"/>
      <c r="G66" s="99"/>
      <c r="H66" s="99"/>
      <c r="I66" s="98"/>
      <c r="J66" s="227"/>
      <c r="K66" s="935"/>
      <c r="L66" s="221"/>
      <c r="M66" s="55"/>
      <c r="N66" s="98"/>
      <c r="O66" s="88"/>
      <c r="P66" s="99"/>
      <c r="Q66" s="55"/>
      <c r="R66" s="223"/>
      <c r="S66" s="862"/>
      <c r="T66" s="935"/>
      <c r="U66" s="55"/>
      <c r="V66" s="55"/>
      <c r="W66" s="98"/>
      <c r="X66" s="88"/>
      <c r="Y66" s="99"/>
      <c r="Z66" s="98"/>
      <c r="AA66" s="223"/>
      <c r="AB66" s="273"/>
      <c r="AC66" s="99"/>
      <c r="AD66" s="55"/>
      <c r="AE66" s="98"/>
      <c r="AF66" s="88"/>
      <c r="AG66" s="99"/>
      <c r="AH66" s="169"/>
      <c r="AI66" s="117"/>
      <c r="AJ66" s="118"/>
      <c r="AK66" s="88"/>
      <c r="AL66" s="99"/>
      <c r="AM66" s="55"/>
      <c r="AN66" s="55"/>
      <c r="AO66" s="88"/>
      <c r="AP66" s="55"/>
      <c r="AQ66" s="55"/>
      <c r="AR66" s="219"/>
      <c r="AS66" s="88"/>
      <c r="AT66" s="99"/>
      <c r="AU66" s="357"/>
      <c r="AV66" s="357"/>
      <c r="AW66" s="395"/>
      <c r="AX66" s="126">
        <f t="shared" si="7"/>
        <v>0</v>
      </c>
      <c r="AY66" s="1772"/>
    </row>
    <row r="67" spans="1:51" ht="14.4" x14ac:dyDescent="0.3">
      <c r="A67" s="81" t="s">
        <v>306</v>
      </c>
      <c r="B67" s="942"/>
      <c r="C67" s="99"/>
      <c r="D67" s="55"/>
      <c r="E67" s="98"/>
      <c r="F67" s="88"/>
      <c r="G67" s="99"/>
      <c r="H67" s="99"/>
      <c r="I67" s="98"/>
      <c r="J67" s="227"/>
      <c r="K67" s="935"/>
      <c r="L67" s="221"/>
      <c r="M67" s="55"/>
      <c r="N67" s="98"/>
      <c r="O67" s="88"/>
      <c r="P67" s="99"/>
      <c r="Q67" s="55"/>
      <c r="R67" s="223"/>
      <c r="S67" s="862"/>
      <c r="T67" s="935"/>
      <c r="U67" s="55"/>
      <c r="V67" s="55"/>
      <c r="W67" s="98"/>
      <c r="X67" s="88"/>
      <c r="Y67" s="99"/>
      <c r="Z67" s="98"/>
      <c r="AA67" s="223"/>
      <c r="AB67" s="273"/>
      <c r="AC67" s="99"/>
      <c r="AD67" s="55"/>
      <c r="AE67" s="98"/>
      <c r="AF67" s="88"/>
      <c r="AG67" s="99"/>
      <c r="AH67" s="169"/>
      <c r="AI67" s="117"/>
      <c r="AJ67" s="118"/>
      <c r="AK67" s="88"/>
      <c r="AL67" s="102"/>
      <c r="AM67" s="83"/>
      <c r="AN67" s="83"/>
      <c r="AO67" s="88"/>
      <c r="AP67" s="55"/>
      <c r="AQ67" s="55"/>
      <c r="AR67" s="219">
        <v>5</v>
      </c>
      <c r="AS67" s="88">
        <v>2</v>
      </c>
      <c r="AT67" s="102">
        <v>2</v>
      </c>
      <c r="AU67" s="357"/>
      <c r="AV67" s="357"/>
      <c r="AW67" s="395"/>
      <c r="AX67" s="126">
        <f t="shared" si="7"/>
        <v>9</v>
      </c>
      <c r="AY67" s="1772"/>
    </row>
    <row r="68" spans="1:51" ht="14.4" x14ac:dyDescent="0.3">
      <c r="A68" s="80" t="s">
        <v>307</v>
      </c>
      <c r="B68" s="941"/>
      <c r="C68" s="99"/>
      <c r="D68" s="55"/>
      <c r="E68" s="98"/>
      <c r="F68" s="88"/>
      <c r="G68" s="99"/>
      <c r="H68" s="99"/>
      <c r="I68" s="98"/>
      <c r="J68" s="227"/>
      <c r="K68" s="935"/>
      <c r="L68" s="221"/>
      <c r="M68" s="55"/>
      <c r="N68" s="98"/>
      <c r="O68" s="88"/>
      <c r="P68" s="99"/>
      <c r="Q68" s="55"/>
      <c r="R68" s="223"/>
      <c r="S68" s="862"/>
      <c r="T68" s="935"/>
      <c r="U68" s="55"/>
      <c r="V68" s="55"/>
      <c r="W68" s="98"/>
      <c r="X68" s="88"/>
      <c r="Y68" s="99"/>
      <c r="Z68" s="98"/>
      <c r="AA68" s="223"/>
      <c r="AB68" s="273"/>
      <c r="AC68" s="99"/>
      <c r="AD68" s="55"/>
      <c r="AE68" s="98"/>
      <c r="AF68" s="88"/>
      <c r="AG68" s="99"/>
      <c r="AH68" s="169"/>
      <c r="AI68" s="117"/>
      <c r="AJ68" s="118"/>
      <c r="AK68" s="88"/>
      <c r="AL68" s="102"/>
      <c r="AM68" s="83"/>
      <c r="AN68" s="83"/>
      <c r="AO68" s="88"/>
      <c r="AP68" s="55"/>
      <c r="AQ68" s="55"/>
      <c r="AR68" s="219"/>
      <c r="AS68" s="88"/>
      <c r="AT68" s="102"/>
      <c r="AU68" s="357"/>
      <c r="AV68" s="357"/>
      <c r="AW68" s="395"/>
      <c r="AX68" s="126">
        <f t="shared" si="7"/>
        <v>0</v>
      </c>
      <c r="AY68" s="1772"/>
    </row>
    <row r="69" spans="1:51" ht="14.4" x14ac:dyDescent="0.3">
      <c r="A69" s="80" t="s">
        <v>308</v>
      </c>
      <c r="B69" s="944"/>
      <c r="C69" s="102"/>
      <c r="D69" s="102"/>
      <c r="E69" s="124"/>
      <c r="F69" s="157"/>
      <c r="G69" s="102"/>
      <c r="H69" s="102"/>
      <c r="I69" s="124"/>
      <c r="J69" s="227"/>
      <c r="K69" s="935"/>
      <c r="L69" s="221"/>
      <c r="M69" s="83"/>
      <c r="N69" s="124"/>
      <c r="O69" s="157"/>
      <c r="P69" s="102"/>
      <c r="Q69" s="102"/>
      <c r="R69" s="223"/>
      <c r="S69" s="862"/>
      <c r="T69" s="935"/>
      <c r="U69" s="83"/>
      <c r="V69" s="102"/>
      <c r="W69" s="124"/>
      <c r="X69" s="157"/>
      <c r="Y69" s="102"/>
      <c r="Z69" s="83"/>
      <c r="AA69" s="223"/>
      <c r="AB69" s="273"/>
      <c r="AC69" s="102"/>
      <c r="AD69" s="102"/>
      <c r="AE69" s="124"/>
      <c r="AF69" s="157"/>
      <c r="AG69" s="102"/>
      <c r="AH69" s="55"/>
      <c r="AI69" s="117"/>
      <c r="AJ69" s="118"/>
      <c r="AK69" s="157"/>
      <c r="AL69" s="102"/>
      <c r="AM69" s="102"/>
      <c r="AN69" s="102"/>
      <c r="AO69" s="88"/>
      <c r="AP69" s="55"/>
      <c r="AQ69" s="55"/>
      <c r="AR69" s="219"/>
      <c r="AS69" s="88"/>
      <c r="AT69" s="102"/>
      <c r="AU69" s="357"/>
      <c r="AV69" s="357"/>
      <c r="AW69" s="395"/>
      <c r="AX69" s="126">
        <f t="shared" si="7"/>
        <v>0</v>
      </c>
      <c r="AY69" s="1772"/>
    </row>
    <row r="70" spans="1:51" ht="14.4" x14ac:dyDescent="0.3">
      <c r="A70" s="80" t="s">
        <v>309</v>
      </c>
      <c r="B70" s="944"/>
      <c r="C70" s="102"/>
      <c r="D70" s="102"/>
      <c r="E70" s="124"/>
      <c r="F70" s="157"/>
      <c r="G70" s="102"/>
      <c r="H70" s="102"/>
      <c r="I70" s="124"/>
      <c r="J70" s="227"/>
      <c r="K70" s="935"/>
      <c r="L70" s="51">
        <f>4.4*1.5714</f>
        <v>6.9141599999999999</v>
      </c>
      <c r="M70" s="136"/>
      <c r="N70" s="124"/>
      <c r="O70" s="157"/>
      <c r="P70" s="102"/>
      <c r="Q70" s="102"/>
      <c r="R70" s="395"/>
      <c r="S70" s="332"/>
      <c r="T70" s="55"/>
      <c r="U70" s="83"/>
      <c r="V70" s="102"/>
      <c r="W70" s="124"/>
      <c r="X70" s="157"/>
      <c r="Y70" s="102"/>
      <c r="Z70" s="83"/>
      <c r="AA70" s="395"/>
      <c r="AB70" s="99"/>
      <c r="AC70" s="102"/>
      <c r="AD70" s="102"/>
      <c r="AE70" s="124"/>
      <c r="AF70" s="157"/>
      <c r="AG70" s="102"/>
      <c r="AH70" s="102"/>
      <c r="AI70" s="357"/>
      <c r="AJ70" s="333"/>
      <c r="AK70" s="157">
        <f>4.4*1.5714</f>
        <v>6.9141599999999999</v>
      </c>
      <c r="AL70" s="102"/>
      <c r="AM70" s="102"/>
      <c r="AN70" s="124">
        <f>4.4*1.5714</f>
        <v>6.9141599999999999</v>
      </c>
      <c r="AO70" s="88"/>
      <c r="AP70" s="55">
        <f>4.4*1.5714</f>
        <v>6.9141599999999999</v>
      </c>
      <c r="AQ70" s="55"/>
      <c r="AR70" s="219"/>
      <c r="AS70" s="88"/>
      <c r="AT70" s="102"/>
      <c r="AU70" s="357"/>
      <c r="AV70" s="357"/>
      <c r="AW70" s="395"/>
      <c r="AX70" s="126">
        <f t="shared" si="7"/>
        <v>27.656639999999999</v>
      </c>
      <c r="AY70" s="1772"/>
    </row>
    <row r="71" spans="1:51" ht="14.4" x14ac:dyDescent="0.3">
      <c r="A71" s="80" t="s">
        <v>310</v>
      </c>
      <c r="B71" s="944"/>
      <c r="C71" s="102"/>
      <c r="D71" s="102"/>
      <c r="E71" s="124"/>
      <c r="F71" s="157"/>
      <c r="G71" s="102"/>
      <c r="H71" s="102"/>
      <c r="I71" s="124"/>
      <c r="J71" s="227"/>
      <c r="K71" s="935"/>
      <c r="L71" s="221"/>
      <c r="M71" s="83"/>
      <c r="N71" s="124"/>
      <c r="O71" s="157"/>
      <c r="P71" s="102"/>
      <c r="Q71" s="102"/>
      <c r="R71" s="223"/>
      <c r="S71" s="862"/>
      <c r="T71" s="935"/>
      <c r="U71" s="83"/>
      <c r="V71" s="102"/>
      <c r="W71" s="124"/>
      <c r="X71" s="157"/>
      <c r="Y71" s="102"/>
      <c r="Z71" s="83"/>
      <c r="AA71" s="223"/>
      <c r="AB71" s="273"/>
      <c r="AC71" s="102"/>
      <c r="AD71" s="102"/>
      <c r="AE71" s="124"/>
      <c r="AF71" s="157"/>
      <c r="AG71" s="102"/>
      <c r="AH71" s="102"/>
      <c r="AI71" s="117"/>
      <c r="AJ71" s="118"/>
      <c r="AK71" s="157"/>
      <c r="AL71" s="102"/>
      <c r="AM71" s="102"/>
      <c r="AN71" s="102"/>
      <c r="AO71" s="88"/>
      <c r="AP71" s="55"/>
      <c r="AQ71" s="55"/>
      <c r="AR71" s="219"/>
      <c r="AS71" s="88"/>
      <c r="AT71" s="102"/>
      <c r="AU71" s="357"/>
      <c r="AV71" s="357"/>
      <c r="AW71" s="395"/>
      <c r="AX71" s="126">
        <f t="shared" si="7"/>
        <v>0</v>
      </c>
      <c r="AY71" s="1772"/>
    </row>
    <row r="72" spans="1:51" ht="14.4" x14ac:dyDescent="0.3">
      <c r="A72" s="80" t="s">
        <v>311</v>
      </c>
      <c r="B72" s="944"/>
      <c r="C72" s="102"/>
      <c r="D72" s="102"/>
      <c r="E72" s="124"/>
      <c r="F72" s="157"/>
      <c r="G72" s="102"/>
      <c r="H72" s="99"/>
      <c r="I72" s="124"/>
      <c r="J72" s="227"/>
      <c r="K72" s="935"/>
      <c r="L72" s="221"/>
      <c r="M72" s="55"/>
      <c r="N72" s="124"/>
      <c r="O72" s="157"/>
      <c r="P72" s="99"/>
      <c r="Q72" s="102"/>
      <c r="R72" s="223"/>
      <c r="S72" s="862"/>
      <c r="T72" s="935"/>
      <c r="U72" s="55"/>
      <c r="V72" s="102"/>
      <c r="W72" s="124"/>
      <c r="X72" s="157"/>
      <c r="Y72" s="99"/>
      <c r="Z72" s="83"/>
      <c r="AA72" s="223"/>
      <c r="AB72" s="273"/>
      <c r="AC72" s="99"/>
      <c r="AD72" s="102"/>
      <c r="AE72" s="124"/>
      <c r="AF72" s="157"/>
      <c r="AG72" s="102"/>
      <c r="AH72" s="99"/>
      <c r="AI72" s="117"/>
      <c r="AJ72" s="118"/>
      <c r="AK72" s="157"/>
      <c r="AL72" s="99"/>
      <c r="AM72" s="102"/>
      <c r="AN72" s="102"/>
      <c r="AO72" s="88"/>
      <c r="AP72" s="55"/>
      <c r="AQ72" s="55"/>
      <c r="AR72" s="219"/>
      <c r="AS72" s="88"/>
      <c r="AT72" s="99"/>
      <c r="AU72" s="357"/>
      <c r="AV72" s="357"/>
      <c r="AW72" s="395"/>
      <c r="AX72" s="126">
        <f t="shared" si="7"/>
        <v>0</v>
      </c>
      <c r="AY72" s="1772"/>
    </row>
    <row r="73" spans="1:51" ht="14.4" x14ac:dyDescent="0.3">
      <c r="A73" s="80" t="s">
        <v>312</v>
      </c>
      <c r="B73" s="941"/>
      <c r="C73" s="102"/>
      <c r="D73" s="102"/>
      <c r="E73" s="124"/>
      <c r="F73" s="88"/>
      <c r="G73" s="99"/>
      <c r="H73" s="102"/>
      <c r="I73" s="124"/>
      <c r="J73" s="227"/>
      <c r="K73" s="935"/>
      <c r="L73" s="201"/>
      <c r="M73" s="102"/>
      <c r="N73" s="124"/>
      <c r="O73" s="88"/>
      <c r="P73" s="102"/>
      <c r="Q73" s="102"/>
      <c r="R73" s="223"/>
      <c r="S73" s="227"/>
      <c r="T73" s="935"/>
      <c r="U73" s="102"/>
      <c r="V73" s="102"/>
      <c r="W73" s="124"/>
      <c r="X73" s="88"/>
      <c r="Y73" s="102"/>
      <c r="Z73" s="55"/>
      <c r="AA73" s="223"/>
      <c r="AB73" s="273"/>
      <c r="AC73" s="102"/>
      <c r="AD73" s="102"/>
      <c r="AE73" s="124"/>
      <c r="AF73" s="88"/>
      <c r="AG73" s="99"/>
      <c r="AH73" s="102"/>
      <c r="AI73" s="117"/>
      <c r="AJ73" s="118"/>
      <c r="AK73" s="88"/>
      <c r="AL73" s="102"/>
      <c r="AM73" s="102"/>
      <c r="AN73" s="102"/>
      <c r="AO73" s="88"/>
      <c r="AP73" s="55"/>
      <c r="AQ73" s="55"/>
      <c r="AR73" s="219"/>
      <c r="AS73" s="88"/>
      <c r="AT73" s="99"/>
      <c r="AU73" s="330"/>
      <c r="AV73" s="330"/>
      <c r="AW73" s="1245"/>
      <c r="AX73" s="126">
        <f t="shared" si="7"/>
        <v>0</v>
      </c>
      <c r="AY73" s="1772"/>
    </row>
    <row r="74" spans="1:51" thickBot="1" x14ac:dyDescent="0.35">
      <c r="A74" s="84" t="s">
        <v>313</v>
      </c>
      <c r="B74" s="75">
        <f>SUM(B43:B73)</f>
        <v>6</v>
      </c>
      <c r="C74" s="75">
        <f t="shared" ref="C74:I74" si="8">SUM(C43:C73)</f>
        <v>1.5</v>
      </c>
      <c r="D74" s="75">
        <f t="shared" si="8"/>
        <v>1.5</v>
      </c>
      <c r="E74" s="75">
        <f t="shared" si="8"/>
        <v>1.5</v>
      </c>
      <c r="F74" s="75">
        <f t="shared" si="8"/>
        <v>1.5</v>
      </c>
      <c r="G74" s="75">
        <f t="shared" si="8"/>
        <v>1.5</v>
      </c>
      <c r="H74" s="75">
        <f t="shared" si="8"/>
        <v>1.5</v>
      </c>
      <c r="I74" s="75">
        <f t="shared" si="8"/>
        <v>1.5</v>
      </c>
      <c r="J74" s="946"/>
      <c r="K74" s="75">
        <f>SUM(K43:K73)</f>
        <v>1.5</v>
      </c>
      <c r="L74" s="75">
        <f t="shared" ref="L74:Q74" si="9">SUM(L43:L73)</f>
        <v>8.414159999999999</v>
      </c>
      <c r="M74" s="75">
        <f t="shared" si="9"/>
        <v>1.5</v>
      </c>
      <c r="N74" s="75">
        <f t="shared" si="9"/>
        <v>1.5</v>
      </c>
      <c r="O74" s="75">
        <f t="shared" si="9"/>
        <v>1.5</v>
      </c>
      <c r="P74" s="75">
        <f t="shared" si="9"/>
        <v>1.5</v>
      </c>
      <c r="Q74" s="75">
        <f t="shared" si="9"/>
        <v>1.5</v>
      </c>
      <c r="R74" s="224"/>
      <c r="S74" s="228"/>
      <c r="T74" s="75">
        <f>SUM(T43:T73)</f>
        <v>1.5</v>
      </c>
      <c r="U74" s="75">
        <f t="shared" ref="U74:Z74" si="10">SUM(U43:U73)</f>
        <v>1.5</v>
      </c>
      <c r="V74" s="75">
        <f t="shared" si="10"/>
        <v>1.5</v>
      </c>
      <c r="W74" s="75">
        <f t="shared" si="10"/>
        <v>1.5</v>
      </c>
      <c r="X74" s="75">
        <f t="shared" si="10"/>
        <v>1.5</v>
      </c>
      <c r="Y74" s="75">
        <f t="shared" si="10"/>
        <v>1.5</v>
      </c>
      <c r="Z74" s="75">
        <f t="shared" si="10"/>
        <v>1.5</v>
      </c>
      <c r="AA74" s="224"/>
      <c r="AB74" s="75">
        <f>SUM(AB43:AB73)</f>
        <v>1.5</v>
      </c>
      <c r="AC74" s="75">
        <f t="shared" ref="AC74:AH74" si="11">SUM(AC43:AC73)</f>
        <v>1.5</v>
      </c>
      <c r="AD74" s="75">
        <f t="shared" si="11"/>
        <v>1.5</v>
      </c>
      <c r="AE74" s="75">
        <f t="shared" si="11"/>
        <v>1.5</v>
      </c>
      <c r="AF74" s="75">
        <f t="shared" si="11"/>
        <v>1.5</v>
      </c>
      <c r="AG74" s="75">
        <f t="shared" si="11"/>
        <v>1.5</v>
      </c>
      <c r="AH74" s="75">
        <f t="shared" si="11"/>
        <v>1.5</v>
      </c>
      <c r="AI74" s="229"/>
      <c r="AJ74" s="274"/>
      <c r="AK74" s="945">
        <f>SUM(AK43:AK73)</f>
        <v>8.414159999999999</v>
      </c>
      <c r="AL74" s="75">
        <f t="shared" ref="AL74:AT74" si="12">SUM(AL43:AL73)</f>
        <v>1.5</v>
      </c>
      <c r="AM74" s="75">
        <f t="shared" si="12"/>
        <v>1.5</v>
      </c>
      <c r="AN74" s="75">
        <f t="shared" si="12"/>
        <v>8.414159999999999</v>
      </c>
      <c r="AO74" s="75">
        <f t="shared" si="12"/>
        <v>1.5</v>
      </c>
      <c r="AP74" s="75">
        <f t="shared" si="12"/>
        <v>8.414159999999999</v>
      </c>
      <c r="AQ74" s="75">
        <f t="shared" si="12"/>
        <v>1.5</v>
      </c>
      <c r="AR74" s="75">
        <f t="shared" si="12"/>
        <v>6.5</v>
      </c>
      <c r="AS74" s="75">
        <f t="shared" si="12"/>
        <v>3.5</v>
      </c>
      <c r="AT74" s="75">
        <f t="shared" si="12"/>
        <v>3.5</v>
      </c>
      <c r="AU74" s="75">
        <f>SUM(AU43:AU73)</f>
        <v>65</v>
      </c>
      <c r="AV74" s="75">
        <f t="shared" ref="AV74:AW74" si="13">SUM(AV43:AV73)</f>
        <v>30</v>
      </c>
      <c r="AW74" s="75">
        <f t="shared" si="13"/>
        <v>92</v>
      </c>
      <c r="AX74" s="949">
        <f>SUM(B74:AW74)</f>
        <v>286.65663999999998</v>
      </c>
      <c r="AY74" s="1772"/>
    </row>
    <row r="75" spans="1:51" ht="15.6" thickTop="1" thickBot="1" x14ac:dyDescent="0.35">
      <c r="A75" s="85" t="s">
        <v>314</v>
      </c>
      <c r="B75" s="415">
        <f>SUM((B41*1.5714)+B74)</f>
        <v>34.285200000000003</v>
      </c>
      <c r="C75" s="415">
        <f t="shared" ref="C75:I75" si="14">SUM((C41*1.5714)+C74)</f>
        <v>37.642199999999995</v>
      </c>
      <c r="D75" s="415">
        <f t="shared" si="14"/>
        <v>32.927999999999997</v>
      </c>
      <c r="E75" s="415">
        <f t="shared" si="14"/>
        <v>34.499400000000001</v>
      </c>
      <c r="F75" s="415">
        <f t="shared" si="14"/>
        <v>34.499400000000001</v>
      </c>
      <c r="G75" s="415">
        <f t="shared" si="14"/>
        <v>29.7852</v>
      </c>
      <c r="H75" s="415">
        <f t="shared" si="14"/>
        <v>32.927999999999997</v>
      </c>
      <c r="I75" s="415">
        <f t="shared" si="14"/>
        <v>34.499400000000001</v>
      </c>
      <c r="J75" s="416"/>
      <c r="K75" s="415">
        <f>SUM((K41*1.5714)+K74)</f>
        <v>34.499400000000001</v>
      </c>
      <c r="L75" s="415">
        <f t="shared" ref="L75:Q75" si="15">SUM((L41*1.5714)+L74)</f>
        <v>39.842159999999993</v>
      </c>
      <c r="M75" s="415">
        <f t="shared" si="15"/>
        <v>28.213799999999999</v>
      </c>
      <c r="N75" s="415">
        <f t="shared" si="15"/>
        <v>31.356599999999997</v>
      </c>
      <c r="O75" s="415">
        <f t="shared" si="15"/>
        <v>32.927999999999997</v>
      </c>
      <c r="P75" s="415">
        <f t="shared" si="15"/>
        <v>32.927999999999997</v>
      </c>
      <c r="Q75" s="415">
        <f t="shared" si="15"/>
        <v>31.356599999999997</v>
      </c>
      <c r="R75" s="416"/>
      <c r="S75" s="416"/>
      <c r="T75" s="415">
        <f>SUM((T41*1.5714)+T74)</f>
        <v>31.356599999999997</v>
      </c>
      <c r="U75" s="415">
        <f t="shared" ref="U75:AH75" si="16">SUM((U41*1.5714)+U74)</f>
        <v>29.7852</v>
      </c>
      <c r="V75" s="415">
        <f t="shared" si="16"/>
        <v>40.784999999999997</v>
      </c>
      <c r="W75" s="415">
        <f t="shared" si="16"/>
        <v>26.642399999999999</v>
      </c>
      <c r="X75" s="415">
        <f t="shared" si="16"/>
        <v>37.642199999999995</v>
      </c>
      <c r="Y75" s="415">
        <f t="shared" si="16"/>
        <v>32.927999999999997</v>
      </c>
      <c r="Z75" s="415">
        <f t="shared" si="16"/>
        <v>37.642199999999995</v>
      </c>
      <c r="AA75" s="417"/>
      <c r="AB75" s="415">
        <f t="shared" si="16"/>
        <v>37.642199999999995</v>
      </c>
      <c r="AC75" s="415">
        <f t="shared" si="16"/>
        <v>32.927999999999997</v>
      </c>
      <c r="AD75" s="415">
        <f t="shared" si="16"/>
        <v>26.642399999999999</v>
      </c>
      <c r="AE75" s="415">
        <f t="shared" si="16"/>
        <v>34.499400000000001</v>
      </c>
      <c r="AF75" s="415">
        <f t="shared" si="16"/>
        <v>32.927999999999997</v>
      </c>
      <c r="AG75" s="415">
        <f t="shared" si="16"/>
        <v>37.642199999999995</v>
      </c>
      <c r="AH75" s="415">
        <f t="shared" si="16"/>
        <v>23.499599999999997</v>
      </c>
      <c r="AI75" s="416"/>
      <c r="AJ75" s="416"/>
      <c r="AK75" s="415">
        <f t="shared" ref="AK75:AT75" si="17">SUM((AK41*1.5714)+AK74)</f>
        <v>39.842159999999993</v>
      </c>
      <c r="AL75" s="415">
        <f t="shared" si="17"/>
        <v>31.356599999999997</v>
      </c>
      <c r="AM75" s="415">
        <f t="shared" si="17"/>
        <v>32.927999999999997</v>
      </c>
      <c r="AN75" s="415">
        <f t="shared" si="17"/>
        <v>36.699359999999999</v>
      </c>
      <c r="AO75" s="415">
        <f t="shared" si="17"/>
        <v>28.213799999999999</v>
      </c>
      <c r="AP75" s="415">
        <f t="shared" si="17"/>
        <v>33.556559999999998</v>
      </c>
      <c r="AQ75" s="415">
        <f t="shared" si="17"/>
        <v>29.7852</v>
      </c>
      <c r="AR75" s="415">
        <f t="shared" si="17"/>
        <v>19.071199999999997</v>
      </c>
      <c r="AS75" s="415">
        <f t="shared" si="17"/>
        <v>22.3568</v>
      </c>
      <c r="AT75" s="415">
        <f t="shared" si="17"/>
        <v>25.499599999999997</v>
      </c>
      <c r="AU75" s="415">
        <f>AU74</f>
        <v>65</v>
      </c>
      <c r="AV75" s="415">
        <f>AV74</f>
        <v>30</v>
      </c>
      <c r="AW75" s="415">
        <f>AW74</f>
        <v>92</v>
      </c>
      <c r="AX75" s="948">
        <f>SUM(B75:AW75)</f>
        <v>1451.0640400000002</v>
      </c>
      <c r="AY75" s="113">
        <v>1435</v>
      </c>
    </row>
    <row r="76" spans="1:51" ht="14.4" x14ac:dyDescent="0.3">
      <c r="A76" s="77"/>
      <c r="B76" s="77"/>
      <c r="AX76" s="110" t="s">
        <v>188</v>
      </c>
      <c r="AY76" s="947">
        <f>AY75-AX75</f>
        <v>-16.064040000000205</v>
      </c>
    </row>
    <row r="77" spans="1:51" ht="14.4" x14ac:dyDescent="0.3">
      <c r="A77" s="77"/>
      <c r="B77" s="77"/>
      <c r="AX77" s="110" t="s">
        <v>250</v>
      </c>
      <c r="AY77" s="115">
        <f>AX41*100/756</f>
        <v>98.015873015873012</v>
      </c>
    </row>
    <row r="78" spans="1:51" ht="14.4" x14ac:dyDescent="0.3">
      <c r="A78" s="77"/>
      <c r="B78" s="77"/>
      <c r="AX78" s="110" t="s">
        <v>235</v>
      </c>
      <c r="AY78" s="115">
        <f>AX75*100/1435</f>
        <v>101.11944529616726</v>
      </c>
    </row>
    <row r="79" spans="1:51" ht="14.4" x14ac:dyDescent="0.3">
      <c r="A79" s="77"/>
      <c r="B79" s="77"/>
      <c r="AX79" s="110" t="s">
        <v>192</v>
      </c>
      <c r="AY79" s="1126">
        <f>COUNTIF(B75:AT75,"&lt;22")</f>
        <v>1</v>
      </c>
    </row>
    <row r="80" spans="1:51" ht="14.4" x14ac:dyDescent="0.3">
      <c r="A80" s="76"/>
      <c r="B80" s="76"/>
      <c r="AX80" s="110" t="s">
        <v>194</v>
      </c>
      <c r="AY80" s="111">
        <f>COUNTIF(C75:AU75,"&gt;43")</f>
        <v>1</v>
      </c>
    </row>
  </sheetData>
  <mergeCells count="23">
    <mergeCell ref="AX4:AY11"/>
    <mergeCell ref="B42:AY42"/>
    <mergeCell ref="AY43:AY74"/>
    <mergeCell ref="AO3:AR3"/>
    <mergeCell ref="AS3:AW3"/>
    <mergeCell ref="AI4:AI11"/>
    <mergeCell ref="AJ4:AJ11"/>
    <mergeCell ref="A4:A5"/>
    <mergeCell ref="J4:J11"/>
    <mergeCell ref="R4:R11"/>
    <mergeCell ref="S4:S11"/>
    <mergeCell ref="AA4:AA11"/>
    <mergeCell ref="A1:AY1"/>
    <mergeCell ref="B3:E3"/>
    <mergeCell ref="F3:I3"/>
    <mergeCell ref="J3:N3"/>
    <mergeCell ref="O3:R3"/>
    <mergeCell ref="S3:W3"/>
    <mergeCell ref="X3:AA3"/>
    <mergeCell ref="AB3:AE3"/>
    <mergeCell ref="AF3:AI3"/>
    <mergeCell ref="AJ3:AN3"/>
    <mergeCell ref="B2:AY2"/>
  </mergeCells>
  <conditionalFormatting sqref="B41:I41 K41:Q41 T41:Z41 AB41:AH41 AK41:AU41">
    <cfRule type="cellIs" dxfId="147" priority="1" operator="lessThan">
      <formula>14</formula>
    </cfRule>
    <cfRule type="cellIs" dxfId="146" priority="2" operator="greaterThan">
      <formula>24</formula>
    </cfRule>
  </conditionalFormatting>
  <conditionalFormatting sqref="B75:I75 K75:Q75 S75:Z75 AB75:AW75">
    <cfRule type="cellIs" dxfId="145" priority="6" operator="greaterThan">
      <formula>43</formula>
    </cfRule>
  </conditionalFormatting>
  <conditionalFormatting sqref="B75:I75 K75:Q75 T75:Z75 AB75:AH75 AK75:AW75">
    <cfRule type="cellIs" dxfId="144" priority="5" operator="lessThan">
      <formula>22</formula>
    </cfRule>
  </conditionalFormatting>
  <conditionalFormatting sqref="AW41">
    <cfRule type="cellIs" dxfId="143" priority="3"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9" scale="24" orientation="landscape" cellComments="asDisplayed" r:id="rId1"/>
  <headerFooter>
    <oddHeader>&amp;C&amp;"-,Italique"&amp;14Projection PLAN DE CHARGE prévisionnel</oddHead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F10D4-47AD-4D14-ABB2-D2259FFE86A1}">
  <sheetPr codeName="Feuil58">
    <tabColor theme="4" tint="-0.249977111117893"/>
    <pageSetUpPr fitToPage="1"/>
  </sheetPr>
  <dimension ref="A1:BG74"/>
  <sheetViews>
    <sheetView zoomScale="70" zoomScaleNormal="70" workbookViewId="0">
      <pane ySplit="11" topLeftCell="A28" activePane="bottomLeft" state="frozen"/>
      <selection pane="bottomLeft" sqref="A1:AY1"/>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4" width="3.6640625" customWidth="1"/>
    <col min="55" max="56" width="8.6640625" customWidth="1"/>
    <col min="57" max="59" width="3.6640625" customWidth="1"/>
  </cols>
  <sheetData>
    <row r="1" spans="1:59" ht="21" x14ac:dyDescent="0.4">
      <c r="A1" s="1778" t="s">
        <v>146</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40.950000000000003" customHeight="1" thickBot="1" x14ac:dyDescent="0.35">
      <c r="A2" s="1610" t="s">
        <v>256</v>
      </c>
      <c r="B2" s="1780" t="s">
        <v>390</v>
      </c>
      <c r="C2" s="1779"/>
      <c r="D2" s="1779"/>
      <c r="E2" s="1779"/>
      <c r="F2" s="1779"/>
      <c r="G2" s="1779"/>
      <c r="H2" s="1779"/>
      <c r="I2" s="1779"/>
      <c r="J2" s="1779"/>
      <c r="K2" s="1779"/>
      <c r="L2" s="1779"/>
      <c r="M2" s="1779"/>
      <c r="N2" s="1779"/>
      <c r="O2" s="1779"/>
      <c r="P2" s="1779"/>
      <c r="Q2" s="1779"/>
      <c r="R2" s="1779"/>
      <c r="S2" s="1779"/>
      <c r="T2" s="1779"/>
      <c r="U2" s="1779"/>
      <c r="V2" s="1779"/>
      <c r="W2" s="1779"/>
      <c r="X2" s="1779"/>
      <c r="Y2" s="1779"/>
      <c r="Z2" s="1779"/>
      <c r="AA2" s="1779"/>
      <c r="AB2" s="1779"/>
      <c r="AC2" s="1779"/>
      <c r="AD2" s="1779"/>
      <c r="AE2" s="1779"/>
      <c r="AF2" s="1779"/>
      <c r="AG2" s="1779"/>
      <c r="AH2" s="1779"/>
      <c r="AI2" s="1779"/>
      <c r="AJ2" s="1779"/>
      <c r="AK2" s="1779"/>
      <c r="AL2" s="1779"/>
      <c r="AM2" s="1779"/>
      <c r="AN2" s="1779"/>
      <c r="AO2" s="1779"/>
      <c r="AP2" s="1779"/>
      <c r="AQ2" s="1779"/>
      <c r="AR2" s="1779"/>
      <c r="AS2" s="1779"/>
      <c r="AT2" s="1779"/>
      <c r="AU2" s="1779"/>
      <c r="AV2" s="1779"/>
      <c r="AW2" s="1779"/>
      <c r="AX2" s="1779"/>
      <c r="AY2" s="1779"/>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ht="15" thickTop="1"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29">
        <v>5</v>
      </c>
      <c r="AW7" s="185">
        <v>5</v>
      </c>
      <c r="AX7" s="1764"/>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99">
        <v>35</v>
      </c>
      <c r="AV8" s="399">
        <v>35</v>
      </c>
      <c r="AW8" s="193">
        <v>35</v>
      </c>
      <c r="AX8" s="1764"/>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99"/>
      <c r="AV9" s="399"/>
      <c r="AW9" s="193"/>
      <c r="AX9" s="176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99"/>
      <c r="AV10" s="399"/>
      <c r="AW10" s="193"/>
      <c r="AX10" s="1764"/>
      <c r="AY10" s="1765"/>
    </row>
    <row r="11" spans="1:59"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45"/>
      <c r="AW11" s="199"/>
      <c r="AX11" s="1766"/>
      <c r="AY11" s="1767"/>
    </row>
    <row r="12" spans="1:59" ht="40.200000000000003" customHeight="1" thickTop="1" x14ac:dyDescent="0.3">
      <c r="A12" s="263" t="s">
        <v>391</v>
      </c>
      <c r="B12" s="355"/>
      <c r="C12" s="49"/>
      <c r="D12" s="76">
        <v>2</v>
      </c>
      <c r="E12" s="51">
        <v>2</v>
      </c>
      <c r="F12" s="204"/>
      <c r="G12" s="49"/>
      <c r="H12" s="50">
        <v>2</v>
      </c>
      <c r="I12" s="51">
        <v>2</v>
      </c>
      <c r="J12" s="151"/>
      <c r="K12" s="49"/>
      <c r="L12" s="50"/>
      <c r="M12" s="50">
        <v>2</v>
      </c>
      <c r="N12" s="210">
        <v>2</v>
      </c>
      <c r="O12" s="204"/>
      <c r="P12" s="49"/>
      <c r="Q12" s="50">
        <v>2</v>
      </c>
      <c r="R12" s="131"/>
      <c r="S12" s="256"/>
      <c r="T12" s="49">
        <v>2</v>
      </c>
      <c r="U12" s="50">
        <v>2</v>
      </c>
      <c r="V12" s="50"/>
      <c r="W12" s="210">
        <v>2</v>
      </c>
      <c r="X12" s="49">
        <v>2</v>
      </c>
      <c r="Y12" s="51"/>
      <c r="Z12" s="51"/>
      <c r="AA12" s="257"/>
      <c r="AB12" s="49"/>
      <c r="AC12" s="50"/>
      <c r="AD12" s="50">
        <v>2</v>
      </c>
      <c r="AE12" s="51">
        <v>2</v>
      </c>
      <c r="AF12" s="204"/>
      <c r="AG12" s="49"/>
      <c r="AH12" s="50">
        <v>2</v>
      </c>
      <c r="AI12" s="258"/>
      <c r="AJ12" s="256"/>
      <c r="AK12" s="49"/>
      <c r="AL12" s="50"/>
      <c r="AM12" s="50">
        <v>2</v>
      </c>
      <c r="AN12" s="51">
        <v>2</v>
      </c>
      <c r="AO12" s="204"/>
      <c r="AP12" s="49">
        <v>2</v>
      </c>
      <c r="AQ12" s="50">
        <v>2</v>
      </c>
      <c r="AR12" s="255"/>
      <c r="AS12" s="1602">
        <v>2</v>
      </c>
      <c r="AT12" s="1601">
        <v>2</v>
      </c>
      <c r="AU12" s="1121"/>
      <c r="AV12" s="1121"/>
      <c r="AW12" s="1122"/>
      <c r="AX12" s="87">
        <f t="shared" ref="AX12:AX34" si="0">SUM(B12:AU12)</f>
        <v>40</v>
      </c>
      <c r="AY12" s="65">
        <f>COUNTA(B12:AU12)*2</f>
        <v>40</v>
      </c>
    </row>
    <row r="13" spans="1:59" ht="40.200000000000003" customHeight="1" x14ac:dyDescent="0.3">
      <c r="A13" s="263" t="s">
        <v>391</v>
      </c>
      <c r="B13" s="355"/>
      <c r="C13" s="49"/>
      <c r="D13" s="55">
        <v>1</v>
      </c>
      <c r="E13" s="51">
        <v>1</v>
      </c>
      <c r="F13" s="204"/>
      <c r="G13" s="49"/>
      <c r="H13" s="50">
        <v>1</v>
      </c>
      <c r="I13" s="51">
        <v>1</v>
      </c>
      <c r="J13" s="151"/>
      <c r="K13" s="49"/>
      <c r="L13" s="50"/>
      <c r="M13" s="50">
        <v>1</v>
      </c>
      <c r="N13" s="210">
        <v>1</v>
      </c>
      <c r="O13" s="204"/>
      <c r="P13" s="49"/>
      <c r="Q13" s="50">
        <v>1</v>
      </c>
      <c r="R13" s="131"/>
      <c r="S13" s="256"/>
      <c r="T13" s="49">
        <v>1</v>
      </c>
      <c r="U13" s="50">
        <v>1</v>
      </c>
      <c r="V13" s="50"/>
      <c r="W13" s="210">
        <v>1</v>
      </c>
      <c r="X13" s="49">
        <v>1</v>
      </c>
      <c r="Y13" s="51"/>
      <c r="Z13" s="51"/>
      <c r="AA13" s="257"/>
      <c r="AB13" s="49"/>
      <c r="AC13" s="50"/>
      <c r="AD13" s="50">
        <v>1</v>
      </c>
      <c r="AE13" s="51">
        <v>1</v>
      </c>
      <c r="AF13" s="204"/>
      <c r="AG13" s="49"/>
      <c r="AH13" s="50">
        <v>1</v>
      </c>
      <c r="AI13" s="258"/>
      <c r="AJ13" s="256"/>
      <c r="AK13" s="49"/>
      <c r="AL13" s="50"/>
      <c r="AM13" s="50">
        <v>1</v>
      </c>
      <c r="AN13" s="51">
        <v>1</v>
      </c>
      <c r="AO13" s="204"/>
      <c r="AP13" s="49">
        <v>1</v>
      </c>
      <c r="AQ13" s="50">
        <v>1</v>
      </c>
      <c r="AR13" s="255"/>
      <c r="AS13" s="1602">
        <v>1</v>
      </c>
      <c r="AT13" s="1601">
        <v>1</v>
      </c>
      <c r="AU13" s="53"/>
      <c r="AV13" s="53"/>
      <c r="AW13" s="366"/>
      <c r="AX13" s="88">
        <f t="shared" si="0"/>
        <v>20</v>
      </c>
      <c r="AY13" s="65">
        <f>COUNTA(B13:AU13)*1</f>
        <v>20</v>
      </c>
    </row>
    <row r="14" spans="1:59" ht="40.200000000000003" customHeight="1" x14ac:dyDescent="0.3">
      <c r="A14" s="263" t="s">
        <v>392</v>
      </c>
      <c r="B14" s="355">
        <v>2</v>
      </c>
      <c r="C14" s="49">
        <v>2</v>
      </c>
      <c r="D14" s="50"/>
      <c r="E14" s="51"/>
      <c r="F14" s="204">
        <v>2</v>
      </c>
      <c r="G14" s="49">
        <v>2</v>
      </c>
      <c r="H14" s="50"/>
      <c r="I14" s="51"/>
      <c r="J14" s="151"/>
      <c r="K14" s="49">
        <v>2</v>
      </c>
      <c r="L14" s="50">
        <v>2</v>
      </c>
      <c r="M14" s="50"/>
      <c r="N14" s="210"/>
      <c r="O14" s="204">
        <v>2</v>
      </c>
      <c r="P14" s="49">
        <v>2</v>
      </c>
      <c r="Q14" s="50"/>
      <c r="R14" s="131"/>
      <c r="S14" s="256"/>
      <c r="T14" s="49"/>
      <c r="U14" s="50">
        <v>2</v>
      </c>
      <c r="V14" s="50">
        <v>2</v>
      </c>
      <c r="W14" s="210"/>
      <c r="X14" s="49"/>
      <c r="Y14" s="51">
        <v>2</v>
      </c>
      <c r="Z14" s="51">
        <v>2</v>
      </c>
      <c r="AA14" s="257"/>
      <c r="AB14" s="49">
        <v>2</v>
      </c>
      <c r="AC14" s="50">
        <v>2</v>
      </c>
      <c r="AD14" s="50"/>
      <c r="AE14" s="51"/>
      <c r="AF14" s="204">
        <v>2</v>
      </c>
      <c r="AG14" s="49">
        <v>2</v>
      </c>
      <c r="AH14" s="50"/>
      <c r="AI14" s="258"/>
      <c r="AJ14" s="256"/>
      <c r="AK14" s="1601">
        <v>2</v>
      </c>
      <c r="AL14" s="1606">
        <v>2</v>
      </c>
      <c r="AM14" s="50"/>
      <c r="AO14" s="259">
        <v>2</v>
      </c>
      <c r="AP14" s="49">
        <v>2</v>
      </c>
      <c r="AQ14" s="49"/>
      <c r="AR14" s="255"/>
      <c r="AS14" s="204"/>
      <c r="AT14" s="49"/>
      <c r="AU14" s="53"/>
      <c r="AV14" s="53"/>
      <c r="AW14" s="366"/>
      <c r="AX14" s="88">
        <f t="shared" si="0"/>
        <v>40</v>
      </c>
      <c r="AY14" s="65">
        <f>COUNTA(B14:AU14)*2</f>
        <v>40</v>
      </c>
    </row>
    <row r="15" spans="1:59" ht="40.200000000000003" customHeight="1" x14ac:dyDescent="0.3">
      <c r="A15" s="263" t="s">
        <v>393</v>
      </c>
      <c r="B15" s="355">
        <v>1</v>
      </c>
      <c r="C15" s="49">
        <v>1</v>
      </c>
      <c r="D15" s="50"/>
      <c r="E15" s="51"/>
      <c r="F15" s="204">
        <v>1</v>
      </c>
      <c r="G15" s="49">
        <v>1</v>
      </c>
      <c r="H15" s="50"/>
      <c r="I15" s="51"/>
      <c r="J15" s="151"/>
      <c r="K15" s="49">
        <v>1</v>
      </c>
      <c r="L15" s="50">
        <v>1</v>
      </c>
      <c r="M15" s="50"/>
      <c r="N15" s="210"/>
      <c r="O15" s="204">
        <v>1</v>
      </c>
      <c r="P15" s="49">
        <v>1</v>
      </c>
      <c r="Q15" s="50"/>
      <c r="R15" s="131"/>
      <c r="S15" s="256"/>
      <c r="T15" s="49"/>
      <c r="U15" s="50">
        <v>1</v>
      </c>
      <c r="V15" s="50">
        <v>1</v>
      </c>
      <c r="W15" s="210"/>
      <c r="X15" s="49"/>
      <c r="Y15" s="51">
        <v>1</v>
      </c>
      <c r="Z15" s="51">
        <v>1</v>
      </c>
      <c r="AA15" s="257"/>
      <c r="AB15" s="49">
        <v>1</v>
      </c>
      <c r="AC15" s="50">
        <v>1</v>
      </c>
      <c r="AD15" s="50"/>
      <c r="AE15" s="51"/>
      <c r="AF15" s="204">
        <v>1</v>
      </c>
      <c r="AG15" s="49">
        <v>1</v>
      </c>
      <c r="AH15" s="50"/>
      <c r="AI15" s="258"/>
      <c r="AJ15" s="256"/>
      <c r="AK15" s="1601">
        <v>1</v>
      </c>
      <c r="AL15" s="1606">
        <v>1</v>
      </c>
      <c r="AM15" s="50"/>
      <c r="AN15" s="51"/>
      <c r="AO15" s="204">
        <v>1</v>
      </c>
      <c r="AP15" s="315">
        <v>1</v>
      </c>
      <c r="AQ15" s="50"/>
      <c r="AR15" s="255"/>
      <c r="AS15" s="204"/>
      <c r="AT15" s="49"/>
      <c r="AU15" s="53"/>
      <c r="AV15" s="53"/>
      <c r="AW15" s="366"/>
      <c r="AX15" s="88">
        <f t="shared" si="0"/>
        <v>20</v>
      </c>
      <c r="AY15" s="65">
        <f>COUNTA(B15:AU15)*1</f>
        <v>20</v>
      </c>
    </row>
    <row r="16" spans="1:59" ht="40.200000000000003" customHeight="1" x14ac:dyDescent="0.3">
      <c r="A16" s="263" t="s">
        <v>394</v>
      </c>
      <c r="B16" s="355">
        <v>1</v>
      </c>
      <c r="C16" s="49">
        <v>1</v>
      </c>
      <c r="D16" s="50"/>
      <c r="E16" s="51"/>
      <c r="F16" s="204">
        <v>1</v>
      </c>
      <c r="G16" s="49">
        <v>1</v>
      </c>
      <c r="H16" s="50"/>
      <c r="I16" s="51"/>
      <c r="J16" s="151"/>
      <c r="K16" s="49">
        <v>1</v>
      </c>
      <c r="L16" s="50">
        <v>1</v>
      </c>
      <c r="M16" s="50"/>
      <c r="N16" s="210"/>
      <c r="O16" s="204">
        <v>1</v>
      </c>
      <c r="P16" s="49">
        <v>1</v>
      </c>
      <c r="Q16" s="50"/>
      <c r="R16" s="131"/>
      <c r="S16" s="256"/>
      <c r="T16" s="49"/>
      <c r="U16" s="50">
        <v>1</v>
      </c>
      <c r="V16" s="50">
        <v>1</v>
      </c>
      <c r="W16" s="210"/>
      <c r="X16" s="49"/>
      <c r="Y16" s="51">
        <v>1</v>
      </c>
      <c r="Z16" s="51">
        <v>1</v>
      </c>
      <c r="AA16" s="257"/>
      <c r="AB16" s="49">
        <v>1</v>
      </c>
      <c r="AC16" s="50">
        <v>1</v>
      </c>
      <c r="AD16" s="50"/>
      <c r="AE16" s="51"/>
      <c r="AF16" s="204">
        <v>1</v>
      </c>
      <c r="AG16" s="49">
        <v>1</v>
      </c>
      <c r="AH16" s="50"/>
      <c r="AI16" s="258"/>
      <c r="AJ16" s="256"/>
      <c r="AK16" s="1601">
        <v>1</v>
      </c>
      <c r="AL16" s="1606">
        <v>1</v>
      </c>
      <c r="AM16" s="50"/>
      <c r="AN16" s="51"/>
      <c r="AO16" s="204">
        <v>1</v>
      </c>
      <c r="AP16" s="315">
        <v>1</v>
      </c>
      <c r="AQ16" s="50"/>
      <c r="AR16" s="255"/>
      <c r="AS16" s="204"/>
      <c r="AT16" s="49"/>
      <c r="AU16" s="53"/>
      <c r="AV16" s="53"/>
      <c r="AW16" s="366"/>
      <c r="AX16" s="88">
        <f t="shared" si="0"/>
        <v>20</v>
      </c>
      <c r="AY16" s="65">
        <f>COUNTA(B16:AU16)*1</f>
        <v>20</v>
      </c>
    </row>
    <row r="17" spans="1:51" ht="40.200000000000003" customHeight="1" x14ac:dyDescent="0.3">
      <c r="A17" s="263" t="s">
        <v>395</v>
      </c>
      <c r="B17" s="355"/>
      <c r="C17" s="49">
        <v>2</v>
      </c>
      <c r="D17" s="50"/>
      <c r="E17" s="51"/>
      <c r="F17" s="204">
        <v>2</v>
      </c>
      <c r="G17" s="49"/>
      <c r="H17" s="50"/>
      <c r="I17" s="51">
        <v>2</v>
      </c>
      <c r="J17" s="151"/>
      <c r="K17" s="49"/>
      <c r="L17" s="50"/>
      <c r="M17" s="50">
        <v>2</v>
      </c>
      <c r="N17" s="210"/>
      <c r="O17" s="204"/>
      <c r="P17" s="49">
        <v>2</v>
      </c>
      <c r="Q17" s="51"/>
      <c r="R17" s="131"/>
      <c r="S17" s="256"/>
      <c r="T17" s="49"/>
      <c r="U17" s="50">
        <v>2</v>
      </c>
      <c r="V17" s="51"/>
      <c r="W17" s="210">
        <v>2</v>
      </c>
      <c r="X17" s="49"/>
      <c r="Y17" s="51"/>
      <c r="Z17" s="51"/>
      <c r="AA17" s="254"/>
      <c r="AB17" s="49">
        <v>2</v>
      </c>
      <c r="AC17" s="50"/>
      <c r="AD17" s="50"/>
      <c r="AE17" s="51">
        <v>2</v>
      </c>
      <c r="AF17" s="204"/>
      <c r="AG17" s="49"/>
      <c r="AH17" s="50">
        <v>2</v>
      </c>
      <c r="AI17" s="258"/>
      <c r="AJ17" s="256"/>
      <c r="AK17" s="49"/>
      <c r="AL17" s="50"/>
      <c r="AM17" s="50">
        <v>2</v>
      </c>
      <c r="AN17" s="51"/>
      <c r="AO17" s="204"/>
      <c r="AP17" s="49"/>
      <c r="AQ17" s="50"/>
      <c r="AR17" s="51">
        <v>2</v>
      </c>
      <c r="AS17" s="204"/>
      <c r="AT17" s="255"/>
      <c r="AU17" s="53"/>
      <c r="AV17" s="53"/>
      <c r="AW17" s="366"/>
      <c r="AX17" s="88">
        <f t="shared" si="0"/>
        <v>24</v>
      </c>
      <c r="AY17" s="65">
        <f t="shared" ref="AY17:AY18" si="1">COUNTA(B17:AU17)*2</f>
        <v>24</v>
      </c>
    </row>
    <row r="18" spans="1:51" ht="40.200000000000003" customHeight="1" x14ac:dyDescent="0.3">
      <c r="A18" s="263" t="s">
        <v>396</v>
      </c>
      <c r="B18" s="355"/>
      <c r="C18" s="49"/>
      <c r="D18" s="50">
        <v>2</v>
      </c>
      <c r="E18" s="51"/>
      <c r="F18" s="204">
        <v>2</v>
      </c>
      <c r="G18" s="49"/>
      <c r="H18" s="50"/>
      <c r="I18" s="51">
        <v>2</v>
      </c>
      <c r="J18" s="151"/>
      <c r="K18" s="50"/>
      <c r="L18" s="50"/>
      <c r="M18" s="50"/>
      <c r="N18" s="210">
        <v>2</v>
      </c>
      <c r="O18" s="204"/>
      <c r="P18" s="49"/>
      <c r="Q18" s="50">
        <v>2</v>
      </c>
      <c r="R18" s="131"/>
      <c r="S18" s="256"/>
      <c r="T18" s="50"/>
      <c r="U18" s="50"/>
      <c r="V18" s="50">
        <v>2</v>
      </c>
      <c r="W18" s="210"/>
      <c r="X18" s="49">
        <v>2</v>
      </c>
      <c r="Y18" s="51"/>
      <c r="Z18" s="50"/>
      <c r="AA18" s="254"/>
      <c r="AB18" s="204"/>
      <c r="AC18" s="50"/>
      <c r="AD18" s="50">
        <v>2</v>
      </c>
      <c r="AE18" s="51"/>
      <c r="AF18" s="204"/>
      <c r="AG18" s="49">
        <v>2</v>
      </c>
      <c r="AH18" s="50"/>
      <c r="AI18" s="258"/>
      <c r="AJ18" s="256"/>
      <c r="AK18" s="49"/>
      <c r="AL18" s="50"/>
      <c r="AM18" s="50">
        <v>2</v>
      </c>
      <c r="AN18" s="51"/>
      <c r="AO18" s="204">
        <v>2</v>
      </c>
      <c r="AP18" s="49"/>
      <c r="AQ18" s="50"/>
      <c r="AR18" s="51"/>
      <c r="AS18" s="204"/>
      <c r="AT18" s="49"/>
      <c r="AU18" s="53"/>
      <c r="AV18" s="53"/>
      <c r="AW18" s="366"/>
      <c r="AX18" s="88">
        <f t="shared" si="0"/>
        <v>22</v>
      </c>
      <c r="AY18" s="65">
        <f t="shared" si="1"/>
        <v>22</v>
      </c>
    </row>
    <row r="19" spans="1:51" ht="40.200000000000003" customHeight="1" x14ac:dyDescent="0.3">
      <c r="A19" s="263" t="s">
        <v>397</v>
      </c>
      <c r="B19" s="355"/>
      <c r="C19" s="49"/>
      <c r="D19" s="50"/>
      <c r="E19" s="51">
        <v>2</v>
      </c>
      <c r="F19" s="204"/>
      <c r="G19" s="49"/>
      <c r="H19" s="50">
        <v>2</v>
      </c>
      <c r="I19" s="51"/>
      <c r="J19" s="151"/>
      <c r="K19" s="49"/>
      <c r="L19" s="50">
        <v>2</v>
      </c>
      <c r="M19" s="50"/>
      <c r="N19" s="210">
        <v>2</v>
      </c>
      <c r="O19" s="204"/>
      <c r="P19" s="49"/>
      <c r="Q19" s="51"/>
      <c r="R19" s="131"/>
      <c r="S19" s="256"/>
      <c r="T19" s="49">
        <v>2</v>
      </c>
      <c r="U19" s="50"/>
      <c r="V19" s="51"/>
      <c r="W19" s="210">
        <v>2</v>
      </c>
      <c r="X19" s="49"/>
      <c r="Y19" s="51"/>
      <c r="Z19" s="51">
        <v>2</v>
      </c>
      <c r="AA19" s="254"/>
      <c r="AB19" s="49"/>
      <c r="AC19" s="50">
        <v>2</v>
      </c>
      <c r="AD19" s="50"/>
      <c r="AE19" s="51"/>
      <c r="AF19" s="204"/>
      <c r="AG19" s="49"/>
      <c r="AH19" s="50">
        <v>2</v>
      </c>
      <c r="AI19" s="258"/>
      <c r="AJ19" s="256"/>
      <c r="AK19" s="49"/>
      <c r="AL19" s="50">
        <v>2</v>
      </c>
      <c r="AM19" s="50"/>
      <c r="AN19" s="51"/>
      <c r="AO19" s="204">
        <v>2</v>
      </c>
      <c r="AP19" s="49"/>
      <c r="AQ19" s="50"/>
      <c r="AR19" s="51"/>
      <c r="AS19" s="204"/>
      <c r="AT19" s="255"/>
      <c r="AU19" s="53"/>
      <c r="AV19" s="53"/>
      <c r="AW19" s="366"/>
      <c r="AX19" s="157">
        <f>SUM(B19:AU19)</f>
        <v>22</v>
      </c>
      <c r="AY19" s="65">
        <f>COUNTA(B19:AU19)*2</f>
        <v>22</v>
      </c>
    </row>
    <row r="20" spans="1:51" ht="40.200000000000003" customHeight="1" x14ac:dyDescent="0.3">
      <c r="A20" s="120" t="s">
        <v>398</v>
      </c>
      <c r="B20" s="355"/>
      <c r="C20" s="49"/>
      <c r="D20" s="50">
        <v>2</v>
      </c>
      <c r="E20" s="51"/>
      <c r="F20" s="204"/>
      <c r="G20" s="49"/>
      <c r="H20" s="50">
        <v>2</v>
      </c>
      <c r="I20" s="51"/>
      <c r="J20" s="151"/>
      <c r="K20" s="49"/>
      <c r="L20" s="50"/>
      <c r="M20" s="50">
        <v>2</v>
      </c>
      <c r="N20" s="210"/>
      <c r="O20" s="204"/>
      <c r="P20" s="49">
        <v>2</v>
      </c>
      <c r="Q20" s="50">
        <v>2</v>
      </c>
      <c r="R20" s="131"/>
      <c r="S20" s="256"/>
      <c r="T20" s="49"/>
      <c r="U20" s="50"/>
      <c r="V20" s="50">
        <v>2</v>
      </c>
      <c r="W20" s="210">
        <v>2</v>
      </c>
      <c r="X20" s="49"/>
      <c r="Y20" s="51"/>
      <c r="Z20" s="51">
        <v>2</v>
      </c>
      <c r="AA20" s="257"/>
      <c r="AB20" s="49"/>
      <c r="AC20" s="50"/>
      <c r="AD20" s="50">
        <v>2</v>
      </c>
      <c r="AE20" s="51">
        <v>2</v>
      </c>
      <c r="AF20" s="204"/>
      <c r="AG20" s="49"/>
      <c r="AH20" s="50">
        <v>2</v>
      </c>
      <c r="AI20" s="258"/>
      <c r="AJ20" s="256"/>
      <c r="AK20" s="49"/>
      <c r="AL20" s="50"/>
      <c r="AM20" s="50">
        <v>2</v>
      </c>
      <c r="AN20" s="51"/>
      <c r="AO20" s="204">
        <v>2</v>
      </c>
      <c r="AP20" s="50"/>
      <c r="AQ20" s="49"/>
      <c r="AR20" s="255">
        <v>2</v>
      </c>
      <c r="AS20" s="204"/>
      <c r="AT20" s="49">
        <v>2</v>
      </c>
      <c r="AU20" s="53"/>
      <c r="AV20" s="53"/>
      <c r="AW20" s="366"/>
      <c r="AX20" s="88">
        <f t="shared" si="0"/>
        <v>30</v>
      </c>
      <c r="AY20" s="65">
        <f t="shared" ref="AY20:AY29" si="2">COUNTA(B20:AU20)*2</f>
        <v>30</v>
      </c>
    </row>
    <row r="21" spans="1:51" ht="40.200000000000003" customHeight="1" x14ac:dyDescent="0.3">
      <c r="A21" s="120" t="s">
        <v>399</v>
      </c>
      <c r="B21" s="355"/>
      <c r="C21" s="49"/>
      <c r="D21" s="50">
        <v>2</v>
      </c>
      <c r="E21" s="51"/>
      <c r="F21" s="204"/>
      <c r="G21" s="49">
        <v>2</v>
      </c>
      <c r="H21" s="50"/>
      <c r="I21" s="51"/>
      <c r="J21" s="151"/>
      <c r="K21" s="49">
        <v>2</v>
      </c>
      <c r="L21" s="50"/>
      <c r="M21" s="50"/>
      <c r="N21" s="210"/>
      <c r="O21" s="204">
        <v>2</v>
      </c>
      <c r="P21" s="49"/>
      <c r="Q21" s="50">
        <v>2</v>
      </c>
      <c r="R21" s="131"/>
      <c r="S21" s="256"/>
      <c r="T21" s="49"/>
      <c r="U21" s="50"/>
      <c r="V21" s="50">
        <v>2</v>
      </c>
      <c r="W21" s="210"/>
      <c r="X21" s="49">
        <v>2</v>
      </c>
      <c r="Y21" s="51">
        <v>2</v>
      </c>
      <c r="Z21" s="51"/>
      <c r="AA21" s="257"/>
      <c r="AB21" s="49"/>
      <c r="AC21" s="50"/>
      <c r="AD21" s="50">
        <v>2</v>
      </c>
      <c r="AE21" s="51"/>
      <c r="AF21" s="204">
        <v>2</v>
      </c>
      <c r="AG21" s="49">
        <v>2</v>
      </c>
      <c r="AH21" s="50"/>
      <c r="AI21" s="258"/>
      <c r="AJ21" s="256"/>
      <c r="AK21" s="49">
        <v>2</v>
      </c>
      <c r="AL21" s="50"/>
      <c r="AM21" s="50"/>
      <c r="AN21" s="51">
        <v>2</v>
      </c>
      <c r="AO21" s="204"/>
      <c r="AP21" s="50"/>
      <c r="AQ21" s="49">
        <v>2</v>
      </c>
      <c r="AR21" s="255"/>
      <c r="AS21" s="204">
        <v>2</v>
      </c>
      <c r="AT21" s="49"/>
      <c r="AU21" s="53"/>
      <c r="AV21" s="53"/>
      <c r="AW21" s="366"/>
      <c r="AX21" s="88">
        <f t="shared" si="0"/>
        <v>30</v>
      </c>
      <c r="AY21" s="65">
        <f t="shared" si="2"/>
        <v>30</v>
      </c>
    </row>
    <row r="22" spans="1:51" ht="40.200000000000003" customHeight="1" x14ac:dyDescent="0.3">
      <c r="A22" s="120" t="s">
        <v>400</v>
      </c>
      <c r="B22" s="355"/>
      <c r="C22" s="49">
        <v>2</v>
      </c>
      <c r="D22" s="50"/>
      <c r="E22" s="51"/>
      <c r="F22" s="204">
        <v>2</v>
      </c>
      <c r="G22" s="49">
        <v>2</v>
      </c>
      <c r="H22" s="50"/>
      <c r="I22" s="51"/>
      <c r="J22" s="151"/>
      <c r="K22" s="49">
        <v>2</v>
      </c>
      <c r="L22" s="50">
        <v>2</v>
      </c>
      <c r="M22" s="50"/>
      <c r="N22" s="210"/>
      <c r="O22" s="204">
        <v>2</v>
      </c>
      <c r="P22" s="49">
        <v>2</v>
      </c>
      <c r="Q22" s="50"/>
      <c r="R22" s="131"/>
      <c r="S22" s="256"/>
      <c r="T22" s="49">
        <v>2</v>
      </c>
      <c r="U22" s="50">
        <v>2</v>
      </c>
      <c r="V22" s="50"/>
      <c r="W22" s="210"/>
      <c r="X22" s="49">
        <v>2</v>
      </c>
      <c r="Y22" s="51">
        <v>2</v>
      </c>
      <c r="Z22" s="51"/>
      <c r="AA22" s="257"/>
      <c r="AB22" s="49">
        <v>2</v>
      </c>
      <c r="AC22" s="50">
        <v>2</v>
      </c>
      <c r="AD22" s="50"/>
      <c r="AE22" s="51"/>
      <c r="AF22" s="204">
        <v>2</v>
      </c>
      <c r="AG22" s="49">
        <v>2</v>
      </c>
      <c r="AH22" s="50"/>
      <c r="AI22" s="258"/>
      <c r="AJ22" s="256"/>
      <c r="AK22" s="49">
        <v>2</v>
      </c>
      <c r="AL22" s="50">
        <v>2</v>
      </c>
      <c r="AM22" s="50"/>
      <c r="AN22" s="51">
        <v>2</v>
      </c>
      <c r="AO22" s="204"/>
      <c r="AP22" s="50"/>
      <c r="AQ22" s="49">
        <v>2</v>
      </c>
      <c r="AR22" s="255"/>
      <c r="AS22" s="204">
        <v>2</v>
      </c>
      <c r="AT22" s="49"/>
      <c r="AU22" s="53"/>
      <c r="AV22" s="53"/>
      <c r="AW22" s="366"/>
      <c r="AX22" s="88">
        <f t="shared" si="0"/>
        <v>40</v>
      </c>
      <c r="AY22" s="65">
        <f t="shared" si="2"/>
        <v>40</v>
      </c>
    </row>
    <row r="23" spans="1:51" ht="40.200000000000003" customHeight="1" x14ac:dyDescent="0.3">
      <c r="A23" s="120" t="s">
        <v>401</v>
      </c>
      <c r="B23" s="355">
        <v>2</v>
      </c>
      <c r="C23" s="49"/>
      <c r="D23" s="50">
        <v>2</v>
      </c>
      <c r="E23" s="51">
        <v>2</v>
      </c>
      <c r="F23" s="204"/>
      <c r="G23" s="49"/>
      <c r="H23" s="50">
        <v>2</v>
      </c>
      <c r="I23" s="51">
        <v>2</v>
      </c>
      <c r="J23" s="151"/>
      <c r="K23" s="49"/>
      <c r="L23" s="50"/>
      <c r="M23" s="50">
        <v>2</v>
      </c>
      <c r="N23" s="210">
        <v>2</v>
      </c>
      <c r="O23" s="204"/>
      <c r="P23" s="49"/>
      <c r="Q23" s="50">
        <v>2</v>
      </c>
      <c r="R23" s="131"/>
      <c r="S23" s="256"/>
      <c r="T23" s="49">
        <v>2</v>
      </c>
      <c r="U23" s="50"/>
      <c r="V23" s="50">
        <v>2</v>
      </c>
      <c r="W23" s="210">
        <v>2</v>
      </c>
      <c r="X23" s="49"/>
      <c r="Y23" s="51"/>
      <c r="Z23" s="51">
        <v>2</v>
      </c>
      <c r="AA23" s="257"/>
      <c r="AB23" s="49"/>
      <c r="AC23" s="50"/>
      <c r="AD23" s="50">
        <v>2</v>
      </c>
      <c r="AE23" s="51">
        <v>2</v>
      </c>
      <c r="AF23" s="204"/>
      <c r="AG23" s="49"/>
      <c r="AH23" s="50">
        <v>2</v>
      </c>
      <c r="AI23" s="258"/>
      <c r="AJ23" s="256"/>
      <c r="AK23" s="49"/>
      <c r="AL23" s="50"/>
      <c r="AM23" s="50">
        <v>2</v>
      </c>
      <c r="AN23" s="51"/>
      <c r="AO23" s="204"/>
      <c r="AP23" s="977">
        <v>0</v>
      </c>
      <c r="AQ23" s="49">
        <v>2</v>
      </c>
      <c r="AR23" s="255">
        <v>2</v>
      </c>
      <c r="AS23" s="204"/>
      <c r="AT23" s="49">
        <v>2</v>
      </c>
      <c r="AU23" s="53"/>
      <c r="AV23" s="53"/>
      <c r="AW23" s="366"/>
      <c r="AX23" s="88">
        <f t="shared" si="0"/>
        <v>38</v>
      </c>
      <c r="AY23" s="65">
        <f t="shared" si="2"/>
        <v>40</v>
      </c>
    </row>
    <row r="24" spans="1:51" ht="40.200000000000003" customHeight="1" x14ac:dyDescent="0.3">
      <c r="A24" s="120" t="s">
        <v>402</v>
      </c>
      <c r="B24" s="355">
        <v>2</v>
      </c>
      <c r="C24" s="49"/>
      <c r="D24" s="50">
        <v>2</v>
      </c>
      <c r="E24" s="51">
        <v>2</v>
      </c>
      <c r="F24" s="204"/>
      <c r="G24" s="49">
        <v>2</v>
      </c>
      <c r="H24" s="50"/>
      <c r="I24" s="368">
        <v>0</v>
      </c>
      <c r="J24" s="151"/>
      <c r="K24" s="49"/>
      <c r="L24" s="50">
        <v>2</v>
      </c>
      <c r="M24" s="50"/>
      <c r="N24" s="1194">
        <v>0</v>
      </c>
      <c r="O24" s="980">
        <v>0</v>
      </c>
      <c r="P24" s="49"/>
      <c r="Q24" s="977">
        <v>0</v>
      </c>
      <c r="R24" s="131"/>
      <c r="S24" s="256"/>
      <c r="T24" s="49"/>
      <c r="U24" s="50"/>
      <c r="V24" s="977">
        <v>0</v>
      </c>
      <c r="W24" s="210"/>
      <c r="X24" s="49"/>
      <c r="Y24" s="1459">
        <v>0</v>
      </c>
      <c r="Z24" s="368">
        <v>0</v>
      </c>
      <c r="AA24" s="254"/>
      <c r="AB24" s="49"/>
      <c r="AC24" s="977">
        <v>0</v>
      </c>
      <c r="AD24" s="50"/>
      <c r="AE24" s="51"/>
      <c r="AF24" s="204">
        <v>2</v>
      </c>
      <c r="AG24" s="49">
        <v>2</v>
      </c>
      <c r="AH24" s="50"/>
      <c r="AI24" s="258"/>
      <c r="AJ24" s="256"/>
      <c r="AK24" s="49">
        <v>2</v>
      </c>
      <c r="AL24" s="50">
        <v>2</v>
      </c>
      <c r="AM24" s="50"/>
      <c r="AN24" s="51"/>
      <c r="AO24" s="204">
        <v>2</v>
      </c>
      <c r="AP24" s="1201">
        <v>0</v>
      </c>
      <c r="AQ24" s="49"/>
      <c r="AR24" s="255"/>
      <c r="AS24" s="204"/>
      <c r="AT24" s="49"/>
      <c r="AU24" s="53"/>
      <c r="AV24" s="53"/>
      <c r="AW24" s="366"/>
      <c r="AX24" s="88">
        <f t="shared" si="0"/>
        <v>20</v>
      </c>
      <c r="AY24" s="65">
        <f t="shared" si="2"/>
        <v>38</v>
      </c>
    </row>
    <row r="25" spans="1:51" ht="40.200000000000003" customHeight="1" x14ac:dyDescent="0.3">
      <c r="A25" s="120" t="s">
        <v>403</v>
      </c>
      <c r="B25" s="355"/>
      <c r="C25" s="49"/>
      <c r="D25" s="50"/>
      <c r="E25" s="51"/>
      <c r="F25" s="204"/>
      <c r="G25" s="49"/>
      <c r="H25" s="50"/>
      <c r="I25" s="51"/>
      <c r="J25" s="151"/>
      <c r="K25" s="50"/>
      <c r="L25" s="50"/>
      <c r="M25" s="50"/>
      <c r="N25" s="210">
        <v>2</v>
      </c>
      <c r="O25" s="204"/>
      <c r="P25" s="49"/>
      <c r="Q25" s="50">
        <v>2</v>
      </c>
      <c r="R25" s="131"/>
      <c r="S25" s="256"/>
      <c r="T25" s="50"/>
      <c r="U25" s="50"/>
      <c r="V25" s="50"/>
      <c r="W25" s="210"/>
      <c r="X25" s="49"/>
      <c r="Y25" s="51">
        <v>2</v>
      </c>
      <c r="Z25" s="50"/>
      <c r="AA25" s="254"/>
      <c r="AB25" s="204"/>
      <c r="AC25" s="50">
        <v>2</v>
      </c>
      <c r="AD25" s="50"/>
      <c r="AE25" s="51"/>
      <c r="AF25" s="204"/>
      <c r="AG25" s="49"/>
      <c r="AH25" s="50"/>
      <c r="AI25" s="258"/>
      <c r="AJ25" s="256"/>
      <c r="AK25" s="49"/>
      <c r="AL25" s="50"/>
      <c r="AM25" s="50"/>
      <c r="AN25" s="51"/>
      <c r="AO25" s="204"/>
      <c r="AP25" s="49"/>
      <c r="AQ25" s="50"/>
      <c r="AR25" s="255"/>
      <c r="AS25" s="204"/>
      <c r="AT25" s="49"/>
      <c r="AU25" s="53"/>
      <c r="AV25" s="53"/>
      <c r="AW25" s="366"/>
      <c r="AX25" s="88">
        <f t="shared" si="0"/>
        <v>8</v>
      </c>
      <c r="AY25" s="65">
        <f t="shared" si="2"/>
        <v>8</v>
      </c>
    </row>
    <row r="26" spans="1:51" ht="40.200000000000003" customHeight="1" x14ac:dyDescent="0.3">
      <c r="A26" s="120" t="s">
        <v>404</v>
      </c>
      <c r="B26" s="355"/>
      <c r="C26" s="49"/>
      <c r="D26" s="50"/>
      <c r="E26" s="51"/>
      <c r="F26" s="204"/>
      <c r="G26" s="49"/>
      <c r="H26" s="50"/>
      <c r="I26" s="51">
        <v>2</v>
      </c>
      <c r="J26" s="151"/>
      <c r="K26" s="50"/>
      <c r="L26" s="50"/>
      <c r="M26" s="50"/>
      <c r="N26" s="210"/>
      <c r="O26" s="204">
        <v>2</v>
      </c>
      <c r="P26" s="49"/>
      <c r="Q26" s="50"/>
      <c r="R26" s="131"/>
      <c r="S26" s="256"/>
      <c r="T26" s="50"/>
      <c r="U26" s="50"/>
      <c r="V26" s="50">
        <v>2</v>
      </c>
      <c r="W26" s="210"/>
      <c r="X26" s="49"/>
      <c r="Y26" s="51"/>
      <c r="Z26" s="50">
        <v>2</v>
      </c>
      <c r="AA26" s="254"/>
      <c r="AB26" s="204"/>
      <c r="AC26" s="50"/>
      <c r="AD26" s="50"/>
      <c r="AE26" s="51"/>
      <c r="AF26" s="204"/>
      <c r="AG26" s="49"/>
      <c r="AH26" s="50"/>
      <c r="AI26" s="258"/>
      <c r="AJ26" s="256"/>
      <c r="AK26" s="49"/>
      <c r="AL26" s="50"/>
      <c r="AM26" s="50"/>
      <c r="AN26" s="51"/>
      <c r="AO26" s="204"/>
      <c r="AP26" s="49"/>
      <c r="AQ26" s="50"/>
      <c r="AR26" s="255"/>
      <c r="AS26" s="204"/>
      <c r="AT26" s="49"/>
      <c r="AU26" s="53"/>
      <c r="AV26" s="53"/>
      <c r="AW26" s="366"/>
      <c r="AX26" s="88">
        <f t="shared" si="0"/>
        <v>8</v>
      </c>
      <c r="AY26" s="65">
        <f t="shared" si="2"/>
        <v>8</v>
      </c>
    </row>
    <row r="27" spans="1:51" ht="40.200000000000003" customHeight="1" x14ac:dyDescent="0.3">
      <c r="A27" s="120" t="s">
        <v>405</v>
      </c>
      <c r="B27" s="355">
        <v>2</v>
      </c>
      <c r="C27" s="49">
        <v>2</v>
      </c>
      <c r="D27" s="50"/>
      <c r="E27" s="51"/>
      <c r="F27" s="204">
        <v>2</v>
      </c>
      <c r="G27" s="49">
        <v>2</v>
      </c>
      <c r="H27" s="50"/>
      <c r="I27" s="51"/>
      <c r="J27" s="151"/>
      <c r="K27" s="360">
        <v>0</v>
      </c>
      <c r="L27" s="977">
        <v>0</v>
      </c>
      <c r="M27" s="50"/>
      <c r="N27" s="210"/>
      <c r="O27" s="204">
        <v>2</v>
      </c>
      <c r="P27" s="360">
        <v>0</v>
      </c>
      <c r="Q27" s="50"/>
      <c r="R27" s="131"/>
      <c r="S27" s="256"/>
      <c r="T27" s="49">
        <v>2</v>
      </c>
      <c r="U27" s="977">
        <v>0</v>
      </c>
      <c r="V27" s="50"/>
      <c r="W27" s="210"/>
      <c r="X27" s="360">
        <v>0</v>
      </c>
      <c r="Y27" s="368">
        <v>0</v>
      </c>
      <c r="Z27" s="51"/>
      <c r="AA27" s="257"/>
      <c r="AB27" s="360">
        <v>0</v>
      </c>
      <c r="AC27" s="977">
        <v>0</v>
      </c>
      <c r="AD27" s="50"/>
      <c r="AE27" s="51"/>
      <c r="AF27" s="204">
        <v>2</v>
      </c>
      <c r="AG27" s="49">
        <v>2</v>
      </c>
      <c r="AH27" s="50"/>
      <c r="AI27" s="258"/>
      <c r="AJ27" s="256"/>
      <c r="AK27" s="49">
        <v>2</v>
      </c>
      <c r="AL27" s="50">
        <v>2</v>
      </c>
      <c r="AM27" s="50"/>
      <c r="AN27" s="51">
        <v>2</v>
      </c>
      <c r="AO27" s="204"/>
      <c r="AP27" s="315"/>
      <c r="AQ27" s="49"/>
      <c r="AR27" s="255"/>
      <c r="AS27" s="204"/>
      <c r="AT27" s="49"/>
      <c r="AU27" s="53"/>
      <c r="AV27" s="53"/>
      <c r="AW27" s="366"/>
      <c r="AX27" s="88">
        <f t="shared" si="0"/>
        <v>22</v>
      </c>
      <c r="AY27" s="65">
        <f>COUNTA(B27:AU27)*2</f>
        <v>38</v>
      </c>
    </row>
    <row r="28" spans="1:51" ht="40.200000000000003" customHeight="1" x14ac:dyDescent="0.3">
      <c r="A28" s="120" t="s">
        <v>406</v>
      </c>
      <c r="B28" s="355"/>
      <c r="C28" s="49"/>
      <c r="D28" s="50"/>
      <c r="E28" s="51"/>
      <c r="F28" s="204"/>
      <c r="G28" s="49"/>
      <c r="H28" s="50"/>
      <c r="I28" s="51"/>
      <c r="J28" s="151"/>
      <c r="K28" s="50">
        <v>2</v>
      </c>
      <c r="L28" s="50">
        <v>2</v>
      </c>
      <c r="M28" s="50"/>
      <c r="N28" s="210"/>
      <c r="O28" s="204"/>
      <c r="P28" s="49">
        <v>2</v>
      </c>
      <c r="Q28" s="50"/>
      <c r="R28" s="131"/>
      <c r="S28" s="256"/>
      <c r="T28" s="50"/>
      <c r="U28" s="50">
        <v>2</v>
      </c>
      <c r="V28" s="50"/>
      <c r="W28" s="210"/>
      <c r="X28" s="49"/>
      <c r="Y28" s="51"/>
      <c r="Z28" s="50"/>
      <c r="AA28" s="254"/>
      <c r="AB28" s="204"/>
      <c r="AC28" s="50"/>
      <c r="AD28" s="50"/>
      <c r="AE28" s="51"/>
      <c r="AF28" s="204"/>
      <c r="AG28" s="49"/>
      <c r="AH28" s="50"/>
      <c r="AI28" s="258"/>
      <c r="AJ28" s="256"/>
      <c r="AK28" s="49"/>
      <c r="AL28" s="50"/>
      <c r="AM28" s="50"/>
      <c r="AN28" s="51"/>
      <c r="AO28" s="204"/>
      <c r="AP28" s="49"/>
      <c r="AQ28" s="50"/>
      <c r="AR28" s="255"/>
      <c r="AS28" s="204"/>
      <c r="AT28" s="49"/>
      <c r="AU28" s="53"/>
      <c r="AV28" s="53"/>
      <c r="AW28" s="366"/>
      <c r="AX28" s="88">
        <f t="shared" si="0"/>
        <v>8</v>
      </c>
      <c r="AY28" s="65">
        <f t="shared" si="2"/>
        <v>8</v>
      </c>
    </row>
    <row r="29" spans="1:51" ht="40.200000000000003" customHeight="1" x14ac:dyDescent="0.3">
      <c r="A29" s="120" t="s">
        <v>407</v>
      </c>
      <c r="B29" s="923"/>
      <c r="C29" s="261"/>
      <c r="D29" s="50"/>
      <c r="E29" s="306"/>
      <c r="F29" s="259"/>
      <c r="G29" s="261"/>
      <c r="H29" s="132"/>
      <c r="I29" s="306"/>
      <c r="J29" s="151"/>
      <c r="K29" s="201"/>
      <c r="L29" s="132"/>
      <c r="M29" s="132"/>
      <c r="N29" s="306"/>
      <c r="O29" s="259"/>
      <c r="P29" s="261"/>
      <c r="Q29" s="132"/>
      <c r="R29" s="131"/>
      <c r="S29" s="406"/>
      <c r="T29" s="201"/>
      <c r="U29" s="132"/>
      <c r="V29" s="132"/>
      <c r="W29" s="260"/>
      <c r="X29" s="261">
        <v>2</v>
      </c>
      <c r="Y29" s="306">
        <v>2</v>
      </c>
      <c r="Z29" s="50"/>
      <c r="AA29" s="254"/>
      <c r="AB29" s="259">
        <v>2</v>
      </c>
      <c r="AC29" s="132">
        <v>2</v>
      </c>
      <c r="AD29" s="132"/>
      <c r="AE29" s="306"/>
      <c r="AF29" s="259"/>
      <c r="AG29" s="261"/>
      <c r="AH29" s="132"/>
      <c r="AI29" s="258"/>
      <c r="AJ29" s="256"/>
      <c r="AK29" s="261"/>
      <c r="AL29" s="132"/>
      <c r="AM29" s="132"/>
      <c r="AN29" s="306"/>
      <c r="AO29" s="259"/>
      <c r="AP29" s="261"/>
      <c r="AQ29" s="50"/>
      <c r="AR29" s="318"/>
      <c r="AS29" s="259"/>
      <c r="AT29" s="261"/>
      <c r="AU29" s="53"/>
      <c r="AV29" s="53"/>
      <c r="AW29" s="366"/>
      <c r="AX29" s="88">
        <f t="shared" si="0"/>
        <v>8</v>
      </c>
      <c r="AY29" s="65">
        <f t="shared" si="2"/>
        <v>8</v>
      </c>
    </row>
    <row r="30" spans="1:51" ht="40.200000000000003" customHeight="1" x14ac:dyDescent="0.3">
      <c r="A30" s="120" t="s">
        <v>408</v>
      </c>
      <c r="B30" s="355"/>
      <c r="C30" s="49"/>
      <c r="D30" s="76">
        <v>8</v>
      </c>
      <c r="E30" s="51">
        <v>8</v>
      </c>
      <c r="F30" s="204"/>
      <c r="G30" s="49"/>
      <c r="H30" s="50">
        <v>8</v>
      </c>
      <c r="I30" s="51">
        <v>8</v>
      </c>
      <c r="J30" s="151"/>
      <c r="K30" s="49"/>
      <c r="L30" s="50"/>
      <c r="M30" s="50">
        <v>8</v>
      </c>
      <c r="N30" s="210">
        <v>8</v>
      </c>
      <c r="O30" s="204"/>
      <c r="P30" s="49"/>
      <c r="Q30" s="50">
        <v>8</v>
      </c>
      <c r="R30" s="131"/>
      <c r="S30" s="256"/>
      <c r="T30" s="49">
        <v>8</v>
      </c>
      <c r="U30" s="50">
        <v>8</v>
      </c>
      <c r="V30" s="50"/>
      <c r="W30" s="210">
        <v>8</v>
      </c>
      <c r="X30" s="49">
        <v>8</v>
      </c>
      <c r="Y30" s="51"/>
      <c r="Z30" s="51"/>
      <c r="AA30" s="257"/>
      <c r="AB30" s="49"/>
      <c r="AC30" s="50"/>
      <c r="AD30" s="50">
        <v>4</v>
      </c>
      <c r="AE30" s="51">
        <v>4</v>
      </c>
      <c r="AF30" s="204"/>
      <c r="AG30" s="49"/>
      <c r="AH30" s="50">
        <v>8</v>
      </c>
      <c r="AI30" s="258"/>
      <c r="AJ30" s="256"/>
      <c r="AK30" s="49"/>
      <c r="AL30" s="50"/>
      <c r="AM30" s="50">
        <v>4</v>
      </c>
      <c r="AN30" s="51">
        <v>8</v>
      </c>
      <c r="AO30" s="204"/>
      <c r="AP30" s="360">
        <v>4</v>
      </c>
      <c r="AQ30" s="50">
        <v>8</v>
      </c>
      <c r="AR30" s="255"/>
      <c r="AS30" s="204">
        <v>8</v>
      </c>
      <c r="AT30" s="49">
        <v>8</v>
      </c>
      <c r="AU30" s="53"/>
      <c r="AV30" s="53"/>
      <c r="AW30" s="366"/>
      <c r="AX30" s="88">
        <f>SUM(B30:AU30)</f>
        <v>144</v>
      </c>
      <c r="AY30" s="65">
        <f>COUNTA(B30:AU30)*8</f>
        <v>160</v>
      </c>
    </row>
    <row r="31" spans="1:51" ht="40.200000000000003" customHeight="1" x14ac:dyDescent="0.3">
      <c r="A31" s="120" t="s">
        <v>409</v>
      </c>
      <c r="B31" s="355"/>
      <c r="C31" s="49"/>
      <c r="D31" s="55"/>
      <c r="E31" s="51"/>
      <c r="F31" s="204"/>
      <c r="G31" s="49"/>
      <c r="H31" s="50"/>
      <c r="I31" s="51"/>
      <c r="J31" s="151"/>
      <c r="K31" s="49"/>
      <c r="L31" s="50"/>
      <c r="M31" s="50"/>
      <c r="N31" s="210"/>
      <c r="O31" s="204"/>
      <c r="P31" s="49"/>
      <c r="Q31" s="50"/>
      <c r="R31" s="131"/>
      <c r="S31" s="256"/>
      <c r="T31" s="49"/>
      <c r="U31" s="50"/>
      <c r="V31" s="50"/>
      <c r="W31" s="210"/>
      <c r="X31" s="49"/>
      <c r="Y31" s="51"/>
      <c r="Z31" s="51"/>
      <c r="AA31" s="257"/>
      <c r="AB31" s="49"/>
      <c r="AC31" s="50"/>
      <c r="AD31" s="50">
        <v>4</v>
      </c>
      <c r="AE31" s="51">
        <v>4</v>
      </c>
      <c r="AF31" s="204"/>
      <c r="AG31" s="49"/>
      <c r="AH31" s="50"/>
      <c r="AI31" s="258"/>
      <c r="AJ31" s="256"/>
      <c r="AK31" s="49"/>
      <c r="AL31" s="50"/>
      <c r="AM31" s="50">
        <v>4</v>
      </c>
      <c r="AN31" s="51"/>
      <c r="AO31" s="204"/>
      <c r="AP31" s="49"/>
      <c r="AQ31" s="50"/>
      <c r="AR31" s="255"/>
      <c r="AS31" s="204"/>
      <c r="AT31" s="49"/>
      <c r="AU31" s="53"/>
      <c r="AV31" s="53"/>
      <c r="AW31" s="366"/>
      <c r="AX31" s="88">
        <f t="shared" si="0"/>
        <v>12</v>
      </c>
      <c r="AY31" s="65">
        <f>COUNTA(B31:AU31)*4</f>
        <v>12</v>
      </c>
    </row>
    <row r="32" spans="1:51" ht="40.200000000000003" customHeight="1" x14ac:dyDescent="0.3">
      <c r="A32" s="120" t="s">
        <v>410</v>
      </c>
      <c r="B32" s="355">
        <v>8</v>
      </c>
      <c r="C32" s="49">
        <v>8</v>
      </c>
      <c r="D32" s="50"/>
      <c r="E32" s="51"/>
      <c r="F32" s="204">
        <v>8</v>
      </c>
      <c r="G32" s="49">
        <v>8</v>
      </c>
      <c r="H32" s="50"/>
      <c r="I32" s="51"/>
      <c r="J32" s="151"/>
      <c r="K32" s="49">
        <v>8</v>
      </c>
      <c r="L32" s="50">
        <v>8</v>
      </c>
      <c r="M32" s="50"/>
      <c r="N32" s="210"/>
      <c r="O32" s="204">
        <v>8</v>
      </c>
      <c r="P32" s="49">
        <v>4</v>
      </c>
      <c r="Q32" s="50"/>
      <c r="R32" s="131"/>
      <c r="S32" s="256"/>
      <c r="T32" s="49"/>
      <c r="U32" s="50"/>
      <c r="V32" s="50">
        <v>4</v>
      </c>
      <c r="W32" s="210"/>
      <c r="X32" s="49"/>
      <c r="Y32" s="51">
        <v>4</v>
      </c>
      <c r="Z32" s="51">
        <v>4</v>
      </c>
      <c r="AA32" s="257"/>
      <c r="AB32" s="49">
        <v>4</v>
      </c>
      <c r="AC32" s="50">
        <v>4</v>
      </c>
      <c r="AD32" s="50"/>
      <c r="AE32" s="51"/>
      <c r="AF32" s="204">
        <v>4</v>
      </c>
      <c r="AG32" s="49">
        <v>8</v>
      </c>
      <c r="AH32" s="50"/>
      <c r="AI32" s="258"/>
      <c r="AJ32" s="256"/>
      <c r="AK32" s="49">
        <v>8</v>
      </c>
      <c r="AL32" s="50">
        <v>8</v>
      </c>
      <c r="AM32" s="50"/>
      <c r="AO32" s="204">
        <v>8</v>
      </c>
      <c r="AP32" s="49">
        <v>8</v>
      </c>
      <c r="AQ32" s="49"/>
      <c r="AR32" s="255"/>
      <c r="AS32" s="204"/>
      <c r="AT32" s="49"/>
      <c r="AU32" s="53"/>
      <c r="AV32" s="53"/>
      <c r="AW32" s="366"/>
      <c r="AX32" s="88">
        <f t="shared" si="0"/>
        <v>124</v>
      </c>
      <c r="AY32" s="65">
        <f>COUNTA(B32:AU32)*8</f>
        <v>152</v>
      </c>
    </row>
    <row r="33" spans="1:51" ht="40.200000000000003" customHeight="1" x14ac:dyDescent="0.3">
      <c r="A33" s="120" t="s">
        <v>411</v>
      </c>
      <c r="B33" s="923"/>
      <c r="C33" s="261"/>
      <c r="D33" s="132"/>
      <c r="E33" s="306"/>
      <c r="F33" s="259"/>
      <c r="G33" s="261"/>
      <c r="H33" s="132"/>
      <c r="I33" s="306"/>
      <c r="J33" s="151"/>
      <c r="K33" s="201"/>
      <c r="L33" s="132"/>
      <c r="M33" s="132"/>
      <c r="N33" s="306"/>
      <c r="O33" s="259"/>
      <c r="P33" s="261"/>
      <c r="Q33" s="132"/>
      <c r="R33" s="131"/>
      <c r="S33" s="406"/>
      <c r="T33" s="201"/>
      <c r="U33" s="132"/>
      <c r="V33" s="132">
        <v>4</v>
      </c>
      <c r="W33" s="260"/>
      <c r="X33" s="261"/>
      <c r="Y33" s="306">
        <v>4</v>
      </c>
      <c r="Z33" s="50"/>
      <c r="AA33" s="254"/>
      <c r="AB33" s="259"/>
      <c r="AC33" s="132">
        <v>4</v>
      </c>
      <c r="AD33" s="132"/>
      <c r="AE33" s="306"/>
      <c r="AF33" s="259"/>
      <c r="AG33" s="261"/>
      <c r="AH33" s="132"/>
      <c r="AI33" s="258"/>
      <c r="AJ33" s="256"/>
      <c r="AK33" s="261"/>
      <c r="AL33" s="132"/>
      <c r="AM33" s="132"/>
      <c r="AN33" s="306"/>
      <c r="AO33" s="1470"/>
      <c r="AP33" s="261"/>
      <c r="AQ33" s="50"/>
      <c r="AR33" s="318"/>
      <c r="AS33" s="259"/>
      <c r="AT33" s="261"/>
      <c r="AU33" s="53"/>
      <c r="AV33" s="53"/>
      <c r="AW33" s="366"/>
      <c r="AX33" s="88">
        <f t="shared" si="0"/>
        <v>12</v>
      </c>
      <c r="AY33" s="65">
        <f>COUNTA(B33:AU33)*4</f>
        <v>12</v>
      </c>
    </row>
    <row r="34" spans="1:51" ht="40.200000000000003" customHeight="1" thickBot="1" x14ac:dyDescent="0.35">
      <c r="A34" s="120" t="s">
        <v>412</v>
      </c>
      <c r="B34" s="924"/>
      <c r="C34" s="49"/>
      <c r="D34" s="50"/>
      <c r="E34" s="51"/>
      <c r="F34" s="204"/>
      <c r="G34" s="49"/>
      <c r="H34" s="50"/>
      <c r="I34" s="51"/>
      <c r="J34" s="151"/>
      <c r="K34" s="50"/>
      <c r="L34" s="50"/>
      <c r="M34" s="50"/>
      <c r="N34" s="210"/>
      <c r="O34" s="204"/>
      <c r="P34" s="49">
        <v>4</v>
      </c>
      <c r="Q34" s="50"/>
      <c r="R34" s="131"/>
      <c r="S34" s="256"/>
      <c r="T34" s="50"/>
      <c r="U34" s="50"/>
      <c r="V34" s="50"/>
      <c r="W34" s="210"/>
      <c r="X34" s="49"/>
      <c r="Y34" s="51"/>
      <c r="Z34" s="50">
        <v>4</v>
      </c>
      <c r="AA34" s="254"/>
      <c r="AB34" s="204"/>
      <c r="AC34" s="50"/>
      <c r="AD34" s="50"/>
      <c r="AE34" s="51"/>
      <c r="AF34" s="204">
        <v>4</v>
      </c>
      <c r="AG34" s="49"/>
      <c r="AH34" s="50"/>
      <c r="AI34" s="258"/>
      <c r="AJ34" s="256"/>
      <c r="AK34" s="49"/>
      <c r="AL34" s="50"/>
      <c r="AM34" s="50"/>
      <c r="AN34" s="51"/>
      <c r="AO34" s="204"/>
      <c r="AP34" s="49"/>
      <c r="AQ34" s="50"/>
      <c r="AR34" s="51"/>
      <c r="AS34" s="204"/>
      <c r="AT34" s="49"/>
      <c r="AU34" s="53"/>
      <c r="AV34" s="53"/>
      <c r="AW34" s="366"/>
      <c r="AX34" s="88">
        <f t="shared" si="0"/>
        <v>12</v>
      </c>
      <c r="AY34" s="65">
        <f>COUNTA(B34:AU34)*4</f>
        <v>12</v>
      </c>
    </row>
    <row r="35" spans="1:51" ht="15" thickBot="1" x14ac:dyDescent="0.35">
      <c r="A35" s="231" t="s">
        <v>280</v>
      </c>
      <c r="B35" s="232">
        <f t="shared" ref="B35:I35" si="3">SUM(B12:B34)</f>
        <v>18</v>
      </c>
      <c r="C35" s="232">
        <f t="shared" si="3"/>
        <v>18</v>
      </c>
      <c r="D35" s="232">
        <f t="shared" si="3"/>
        <v>21</v>
      </c>
      <c r="E35" s="232">
        <f t="shared" si="3"/>
        <v>17</v>
      </c>
      <c r="F35" s="232">
        <f t="shared" si="3"/>
        <v>20</v>
      </c>
      <c r="G35" s="232">
        <f t="shared" si="3"/>
        <v>20</v>
      </c>
      <c r="H35" s="232">
        <f t="shared" si="3"/>
        <v>17</v>
      </c>
      <c r="I35" s="232">
        <f t="shared" si="3"/>
        <v>19</v>
      </c>
      <c r="J35" s="233"/>
      <c r="K35" s="232">
        <f t="shared" ref="K35:Q35" si="4">SUM(K12:K34)</f>
        <v>18</v>
      </c>
      <c r="L35" s="232">
        <f t="shared" si="4"/>
        <v>20</v>
      </c>
      <c r="M35" s="232">
        <f t="shared" si="4"/>
        <v>17</v>
      </c>
      <c r="N35" s="232">
        <f t="shared" si="4"/>
        <v>19</v>
      </c>
      <c r="O35" s="232">
        <f t="shared" si="4"/>
        <v>20</v>
      </c>
      <c r="P35" s="232">
        <f t="shared" si="4"/>
        <v>20</v>
      </c>
      <c r="Q35" s="232">
        <f t="shared" si="4"/>
        <v>21</v>
      </c>
      <c r="R35" s="233"/>
      <c r="S35" s="233"/>
      <c r="T35" s="232">
        <f t="shared" ref="T35:Z35" si="5">SUM(T12:T34)</f>
        <v>19</v>
      </c>
      <c r="U35" s="232">
        <f t="shared" si="5"/>
        <v>21</v>
      </c>
      <c r="V35" s="232">
        <f t="shared" si="5"/>
        <v>22</v>
      </c>
      <c r="W35" s="232">
        <f t="shared" si="5"/>
        <v>19</v>
      </c>
      <c r="X35" s="232">
        <f t="shared" si="5"/>
        <v>19</v>
      </c>
      <c r="Y35" s="232">
        <f t="shared" si="5"/>
        <v>20</v>
      </c>
      <c r="Z35" s="232">
        <f t="shared" si="5"/>
        <v>20</v>
      </c>
      <c r="AA35" s="281"/>
      <c r="AB35" s="232">
        <f t="shared" ref="AB35:AH35" si="6">SUM(AB12:AB34)</f>
        <v>14</v>
      </c>
      <c r="AC35" s="232">
        <f t="shared" si="6"/>
        <v>20</v>
      </c>
      <c r="AD35" s="232">
        <f t="shared" si="6"/>
        <v>19</v>
      </c>
      <c r="AE35" s="232">
        <f t="shared" si="6"/>
        <v>17</v>
      </c>
      <c r="AF35" s="232">
        <f t="shared" si="6"/>
        <v>20</v>
      </c>
      <c r="AG35" s="232">
        <f t="shared" si="6"/>
        <v>22</v>
      </c>
      <c r="AH35" s="232">
        <f t="shared" si="6"/>
        <v>19</v>
      </c>
      <c r="AI35" s="233"/>
      <c r="AJ35" s="233"/>
      <c r="AK35" s="232">
        <f t="shared" ref="AK35:AT35" si="7">SUM(AK12:AK34)</f>
        <v>20</v>
      </c>
      <c r="AL35" s="232">
        <f t="shared" si="7"/>
        <v>20</v>
      </c>
      <c r="AM35" s="232">
        <f t="shared" si="7"/>
        <v>19</v>
      </c>
      <c r="AN35" s="232">
        <f t="shared" si="7"/>
        <v>17</v>
      </c>
      <c r="AO35" s="232">
        <f t="shared" si="7"/>
        <v>20</v>
      </c>
      <c r="AP35" s="232">
        <f t="shared" si="7"/>
        <v>19</v>
      </c>
      <c r="AQ35" s="232">
        <f t="shared" si="7"/>
        <v>17</v>
      </c>
      <c r="AR35" s="232">
        <f t="shared" si="7"/>
        <v>6</v>
      </c>
      <c r="AS35" s="232">
        <f t="shared" si="7"/>
        <v>15</v>
      </c>
      <c r="AT35" s="232">
        <f t="shared" si="7"/>
        <v>15</v>
      </c>
      <c r="AU35" s="232"/>
      <c r="AV35" s="964">
        <f>COUNTIF(B35:AT35,"&lt;14")</f>
        <v>1</v>
      </c>
      <c r="AW35" s="964">
        <f>COUNTIF(B35:AT35,"&gt;24")</f>
        <v>0</v>
      </c>
      <c r="AX35" s="238">
        <f>SUM(AX12:AX34)</f>
        <v>724</v>
      </c>
      <c r="AY35" s="86">
        <f>SUM(AY12:AY34)</f>
        <v>804</v>
      </c>
    </row>
    <row r="36" spans="1:51" ht="15.6" thickTop="1" thickBot="1" x14ac:dyDescent="0.35">
      <c r="A36" s="230" t="s">
        <v>281</v>
      </c>
      <c r="B36" s="1768"/>
      <c r="C36" s="1769"/>
      <c r="D36" s="1769"/>
      <c r="E36" s="1769"/>
      <c r="F36" s="1769"/>
      <c r="G36" s="1769"/>
      <c r="H36" s="1769"/>
      <c r="I36" s="1769"/>
      <c r="J36" s="1769"/>
      <c r="K36" s="1769"/>
      <c r="L36" s="1769"/>
      <c r="M36" s="1769"/>
      <c r="N36" s="1769"/>
      <c r="O36" s="1769"/>
      <c r="P36" s="1769"/>
      <c r="Q36" s="1769"/>
      <c r="R36" s="1769"/>
      <c r="S36" s="1769"/>
      <c r="T36" s="1769"/>
      <c r="U36" s="1769"/>
      <c r="V36" s="1769"/>
      <c r="W36" s="1769"/>
      <c r="X36" s="1769"/>
      <c r="Y36" s="1769"/>
      <c r="Z36" s="1769"/>
      <c r="AA36" s="1769"/>
      <c r="AB36" s="1769"/>
      <c r="AC36" s="1769"/>
      <c r="AD36" s="1769"/>
      <c r="AE36" s="1769"/>
      <c r="AF36" s="1769"/>
      <c r="AG36" s="1769"/>
      <c r="AH36" s="1769"/>
      <c r="AI36" s="1769"/>
      <c r="AJ36" s="1769"/>
      <c r="AK36" s="1769"/>
      <c r="AL36" s="1769"/>
      <c r="AM36" s="1769"/>
      <c r="AN36" s="1769"/>
      <c r="AO36" s="1769"/>
      <c r="AP36" s="1769"/>
      <c r="AQ36" s="1769"/>
      <c r="AR36" s="1769"/>
      <c r="AS36" s="1769"/>
      <c r="AT36" s="1769"/>
      <c r="AU36" s="1769"/>
      <c r="AV36" s="1769"/>
      <c r="AW36" s="1769"/>
      <c r="AX36" s="1769"/>
      <c r="AY36" s="1770"/>
    </row>
    <row r="37" spans="1:51" ht="15" thickTop="1" x14ac:dyDescent="0.3">
      <c r="A37" s="82" t="s">
        <v>282</v>
      </c>
      <c r="B37" s="92"/>
      <c r="C37" s="95"/>
      <c r="D37" s="93"/>
      <c r="E37" s="94"/>
      <c r="F37" s="87"/>
      <c r="G37" s="95"/>
      <c r="H37" s="95"/>
      <c r="I37" s="94"/>
      <c r="J37" s="879"/>
      <c r="K37" s="934"/>
      <c r="L37" s="220"/>
      <c r="M37" s="93"/>
      <c r="N37" s="218"/>
      <c r="O37" s="87"/>
      <c r="P37" s="95"/>
      <c r="Q37" s="93"/>
      <c r="R37" s="222"/>
      <c r="S37" s="937"/>
      <c r="T37" s="934"/>
      <c r="U37" s="93"/>
      <c r="V37" s="93"/>
      <c r="W37" s="94"/>
      <c r="X37" s="87"/>
      <c r="Y37" s="95"/>
      <c r="Z37" s="94"/>
      <c r="AA37" s="222"/>
      <c r="AB37" s="272"/>
      <c r="AC37" s="95"/>
      <c r="AD37" s="93"/>
      <c r="AE37" s="94"/>
      <c r="AF37" s="87"/>
      <c r="AG37" s="95"/>
      <c r="AH37" s="168"/>
      <c r="AI37" s="214"/>
      <c r="AJ37" s="879"/>
      <c r="AK37" s="95"/>
      <c r="AL37" s="95"/>
      <c r="AM37" s="93"/>
      <c r="AN37" s="93"/>
      <c r="AO37" s="87"/>
      <c r="AP37" s="93"/>
      <c r="AQ37" s="93"/>
      <c r="AR37" s="218"/>
      <c r="AS37" s="87"/>
      <c r="AT37" s="95"/>
      <c r="AU37" s="1228"/>
      <c r="AV37" s="1228"/>
      <c r="AW37" s="1226"/>
      <c r="AX37" s="126">
        <f>SUM(B37:I37,K37:Q37,T37:Z37,AB37:AH37,AK37:AW37)</f>
        <v>0</v>
      </c>
      <c r="AY37" s="1771"/>
    </row>
    <row r="38" spans="1:51" x14ac:dyDescent="0.3">
      <c r="A38" s="153" t="s">
        <v>283</v>
      </c>
      <c r="B38" s="1453"/>
      <c r="C38" s="155"/>
      <c r="D38" s="154"/>
      <c r="E38" s="152"/>
      <c r="F38" s="158"/>
      <c r="G38" s="155"/>
      <c r="H38" s="155"/>
      <c r="I38" s="152"/>
      <c r="J38" s="227"/>
      <c r="K38" s="935"/>
      <c r="L38" s="221"/>
      <c r="M38" s="154"/>
      <c r="N38" s="219"/>
      <c r="O38" s="158"/>
      <c r="P38" s="155"/>
      <c r="Q38" s="154"/>
      <c r="R38" s="223"/>
      <c r="S38" s="862"/>
      <c r="T38" s="935"/>
      <c r="U38" s="154"/>
      <c r="V38" s="154"/>
      <c r="W38" s="152"/>
      <c r="X38" s="158"/>
      <c r="Y38" s="155"/>
      <c r="Z38" s="152"/>
      <c r="AA38" s="223"/>
      <c r="AB38" s="273"/>
      <c r="AC38" s="155"/>
      <c r="AD38" s="154"/>
      <c r="AE38" s="152"/>
      <c r="AF38" s="158"/>
      <c r="AG38" s="155"/>
      <c r="AH38" s="215"/>
      <c r="AI38" s="118"/>
      <c r="AJ38" s="227"/>
      <c r="AK38" s="155"/>
      <c r="AL38" s="155"/>
      <c r="AM38" s="154"/>
      <c r="AN38" s="154"/>
      <c r="AO38" s="88"/>
      <c r="AP38" s="55"/>
      <c r="AQ38" s="55"/>
      <c r="AR38" s="219"/>
      <c r="AS38" s="88"/>
      <c r="AT38" s="155"/>
      <c r="AU38" s="357"/>
      <c r="AV38" s="357"/>
      <c r="AW38" s="395"/>
      <c r="AX38" s="126">
        <f t="shared" ref="AX38:AX67" si="8">SUM(B38:I38,K38:Q38,T38:Z38,AB38:AH38,AK38:AW38)</f>
        <v>0</v>
      </c>
      <c r="AY38" s="1772"/>
    </row>
    <row r="39" spans="1:51" x14ac:dyDescent="0.3">
      <c r="A39" s="80" t="s">
        <v>284</v>
      </c>
      <c r="B39" s="97"/>
      <c r="C39" s="99"/>
      <c r="D39" s="55"/>
      <c r="E39" s="98"/>
      <c r="F39" s="88"/>
      <c r="G39" s="99"/>
      <c r="H39" s="99"/>
      <c r="I39" s="98"/>
      <c r="J39" s="227"/>
      <c r="K39" s="935"/>
      <c r="L39" s="221"/>
      <c r="M39" s="55"/>
      <c r="N39" s="219"/>
      <c r="O39" s="88"/>
      <c r="P39" s="99"/>
      <c r="Q39" s="55"/>
      <c r="R39" s="223"/>
      <c r="S39" s="862"/>
      <c r="T39" s="935"/>
      <c r="U39" s="55"/>
      <c r="V39" s="55"/>
      <c r="W39" s="98"/>
      <c r="X39" s="88"/>
      <c r="Y39" s="99"/>
      <c r="Z39" s="98"/>
      <c r="AA39" s="223"/>
      <c r="AB39" s="273"/>
      <c r="AC39" s="99"/>
      <c r="AD39" s="55"/>
      <c r="AE39" s="98"/>
      <c r="AF39" s="88"/>
      <c r="AG39" s="99"/>
      <c r="AH39" s="169"/>
      <c r="AI39" s="118"/>
      <c r="AJ39" s="227"/>
      <c r="AK39" s="99"/>
      <c r="AL39" s="99"/>
      <c r="AM39" s="55"/>
      <c r="AN39" s="55"/>
      <c r="AO39" s="88"/>
      <c r="AP39" s="55"/>
      <c r="AQ39" s="55"/>
      <c r="AR39" s="219"/>
      <c r="AS39" s="88"/>
      <c r="AT39" s="99"/>
      <c r="AU39" s="357"/>
      <c r="AV39" s="357"/>
      <c r="AW39" s="395"/>
      <c r="AX39" s="126">
        <f t="shared" si="8"/>
        <v>0</v>
      </c>
      <c r="AY39" s="1772"/>
    </row>
    <row r="40" spans="1:51" x14ac:dyDescent="0.3">
      <c r="A40" s="80" t="s">
        <v>285</v>
      </c>
      <c r="B40" s="97"/>
      <c r="C40" s="99"/>
      <c r="D40" s="55"/>
      <c r="E40" s="98"/>
      <c r="F40" s="88"/>
      <c r="G40" s="99"/>
      <c r="H40" s="99"/>
      <c r="I40" s="98"/>
      <c r="J40" s="227"/>
      <c r="K40" s="935"/>
      <c r="L40" s="221"/>
      <c r="M40" s="55"/>
      <c r="N40" s="219"/>
      <c r="O40" s="217"/>
      <c r="P40" s="99"/>
      <c r="Q40" s="55"/>
      <c r="R40" s="223"/>
      <c r="S40" s="862"/>
      <c r="T40" s="935"/>
      <c r="U40" s="55"/>
      <c r="V40" s="55"/>
      <c r="W40" s="98"/>
      <c r="X40" s="88"/>
      <c r="Y40" s="99"/>
      <c r="Z40" s="98"/>
      <c r="AA40" s="223"/>
      <c r="AB40" s="273"/>
      <c r="AC40" s="99"/>
      <c r="AD40" s="55"/>
      <c r="AE40" s="98"/>
      <c r="AF40" s="88"/>
      <c r="AG40" s="99"/>
      <c r="AH40" s="169"/>
      <c r="AI40" s="118"/>
      <c r="AJ40" s="227"/>
      <c r="AK40" s="99"/>
      <c r="AL40" s="99"/>
      <c r="AM40" s="55"/>
      <c r="AN40" s="55"/>
      <c r="AO40" s="88"/>
      <c r="AP40" s="55"/>
      <c r="AQ40" s="55"/>
      <c r="AR40" s="219"/>
      <c r="AS40" s="88"/>
      <c r="AT40" s="99"/>
      <c r="AU40" s="357"/>
      <c r="AV40" s="357"/>
      <c r="AW40" s="395"/>
      <c r="AX40" s="126">
        <f t="shared" si="8"/>
        <v>0</v>
      </c>
      <c r="AY40" s="1772"/>
    </row>
    <row r="41" spans="1:51" x14ac:dyDescent="0.3">
      <c r="A41" s="80" t="s">
        <v>286</v>
      </c>
      <c r="B41" s="97"/>
      <c r="C41" s="99"/>
      <c r="D41" s="55"/>
      <c r="E41" s="98"/>
      <c r="F41" s="88"/>
      <c r="G41" s="99"/>
      <c r="H41" s="99"/>
      <c r="I41" s="98"/>
      <c r="J41" s="227"/>
      <c r="K41" s="935"/>
      <c r="L41" s="221"/>
      <c r="M41" s="55"/>
      <c r="N41" s="219"/>
      <c r="O41" s="88"/>
      <c r="P41" s="99"/>
      <c r="Q41" s="55"/>
      <c r="R41" s="223"/>
      <c r="S41" s="862"/>
      <c r="T41" s="935"/>
      <c r="U41" s="55"/>
      <c r="V41" s="55"/>
      <c r="W41" s="98"/>
      <c r="X41" s="88"/>
      <c r="Y41" s="99"/>
      <c r="Z41" s="98"/>
      <c r="AA41" s="223"/>
      <c r="AB41" s="273"/>
      <c r="AC41" s="99"/>
      <c r="AD41" s="55"/>
      <c r="AE41" s="98"/>
      <c r="AF41" s="88"/>
      <c r="AG41" s="99"/>
      <c r="AH41" s="169"/>
      <c r="AI41" s="118"/>
      <c r="AJ41" s="227"/>
      <c r="AK41" s="99"/>
      <c r="AL41" s="99"/>
      <c r="AM41" s="55"/>
      <c r="AN41" s="55"/>
      <c r="AO41" s="88"/>
      <c r="AP41" s="55"/>
      <c r="AQ41" s="55"/>
      <c r="AR41" s="219"/>
      <c r="AS41" s="88"/>
      <c r="AT41" s="99"/>
      <c r="AU41" s="357"/>
      <c r="AV41" s="357"/>
      <c r="AW41" s="395"/>
      <c r="AX41" s="126">
        <f t="shared" si="8"/>
        <v>0</v>
      </c>
      <c r="AY41" s="1772"/>
    </row>
    <row r="42" spans="1:51" x14ac:dyDescent="0.3">
      <c r="A42" s="80" t="s">
        <v>287</v>
      </c>
      <c r="B42" s="97"/>
      <c r="C42" s="99"/>
      <c r="D42" s="55"/>
      <c r="E42" s="98"/>
      <c r="F42" s="88"/>
      <c r="G42" s="99"/>
      <c r="H42" s="99"/>
      <c r="I42" s="98"/>
      <c r="J42" s="227"/>
      <c r="K42" s="935"/>
      <c r="L42" s="221"/>
      <c r="M42" s="55"/>
      <c r="N42" s="219"/>
      <c r="O42" s="88"/>
      <c r="P42" s="99"/>
      <c r="Q42" s="55"/>
      <c r="R42" s="223"/>
      <c r="S42" s="862"/>
      <c r="T42" s="935"/>
      <c r="U42" s="55"/>
      <c r="V42" s="55"/>
      <c r="W42" s="98"/>
      <c r="X42" s="88"/>
      <c r="Y42" s="99"/>
      <c r="Z42" s="98"/>
      <c r="AA42" s="223"/>
      <c r="AB42" s="273"/>
      <c r="AC42" s="99"/>
      <c r="AD42" s="55"/>
      <c r="AE42" s="98"/>
      <c r="AF42" s="88"/>
      <c r="AG42" s="99"/>
      <c r="AH42" s="169"/>
      <c r="AI42" s="118"/>
      <c r="AJ42" s="227"/>
      <c r="AK42" s="99"/>
      <c r="AL42" s="99"/>
      <c r="AM42" s="55"/>
      <c r="AN42" s="55"/>
      <c r="AO42" s="88"/>
      <c r="AP42" s="55"/>
      <c r="AQ42" s="55"/>
      <c r="AR42" s="219"/>
      <c r="AS42" s="88"/>
      <c r="AT42" s="99"/>
      <c r="AU42" s="357"/>
      <c r="AV42" s="357"/>
      <c r="AW42" s="395"/>
      <c r="AX42" s="126">
        <f t="shared" si="8"/>
        <v>0</v>
      </c>
      <c r="AY42" s="1772"/>
    </row>
    <row r="43" spans="1:51" x14ac:dyDescent="0.3">
      <c r="A43" s="80" t="s">
        <v>288</v>
      </c>
      <c r="B43" s="97"/>
      <c r="C43" s="99"/>
      <c r="D43" s="55"/>
      <c r="E43" s="98"/>
      <c r="F43" s="88"/>
      <c r="G43" s="99"/>
      <c r="H43" s="99"/>
      <c r="I43" s="98"/>
      <c r="J43" s="227"/>
      <c r="K43" s="935"/>
      <c r="L43" s="221"/>
      <c r="M43" s="55"/>
      <c r="N43" s="219"/>
      <c r="O43" s="88"/>
      <c r="P43" s="99"/>
      <c r="Q43" s="55"/>
      <c r="R43" s="223"/>
      <c r="S43" s="862"/>
      <c r="T43" s="935"/>
      <c r="U43" s="55"/>
      <c r="V43" s="55"/>
      <c r="W43" s="98"/>
      <c r="X43" s="88"/>
      <c r="Y43" s="99"/>
      <c r="Z43" s="98"/>
      <c r="AA43" s="223"/>
      <c r="AB43" s="273"/>
      <c r="AC43" s="99"/>
      <c r="AD43" s="55"/>
      <c r="AE43" s="98"/>
      <c r="AF43" s="88"/>
      <c r="AG43" s="99"/>
      <c r="AH43" s="169"/>
      <c r="AI43" s="118"/>
      <c r="AJ43" s="227"/>
      <c r="AK43" s="99"/>
      <c r="AL43" s="99"/>
      <c r="AM43" s="55"/>
      <c r="AN43" s="55"/>
      <c r="AO43" s="88"/>
      <c r="AP43" s="55"/>
      <c r="AQ43" s="55"/>
      <c r="AR43" s="219"/>
      <c r="AS43" s="88"/>
      <c r="AT43" s="99"/>
      <c r="AU43" s="357"/>
      <c r="AV43" s="357"/>
      <c r="AW43" s="395"/>
      <c r="AX43" s="126">
        <f t="shared" si="8"/>
        <v>0</v>
      </c>
      <c r="AY43" s="1772"/>
    </row>
    <row r="44" spans="1:51" ht="26.4" x14ac:dyDescent="0.3">
      <c r="A44" s="81" t="s">
        <v>289</v>
      </c>
      <c r="B44" s="1454"/>
      <c r="C44" s="99"/>
      <c r="D44" s="55"/>
      <c r="E44" s="98"/>
      <c r="F44" s="88"/>
      <c r="G44" s="99"/>
      <c r="H44" s="99"/>
      <c r="I44" s="98"/>
      <c r="J44" s="227"/>
      <c r="K44" s="935"/>
      <c r="L44" s="221"/>
      <c r="M44" s="55"/>
      <c r="N44" s="219"/>
      <c r="O44" s="88"/>
      <c r="P44" s="99"/>
      <c r="Q44" s="55"/>
      <c r="R44" s="223"/>
      <c r="S44" s="862"/>
      <c r="T44" s="935"/>
      <c r="U44" s="55"/>
      <c r="V44" s="55"/>
      <c r="W44" s="98"/>
      <c r="X44" s="88"/>
      <c r="Y44" s="99"/>
      <c r="Z44" s="98"/>
      <c r="AA44" s="223"/>
      <c r="AB44" s="273"/>
      <c r="AC44" s="99"/>
      <c r="AD44" s="55"/>
      <c r="AE44" s="98"/>
      <c r="AF44" s="88"/>
      <c r="AG44" s="99"/>
      <c r="AH44" s="169"/>
      <c r="AI44" s="118"/>
      <c r="AJ44" s="227"/>
      <c r="AK44" s="99"/>
      <c r="AL44" s="99"/>
      <c r="AM44" s="55"/>
      <c r="AN44" s="55"/>
      <c r="AO44" s="88"/>
      <c r="AP44" s="55"/>
      <c r="AQ44" s="55"/>
      <c r="AR44" s="219"/>
      <c r="AS44" s="88"/>
      <c r="AT44" s="99"/>
      <c r="AU44" s="357"/>
      <c r="AV44" s="357">
        <v>28</v>
      </c>
      <c r="AW44" s="395"/>
      <c r="AX44" s="126">
        <f t="shared" si="8"/>
        <v>28</v>
      </c>
      <c r="AY44" s="1772"/>
    </row>
    <row r="45" spans="1:51" x14ac:dyDescent="0.3">
      <c r="A45" s="80" t="s">
        <v>290</v>
      </c>
      <c r="B45" s="97"/>
      <c r="C45" s="99"/>
      <c r="D45" s="55"/>
      <c r="E45" s="98"/>
      <c r="F45" s="88"/>
      <c r="G45" s="99"/>
      <c r="H45" s="99"/>
      <c r="I45" s="98"/>
      <c r="J45" s="227"/>
      <c r="K45" s="935"/>
      <c r="L45" s="221"/>
      <c r="M45" s="55"/>
      <c r="N45" s="219"/>
      <c r="O45" s="88"/>
      <c r="P45" s="99"/>
      <c r="Q45" s="55"/>
      <c r="R45" s="223"/>
      <c r="S45" s="862"/>
      <c r="T45" s="935"/>
      <c r="U45" s="55"/>
      <c r="V45" s="55"/>
      <c r="W45" s="98"/>
      <c r="X45" s="88"/>
      <c r="Y45" s="99"/>
      <c r="Z45" s="98"/>
      <c r="AA45" s="223"/>
      <c r="AB45" s="273"/>
      <c r="AC45" s="99"/>
      <c r="AD45" s="55"/>
      <c r="AE45" s="98"/>
      <c r="AF45" s="88"/>
      <c r="AG45" s="99"/>
      <c r="AH45" s="169"/>
      <c r="AI45" s="118"/>
      <c r="AJ45" s="227"/>
      <c r="AK45" s="99"/>
      <c r="AL45" s="99"/>
      <c r="AM45" s="55"/>
      <c r="AN45" s="55"/>
      <c r="AO45" s="88"/>
      <c r="AP45" s="55"/>
      <c r="AQ45" s="55"/>
      <c r="AR45" s="219"/>
      <c r="AS45" s="88"/>
      <c r="AT45" s="99"/>
      <c r="AU45" s="357"/>
      <c r="AV45" s="357"/>
      <c r="AW45" s="395"/>
      <c r="AX45" s="126">
        <f t="shared" si="8"/>
        <v>0</v>
      </c>
      <c r="AY45" s="1772"/>
    </row>
    <row r="46" spans="1:51" x14ac:dyDescent="0.3">
      <c r="A46" s="80" t="s">
        <v>291</v>
      </c>
      <c r="B46" s="97"/>
      <c r="C46" s="99"/>
      <c r="D46" s="55"/>
      <c r="E46" s="98"/>
      <c r="F46" s="88"/>
      <c r="G46" s="99"/>
      <c r="H46" s="99"/>
      <c r="I46" s="98"/>
      <c r="J46" s="227"/>
      <c r="K46" s="935"/>
      <c r="L46" s="221"/>
      <c r="M46" s="55"/>
      <c r="N46" s="219"/>
      <c r="O46" s="88"/>
      <c r="P46" s="99"/>
      <c r="Q46" s="55"/>
      <c r="R46" s="223"/>
      <c r="S46" s="862"/>
      <c r="T46" s="935"/>
      <c r="U46" s="55"/>
      <c r="V46" s="55"/>
      <c r="W46" s="98"/>
      <c r="X46" s="88"/>
      <c r="Y46" s="99"/>
      <c r="Z46" s="98"/>
      <c r="AA46" s="223"/>
      <c r="AB46" s="273"/>
      <c r="AC46" s="55"/>
      <c r="AD46" s="55"/>
      <c r="AE46" s="98"/>
      <c r="AF46" s="88"/>
      <c r="AG46" s="99"/>
      <c r="AH46" s="169"/>
      <c r="AI46" s="118"/>
      <c r="AJ46" s="227"/>
      <c r="AK46" s="99"/>
      <c r="AL46" s="99"/>
      <c r="AM46" s="55"/>
      <c r="AN46" s="55"/>
      <c r="AO46" s="88"/>
      <c r="AP46" s="55"/>
      <c r="AQ46" s="55"/>
      <c r="AR46" s="219"/>
      <c r="AS46" s="88"/>
      <c r="AT46" s="99"/>
      <c r="AU46" s="357"/>
      <c r="AV46" s="357">
        <v>40</v>
      </c>
      <c r="AW46" s="395"/>
      <c r="AX46" s="126">
        <f t="shared" si="8"/>
        <v>40</v>
      </c>
      <c r="AY46" s="1772"/>
    </row>
    <row r="47" spans="1:51" x14ac:dyDescent="0.3">
      <c r="A47" s="80" t="s">
        <v>292</v>
      </c>
      <c r="B47" s="97"/>
      <c r="C47" s="99"/>
      <c r="D47" s="55"/>
      <c r="E47" s="98"/>
      <c r="F47" s="88"/>
      <c r="G47" s="99"/>
      <c r="H47" s="99"/>
      <c r="I47" s="98"/>
      <c r="J47" s="227"/>
      <c r="K47" s="935"/>
      <c r="L47" s="221"/>
      <c r="M47" s="55"/>
      <c r="N47" s="219"/>
      <c r="O47" s="88"/>
      <c r="P47" s="99"/>
      <c r="Q47" s="55"/>
      <c r="R47" s="223"/>
      <c r="S47" s="862"/>
      <c r="T47" s="935"/>
      <c r="U47" s="55"/>
      <c r="V47" s="55"/>
      <c r="W47" s="98"/>
      <c r="X47" s="88"/>
      <c r="Y47" s="99"/>
      <c r="Z47" s="98"/>
      <c r="AA47" s="223"/>
      <c r="AB47" s="273"/>
      <c r="AC47" s="55"/>
      <c r="AD47" s="55"/>
      <c r="AE47" s="98"/>
      <c r="AF47" s="88"/>
      <c r="AG47" s="99"/>
      <c r="AH47" s="169"/>
      <c r="AI47" s="118"/>
      <c r="AJ47" s="227"/>
      <c r="AK47" s="99"/>
      <c r="AL47" s="99"/>
      <c r="AM47" s="55"/>
      <c r="AN47" s="55"/>
      <c r="AO47" s="88"/>
      <c r="AP47" s="55"/>
      <c r="AQ47" s="55"/>
      <c r="AR47" s="219"/>
      <c r="AS47" s="88"/>
      <c r="AT47" s="99"/>
      <c r="AU47" s="357"/>
      <c r="AV47" s="357"/>
      <c r="AW47" s="395"/>
      <c r="AX47" s="126">
        <f t="shared" si="8"/>
        <v>0</v>
      </c>
      <c r="AY47" s="1772"/>
    </row>
    <row r="48" spans="1:51" x14ac:dyDescent="0.3">
      <c r="A48" s="80" t="s">
        <v>293</v>
      </c>
      <c r="B48" s="97"/>
      <c r="C48" s="99"/>
      <c r="D48" s="55"/>
      <c r="E48" s="98"/>
      <c r="F48" s="88"/>
      <c r="G48" s="99"/>
      <c r="H48" s="99"/>
      <c r="I48" s="98"/>
      <c r="J48" s="227"/>
      <c r="K48" s="935"/>
      <c r="L48" s="221"/>
      <c r="M48" s="55"/>
      <c r="N48" s="219"/>
      <c r="O48" s="88"/>
      <c r="P48" s="99"/>
      <c r="Q48" s="55"/>
      <c r="R48" s="223"/>
      <c r="S48" s="862"/>
      <c r="T48" s="935"/>
      <c r="U48" s="55"/>
      <c r="V48" s="55"/>
      <c r="W48" s="98"/>
      <c r="X48" s="88"/>
      <c r="Y48" s="99"/>
      <c r="Z48" s="98"/>
      <c r="AA48" s="223"/>
      <c r="AB48" s="273"/>
      <c r="AC48" s="55"/>
      <c r="AD48" s="55"/>
      <c r="AE48" s="98"/>
      <c r="AF48" s="88"/>
      <c r="AG48" s="99"/>
      <c r="AH48" s="169"/>
      <c r="AI48" s="118"/>
      <c r="AJ48" s="227"/>
      <c r="AK48" s="99"/>
      <c r="AL48" s="99"/>
      <c r="AM48" s="55"/>
      <c r="AN48" s="55"/>
      <c r="AO48" s="88"/>
      <c r="AP48" s="55"/>
      <c r="AQ48" s="55"/>
      <c r="AR48" s="219"/>
      <c r="AS48" s="88"/>
      <c r="AT48" s="99"/>
      <c r="AU48" s="357"/>
      <c r="AV48" s="357">
        <v>26</v>
      </c>
      <c r="AW48" s="395"/>
      <c r="AX48" s="126">
        <f t="shared" si="8"/>
        <v>26</v>
      </c>
      <c r="AY48" s="1772"/>
    </row>
    <row r="49" spans="1:51" x14ac:dyDescent="0.3">
      <c r="A49" s="80" t="s">
        <v>294</v>
      </c>
      <c r="B49" s="97"/>
      <c r="C49" s="99"/>
      <c r="D49" s="55"/>
      <c r="E49" s="98"/>
      <c r="F49" s="88"/>
      <c r="G49" s="99"/>
      <c r="H49" s="99"/>
      <c r="I49" s="98"/>
      <c r="J49" s="227"/>
      <c r="K49" s="935"/>
      <c r="L49" s="221"/>
      <c r="M49" s="55"/>
      <c r="N49" s="98"/>
      <c r="O49" s="88"/>
      <c r="P49" s="99"/>
      <c r="Q49" s="55"/>
      <c r="R49" s="223"/>
      <c r="S49" s="862"/>
      <c r="T49" s="935"/>
      <c r="U49" s="55"/>
      <c r="V49" s="55"/>
      <c r="W49" s="98"/>
      <c r="X49" s="88"/>
      <c r="Y49" s="99"/>
      <c r="Z49" s="98"/>
      <c r="AA49" s="223"/>
      <c r="AB49" s="273"/>
      <c r="AC49" s="55"/>
      <c r="AD49" s="55"/>
      <c r="AE49" s="98"/>
      <c r="AF49" s="88"/>
      <c r="AG49" s="99"/>
      <c r="AH49" s="169"/>
      <c r="AI49" s="118"/>
      <c r="AJ49" s="227"/>
      <c r="AK49" s="99"/>
      <c r="AL49" s="99"/>
      <c r="AM49" s="55"/>
      <c r="AN49" s="55"/>
      <c r="AO49" s="88"/>
      <c r="AP49" s="55"/>
      <c r="AQ49" s="55"/>
      <c r="AR49" s="219"/>
      <c r="AS49" s="88"/>
      <c r="AT49" s="99"/>
      <c r="AU49" s="357"/>
      <c r="AV49" s="357"/>
      <c r="AW49" s="395"/>
      <c r="AX49" s="126">
        <f t="shared" si="8"/>
        <v>0</v>
      </c>
      <c r="AY49" s="1772"/>
    </row>
    <row r="50" spans="1:51" x14ac:dyDescent="0.3">
      <c r="A50" s="80" t="s">
        <v>295</v>
      </c>
      <c r="B50" s="97"/>
      <c r="C50" s="99"/>
      <c r="D50" s="55"/>
      <c r="E50" s="98"/>
      <c r="F50" s="88"/>
      <c r="G50" s="99"/>
      <c r="H50" s="99"/>
      <c r="I50" s="98"/>
      <c r="J50" s="227"/>
      <c r="K50" s="935"/>
      <c r="L50" s="221"/>
      <c r="M50" s="55"/>
      <c r="N50" s="98"/>
      <c r="O50" s="88"/>
      <c r="P50" s="99"/>
      <c r="Q50" s="55"/>
      <c r="R50" s="223"/>
      <c r="S50" s="862"/>
      <c r="T50" s="935"/>
      <c r="U50" s="55"/>
      <c r="V50" s="55"/>
      <c r="W50" s="98"/>
      <c r="X50" s="88"/>
      <c r="Y50" s="99"/>
      <c r="Z50" s="98"/>
      <c r="AA50" s="223"/>
      <c r="AB50" s="273"/>
      <c r="AC50" s="99"/>
      <c r="AD50" s="55"/>
      <c r="AE50" s="98"/>
      <c r="AF50" s="88"/>
      <c r="AG50" s="99"/>
      <c r="AH50" s="169"/>
      <c r="AI50" s="118"/>
      <c r="AJ50" s="227"/>
      <c r="AK50" s="99"/>
      <c r="AL50" s="99"/>
      <c r="AM50" s="55"/>
      <c r="AN50" s="55"/>
      <c r="AO50" s="88"/>
      <c r="AP50" s="55"/>
      <c r="AQ50" s="55"/>
      <c r="AR50" s="219"/>
      <c r="AS50" s="88"/>
      <c r="AT50" s="99"/>
      <c r="AU50" s="357"/>
      <c r="AV50" s="357"/>
      <c r="AW50" s="395"/>
      <c r="AX50" s="126">
        <f t="shared" si="8"/>
        <v>0</v>
      </c>
      <c r="AY50" s="1772"/>
    </row>
    <row r="51" spans="1:51" x14ac:dyDescent="0.3">
      <c r="A51" s="80" t="s">
        <v>296</v>
      </c>
      <c r="B51" s="97"/>
      <c r="C51" s="99"/>
      <c r="D51" s="55"/>
      <c r="E51" s="98"/>
      <c r="F51" s="88"/>
      <c r="G51" s="99"/>
      <c r="H51" s="99"/>
      <c r="I51" s="98"/>
      <c r="J51" s="227"/>
      <c r="K51" s="935"/>
      <c r="L51" s="221"/>
      <c r="M51" s="55"/>
      <c r="N51" s="98"/>
      <c r="O51" s="88"/>
      <c r="P51" s="99"/>
      <c r="Q51" s="55"/>
      <c r="R51" s="223"/>
      <c r="S51" s="862"/>
      <c r="T51" s="935"/>
      <c r="U51" s="55"/>
      <c r="V51" s="55"/>
      <c r="W51" s="98"/>
      <c r="X51" s="88"/>
      <c r="Y51" s="99"/>
      <c r="Z51" s="98"/>
      <c r="AA51" s="223"/>
      <c r="AB51" s="273"/>
      <c r="AC51" s="99"/>
      <c r="AD51" s="55"/>
      <c r="AE51" s="98"/>
      <c r="AF51" s="88"/>
      <c r="AG51" s="99"/>
      <c r="AH51" s="169"/>
      <c r="AI51" s="118"/>
      <c r="AJ51" s="227"/>
      <c r="AK51" s="99"/>
      <c r="AL51" s="99"/>
      <c r="AM51" s="55"/>
      <c r="AN51" s="55"/>
      <c r="AO51" s="88"/>
      <c r="AP51" s="55"/>
      <c r="AQ51" s="55"/>
      <c r="AR51" s="219"/>
      <c r="AS51" s="88"/>
      <c r="AT51" s="99"/>
      <c r="AU51" s="357"/>
      <c r="AV51" s="357">
        <v>17</v>
      </c>
      <c r="AW51" s="395"/>
      <c r="AX51" s="126">
        <f t="shared" si="8"/>
        <v>17</v>
      </c>
      <c r="AY51" s="1772"/>
    </row>
    <row r="52" spans="1:51" x14ac:dyDescent="0.3">
      <c r="A52" s="80" t="s">
        <v>297</v>
      </c>
      <c r="B52" s="97"/>
      <c r="C52" s="99"/>
      <c r="D52" s="55"/>
      <c r="E52" s="98"/>
      <c r="F52" s="88"/>
      <c r="G52" s="99"/>
      <c r="H52" s="99"/>
      <c r="I52" s="98"/>
      <c r="J52" s="227"/>
      <c r="K52" s="935"/>
      <c r="L52" s="221"/>
      <c r="M52" s="55"/>
      <c r="N52" s="98"/>
      <c r="O52" s="88"/>
      <c r="P52" s="99"/>
      <c r="Q52" s="55"/>
      <c r="R52" s="223"/>
      <c r="S52" s="862"/>
      <c r="T52" s="935"/>
      <c r="U52" s="55"/>
      <c r="V52" s="55"/>
      <c r="W52" s="98"/>
      <c r="X52" s="88"/>
      <c r="Y52" s="99"/>
      <c r="Z52" s="98"/>
      <c r="AA52" s="223"/>
      <c r="AB52" s="273"/>
      <c r="AC52" s="99"/>
      <c r="AD52" s="55"/>
      <c r="AE52" s="98"/>
      <c r="AF52" s="88"/>
      <c r="AG52" s="99"/>
      <c r="AH52" s="169"/>
      <c r="AI52" s="118"/>
      <c r="AJ52" s="227"/>
      <c r="AK52" s="99"/>
      <c r="AL52" s="99"/>
      <c r="AM52" s="55"/>
      <c r="AN52" s="55"/>
      <c r="AO52" s="88"/>
      <c r="AP52" s="55"/>
      <c r="AQ52" s="55"/>
      <c r="AR52" s="219"/>
      <c r="AS52" s="88"/>
      <c r="AT52" s="99"/>
      <c r="AU52" s="357"/>
      <c r="AV52" s="357"/>
      <c r="AW52" s="395"/>
      <c r="AX52" s="126">
        <f t="shared" si="8"/>
        <v>0</v>
      </c>
      <c r="AY52" s="1772"/>
    </row>
    <row r="53" spans="1:51" x14ac:dyDescent="0.3">
      <c r="A53" s="80" t="s">
        <v>298</v>
      </c>
      <c r="B53" s="97"/>
      <c r="C53" s="99"/>
      <c r="D53" s="55"/>
      <c r="E53" s="98"/>
      <c r="F53" s="88"/>
      <c r="G53" s="99"/>
      <c r="H53" s="99"/>
      <c r="I53" s="98"/>
      <c r="J53" s="227"/>
      <c r="K53" s="935"/>
      <c r="L53" s="221"/>
      <c r="M53" s="55"/>
      <c r="N53" s="98"/>
      <c r="O53" s="88"/>
      <c r="P53" s="99"/>
      <c r="Q53" s="55"/>
      <c r="R53" s="223"/>
      <c r="S53" s="862"/>
      <c r="T53" s="935"/>
      <c r="U53" s="55"/>
      <c r="V53" s="55"/>
      <c r="W53" s="98"/>
      <c r="X53" s="88"/>
      <c r="Y53" s="99"/>
      <c r="Z53" s="98"/>
      <c r="AA53" s="223"/>
      <c r="AB53" s="273"/>
      <c r="AC53" s="99"/>
      <c r="AD53" s="55"/>
      <c r="AE53" s="98"/>
      <c r="AF53" s="88"/>
      <c r="AG53" s="99"/>
      <c r="AH53" s="169"/>
      <c r="AI53" s="118"/>
      <c r="AJ53" s="227"/>
      <c r="AK53" s="99"/>
      <c r="AL53" s="99"/>
      <c r="AM53" s="55"/>
      <c r="AN53" s="55"/>
      <c r="AO53" s="88"/>
      <c r="AP53" s="55"/>
      <c r="AQ53" s="55"/>
      <c r="AR53" s="219"/>
      <c r="AS53" s="88"/>
      <c r="AT53" s="99"/>
      <c r="AU53" s="357"/>
      <c r="AV53" s="357"/>
      <c r="AW53" s="395"/>
      <c r="AX53" s="126">
        <f t="shared" si="8"/>
        <v>0</v>
      </c>
      <c r="AY53" s="1772"/>
    </row>
    <row r="54" spans="1:51" x14ac:dyDescent="0.3">
      <c r="A54" s="80" t="s">
        <v>299</v>
      </c>
      <c r="B54" s="97"/>
      <c r="C54" s="104"/>
      <c r="D54" s="103"/>
      <c r="E54" s="105"/>
      <c r="F54" s="216"/>
      <c r="G54" s="104"/>
      <c r="H54" s="104"/>
      <c r="I54" s="105"/>
      <c r="J54" s="227"/>
      <c r="K54" s="55"/>
      <c r="L54" s="51"/>
      <c r="M54" s="103"/>
      <c r="N54" s="105"/>
      <c r="O54" s="216"/>
      <c r="P54" s="104"/>
      <c r="Q54" s="103"/>
      <c r="R54" s="223"/>
      <c r="S54" s="332"/>
      <c r="T54" s="55"/>
      <c r="U54" s="103"/>
      <c r="V54" s="103"/>
      <c r="W54" s="105"/>
      <c r="X54" s="216"/>
      <c r="Y54" s="104"/>
      <c r="Z54" s="105"/>
      <c r="AA54" s="395"/>
      <c r="AB54" s="99"/>
      <c r="AC54" s="104"/>
      <c r="AD54" s="103"/>
      <c r="AE54" s="105"/>
      <c r="AF54" s="216"/>
      <c r="AG54" s="104"/>
      <c r="AH54" s="123"/>
      <c r="AI54" s="333"/>
      <c r="AJ54" s="1230"/>
      <c r="AK54" s="104"/>
      <c r="AL54" s="104"/>
      <c r="AM54" s="103"/>
      <c r="AN54" s="103"/>
      <c r="AO54" s="204"/>
      <c r="AP54" s="50"/>
      <c r="AQ54" s="50"/>
      <c r="AR54" s="210"/>
      <c r="AS54" s="204"/>
      <c r="AT54" s="104"/>
      <c r="AU54" s="357"/>
      <c r="AV54" s="357"/>
      <c r="AW54" s="395"/>
      <c r="AX54" s="126">
        <f t="shared" si="8"/>
        <v>0</v>
      </c>
      <c r="AY54" s="1772"/>
    </row>
    <row r="55" spans="1:51" ht="26.4" x14ac:dyDescent="0.3">
      <c r="A55" s="81" t="s">
        <v>300</v>
      </c>
      <c r="B55" s="1454"/>
      <c r="C55" s="99"/>
      <c r="D55" s="55"/>
      <c r="E55" s="98"/>
      <c r="F55" s="88"/>
      <c r="G55" s="99"/>
      <c r="H55" s="99"/>
      <c r="I55" s="98"/>
      <c r="J55" s="227"/>
      <c r="K55" s="935"/>
      <c r="L55" s="221"/>
      <c r="M55" s="55"/>
      <c r="N55" s="98"/>
      <c r="O55" s="88"/>
      <c r="P55" s="99"/>
      <c r="Q55" s="55"/>
      <c r="R55" s="223"/>
      <c r="S55" s="862"/>
      <c r="T55" s="935"/>
      <c r="U55" s="55"/>
      <c r="V55" s="55"/>
      <c r="W55" s="98"/>
      <c r="X55" s="88"/>
      <c r="Y55" s="99"/>
      <c r="Z55" s="98"/>
      <c r="AA55" s="223"/>
      <c r="AB55" s="273"/>
      <c r="AC55" s="99"/>
      <c r="AD55" s="55"/>
      <c r="AE55" s="98"/>
      <c r="AF55" s="88"/>
      <c r="AG55" s="99"/>
      <c r="AH55" s="169"/>
      <c r="AI55" s="118"/>
      <c r="AJ55" s="227"/>
      <c r="AK55" s="99"/>
      <c r="AL55" s="99"/>
      <c r="AM55" s="55"/>
      <c r="AN55" s="55"/>
      <c r="AO55" s="88"/>
      <c r="AP55" s="55"/>
      <c r="AQ55" s="55"/>
      <c r="AR55" s="219"/>
      <c r="AS55" s="88"/>
      <c r="AT55" s="99"/>
      <c r="AU55" s="357"/>
      <c r="AV55" s="357"/>
      <c r="AW55" s="395"/>
      <c r="AX55" s="126">
        <f t="shared" si="8"/>
        <v>0</v>
      </c>
      <c r="AY55" s="1772"/>
    </row>
    <row r="56" spans="1:51" x14ac:dyDescent="0.3">
      <c r="A56" s="80" t="s">
        <v>301</v>
      </c>
      <c r="B56" s="97"/>
      <c r="C56" s="99"/>
      <c r="D56" s="55"/>
      <c r="E56" s="98"/>
      <c r="F56" s="88"/>
      <c r="G56" s="99"/>
      <c r="H56" s="99"/>
      <c r="I56" s="98"/>
      <c r="J56" s="227"/>
      <c r="K56" s="935"/>
      <c r="L56" s="221"/>
      <c r="M56" s="55"/>
      <c r="N56" s="98"/>
      <c r="O56" s="88"/>
      <c r="P56" s="99"/>
      <c r="Q56" s="55"/>
      <c r="R56" s="223"/>
      <c r="S56" s="862"/>
      <c r="T56" s="935"/>
      <c r="U56" s="55"/>
      <c r="V56" s="55"/>
      <c r="W56" s="98"/>
      <c r="X56" s="88"/>
      <c r="Y56" s="99"/>
      <c r="Z56" s="98"/>
      <c r="AA56" s="223"/>
      <c r="AB56" s="273"/>
      <c r="AC56" s="99"/>
      <c r="AD56" s="55"/>
      <c r="AE56" s="98"/>
      <c r="AF56" s="88"/>
      <c r="AG56" s="99"/>
      <c r="AH56" s="169"/>
      <c r="AI56" s="118"/>
      <c r="AJ56" s="227"/>
      <c r="AK56" s="99"/>
      <c r="AL56" s="99"/>
      <c r="AM56" s="55"/>
      <c r="AN56" s="55"/>
      <c r="AO56" s="88"/>
      <c r="AP56" s="55"/>
      <c r="AQ56" s="55"/>
      <c r="AR56" s="219"/>
      <c r="AS56" s="88"/>
      <c r="AT56" s="99"/>
      <c r="AU56" s="357">
        <v>40</v>
      </c>
      <c r="AV56" s="357"/>
      <c r="AW56" s="395"/>
      <c r="AX56" s="126">
        <f t="shared" si="8"/>
        <v>40</v>
      </c>
      <c r="AY56" s="1772"/>
    </row>
    <row r="57" spans="1:51" x14ac:dyDescent="0.3">
      <c r="A57" s="80" t="s">
        <v>302</v>
      </c>
      <c r="B57" s="101">
        <v>6</v>
      </c>
      <c r="C57" s="104">
        <v>1.5</v>
      </c>
      <c r="D57" s="103">
        <v>1.5</v>
      </c>
      <c r="E57" s="105">
        <v>1.5</v>
      </c>
      <c r="F57" s="216">
        <v>1.5</v>
      </c>
      <c r="G57" s="104">
        <v>1.5</v>
      </c>
      <c r="H57" s="104">
        <v>1.5</v>
      </c>
      <c r="I57" s="105">
        <v>1.5</v>
      </c>
      <c r="J57" s="227"/>
      <c r="K57" s="936">
        <v>1.5</v>
      </c>
      <c r="L57" s="411">
        <v>1.5</v>
      </c>
      <c r="M57" s="103">
        <v>1.5</v>
      </c>
      <c r="N57" s="105">
        <v>1.5</v>
      </c>
      <c r="O57" s="216">
        <v>1.5</v>
      </c>
      <c r="P57" s="104">
        <v>1.5</v>
      </c>
      <c r="Q57" s="103">
        <v>1.5</v>
      </c>
      <c r="R57" s="223"/>
      <c r="S57" s="938"/>
      <c r="T57" s="936">
        <v>1.5</v>
      </c>
      <c r="U57" s="103">
        <v>1.5</v>
      </c>
      <c r="V57" s="103">
        <v>1.5</v>
      </c>
      <c r="W57" s="105">
        <v>1.5</v>
      </c>
      <c r="X57" s="216">
        <v>1.5</v>
      </c>
      <c r="Y57" s="104">
        <v>1.5</v>
      </c>
      <c r="Z57" s="104">
        <v>1.5</v>
      </c>
      <c r="AA57" s="412"/>
      <c r="AB57" s="413">
        <v>1.5</v>
      </c>
      <c r="AC57" s="104">
        <v>1.5</v>
      </c>
      <c r="AD57" s="103">
        <v>1.5</v>
      </c>
      <c r="AE57" s="105">
        <v>1.5</v>
      </c>
      <c r="AF57" s="216">
        <v>1.5</v>
      </c>
      <c r="AG57" s="104">
        <v>1.5</v>
      </c>
      <c r="AH57" s="104">
        <v>1.5</v>
      </c>
      <c r="AI57" s="414"/>
      <c r="AJ57" s="982"/>
      <c r="AK57" s="104">
        <v>1.5</v>
      </c>
      <c r="AL57" s="104">
        <v>1.5</v>
      </c>
      <c r="AM57" s="103">
        <v>1.5</v>
      </c>
      <c r="AN57" s="105">
        <v>1.5</v>
      </c>
      <c r="AO57" s="216">
        <v>1.5</v>
      </c>
      <c r="AP57" s="103">
        <v>1.5</v>
      </c>
      <c r="AQ57" s="103">
        <v>1.5</v>
      </c>
      <c r="AR57" s="106">
        <v>1.5</v>
      </c>
      <c r="AS57" s="216">
        <v>1.5</v>
      </c>
      <c r="AT57" s="104">
        <v>1.5</v>
      </c>
      <c r="AU57" s="357"/>
      <c r="AV57" s="357"/>
      <c r="AW57" s="395"/>
      <c r="AX57" s="126">
        <f t="shared" si="8"/>
        <v>63</v>
      </c>
      <c r="AY57" s="1772"/>
    </row>
    <row r="58" spans="1:51" x14ac:dyDescent="0.3">
      <c r="A58" s="80" t="s">
        <v>303</v>
      </c>
      <c r="B58" s="97"/>
      <c r="C58" s="99"/>
      <c r="D58" s="55"/>
      <c r="E58" s="98"/>
      <c r="F58" s="88"/>
      <c r="G58" s="99"/>
      <c r="H58" s="99"/>
      <c r="I58" s="98"/>
      <c r="J58" s="227"/>
      <c r="K58" s="935"/>
      <c r="L58" s="221"/>
      <c r="M58" s="55"/>
      <c r="N58" s="98"/>
      <c r="O58" s="217"/>
      <c r="P58" s="99"/>
      <c r="Q58" s="55"/>
      <c r="R58" s="223"/>
      <c r="S58" s="862"/>
      <c r="T58" s="935"/>
      <c r="U58" s="55"/>
      <c r="V58" s="55"/>
      <c r="W58" s="98"/>
      <c r="X58" s="88"/>
      <c r="Y58" s="99"/>
      <c r="Z58" s="98"/>
      <c r="AA58" s="223"/>
      <c r="AB58" s="273"/>
      <c r="AC58" s="99"/>
      <c r="AD58" s="55"/>
      <c r="AE58" s="98"/>
      <c r="AF58" s="88"/>
      <c r="AG58" s="99"/>
      <c r="AH58" s="169"/>
      <c r="AI58" s="118"/>
      <c r="AJ58" s="227"/>
      <c r="AK58" s="99"/>
      <c r="AL58" s="99"/>
      <c r="AM58" s="55"/>
      <c r="AN58" s="55"/>
      <c r="AO58" s="88"/>
      <c r="AP58" s="55"/>
      <c r="AQ58" s="55"/>
      <c r="AR58" s="219"/>
      <c r="AS58" s="88"/>
      <c r="AT58" s="99"/>
      <c r="AU58" s="357"/>
      <c r="AV58" s="117"/>
      <c r="AW58" s="1442"/>
      <c r="AX58" s="126">
        <f t="shared" si="8"/>
        <v>0</v>
      </c>
      <c r="AY58" s="1772"/>
    </row>
    <row r="59" spans="1:51" x14ac:dyDescent="0.3">
      <c r="A59" s="80" t="s">
        <v>304</v>
      </c>
      <c r="B59" s="97"/>
      <c r="C59" s="99"/>
      <c r="D59" s="55"/>
      <c r="E59" s="98"/>
      <c r="F59" s="88"/>
      <c r="G59" s="99"/>
      <c r="H59" s="99"/>
      <c r="I59" s="98"/>
      <c r="J59" s="227"/>
      <c r="K59" s="935"/>
      <c r="L59" s="221"/>
      <c r="M59" s="55"/>
      <c r="N59" s="98"/>
      <c r="O59" s="88"/>
      <c r="P59" s="99"/>
      <c r="Q59" s="55"/>
      <c r="R59" s="223"/>
      <c r="S59" s="862"/>
      <c r="T59" s="935"/>
      <c r="U59" s="55"/>
      <c r="V59" s="55"/>
      <c r="W59" s="98"/>
      <c r="X59" s="88"/>
      <c r="Y59" s="99"/>
      <c r="Z59" s="98"/>
      <c r="AA59" s="223"/>
      <c r="AB59" s="273"/>
      <c r="AC59" s="99"/>
      <c r="AD59" s="55"/>
      <c r="AE59" s="98"/>
      <c r="AF59" s="88"/>
      <c r="AG59" s="99"/>
      <c r="AH59" s="169"/>
      <c r="AI59" s="118"/>
      <c r="AJ59" s="227"/>
      <c r="AK59" s="99"/>
      <c r="AL59" s="99"/>
      <c r="AM59" s="55"/>
      <c r="AN59" s="55"/>
      <c r="AO59" s="88"/>
      <c r="AP59" s="55"/>
      <c r="AQ59" s="55"/>
      <c r="AR59" s="219"/>
      <c r="AS59" s="88"/>
      <c r="AT59" s="99"/>
      <c r="AU59" s="357"/>
      <c r="AV59" s="357"/>
      <c r="AW59" s="395"/>
      <c r="AX59" s="126">
        <f t="shared" si="8"/>
        <v>0</v>
      </c>
      <c r="AY59" s="1772"/>
    </row>
    <row r="60" spans="1:51" ht="26.4" x14ac:dyDescent="0.3">
      <c r="A60" s="81" t="s">
        <v>305</v>
      </c>
      <c r="B60" s="1454"/>
      <c r="C60" s="99"/>
      <c r="D60" s="55"/>
      <c r="E60" s="98"/>
      <c r="F60" s="88"/>
      <c r="G60" s="99"/>
      <c r="H60" s="99"/>
      <c r="I60" s="98"/>
      <c r="J60" s="227"/>
      <c r="K60" s="935"/>
      <c r="L60" s="221"/>
      <c r="M60" s="55"/>
      <c r="N60" s="98"/>
      <c r="O60" s="88"/>
      <c r="P60" s="99"/>
      <c r="Q60" s="55"/>
      <c r="R60" s="223"/>
      <c r="S60" s="862"/>
      <c r="T60" s="935"/>
      <c r="U60" s="55"/>
      <c r="V60" s="55"/>
      <c r="W60" s="98"/>
      <c r="X60" s="88"/>
      <c r="Y60" s="99"/>
      <c r="Z60" s="98"/>
      <c r="AA60" s="223"/>
      <c r="AB60" s="273"/>
      <c r="AC60" s="99"/>
      <c r="AD60" s="55"/>
      <c r="AE60" s="98"/>
      <c r="AF60" s="88"/>
      <c r="AG60" s="99"/>
      <c r="AH60" s="169"/>
      <c r="AI60" s="118"/>
      <c r="AJ60" s="227"/>
      <c r="AK60" s="99"/>
      <c r="AL60" s="99"/>
      <c r="AM60" s="55"/>
      <c r="AN60" s="55"/>
      <c r="AO60" s="88"/>
      <c r="AP60" s="55"/>
      <c r="AQ60" s="55"/>
      <c r="AR60" s="219"/>
      <c r="AS60" s="88"/>
      <c r="AT60" s="99"/>
      <c r="AU60" s="357"/>
      <c r="AV60" s="357"/>
      <c r="AW60" s="395"/>
      <c r="AX60" s="126">
        <f t="shared" si="8"/>
        <v>0</v>
      </c>
      <c r="AY60" s="1772"/>
    </row>
    <row r="61" spans="1:51" x14ac:dyDescent="0.3">
      <c r="A61" s="81" t="s">
        <v>306</v>
      </c>
      <c r="B61" s="1454"/>
      <c r="C61" s="99"/>
      <c r="D61" s="55"/>
      <c r="E61" s="98"/>
      <c r="F61" s="88"/>
      <c r="G61" s="99"/>
      <c r="H61" s="99"/>
      <c r="I61" s="98"/>
      <c r="J61" s="227"/>
      <c r="K61" s="935"/>
      <c r="L61" s="221"/>
      <c r="M61" s="55"/>
      <c r="N61" s="98"/>
      <c r="O61" s="88"/>
      <c r="P61" s="99"/>
      <c r="Q61" s="55"/>
      <c r="R61" s="223"/>
      <c r="S61" s="862"/>
      <c r="T61" s="935"/>
      <c r="U61" s="55"/>
      <c r="V61" s="55"/>
      <c r="W61" s="98"/>
      <c r="X61" s="88"/>
      <c r="Y61" s="99"/>
      <c r="Z61" s="98"/>
      <c r="AA61" s="223"/>
      <c r="AB61" s="273"/>
      <c r="AC61" s="99"/>
      <c r="AD61" s="55"/>
      <c r="AE61" s="98"/>
      <c r="AF61" s="88"/>
      <c r="AG61" s="99"/>
      <c r="AH61" s="169"/>
      <c r="AI61" s="118"/>
      <c r="AJ61" s="227"/>
      <c r="AK61" s="99"/>
      <c r="AL61" s="102"/>
      <c r="AM61" s="83"/>
      <c r="AN61" s="83"/>
      <c r="AO61" s="88"/>
      <c r="AP61" s="55"/>
      <c r="AQ61" s="55"/>
      <c r="AR61" s="219">
        <v>11.5</v>
      </c>
      <c r="AS61" s="88"/>
      <c r="AT61" s="102"/>
      <c r="AU61" s="357"/>
      <c r="AV61" s="357"/>
      <c r="AW61" s="395"/>
      <c r="AX61" s="126">
        <f>SUM(B61:I61,K61:Q61,T61:Z61,AB61:AH61,AK61:AW61)</f>
        <v>11.5</v>
      </c>
      <c r="AY61" s="1772"/>
    </row>
    <row r="62" spans="1:51" x14ac:dyDescent="0.3">
      <c r="A62" s="80" t="s">
        <v>307</v>
      </c>
      <c r="B62" s="97"/>
      <c r="C62" s="99"/>
      <c r="D62" s="55"/>
      <c r="E62" s="98"/>
      <c r="F62" s="88"/>
      <c r="G62" s="99"/>
      <c r="H62" s="99"/>
      <c r="I62" s="98"/>
      <c r="J62" s="227"/>
      <c r="K62" s="935"/>
      <c r="L62" s="221"/>
      <c r="M62" s="55"/>
      <c r="N62" s="98"/>
      <c r="O62" s="88"/>
      <c r="P62" s="99"/>
      <c r="Q62" s="55"/>
      <c r="R62" s="223"/>
      <c r="S62" s="862"/>
      <c r="T62" s="935"/>
      <c r="U62" s="55"/>
      <c r="V62" s="55"/>
      <c r="W62" s="98"/>
      <c r="X62" s="88"/>
      <c r="Y62" s="99"/>
      <c r="Z62" s="98"/>
      <c r="AA62" s="223"/>
      <c r="AB62" s="273"/>
      <c r="AC62" s="99"/>
      <c r="AD62" s="55"/>
      <c r="AE62" s="98"/>
      <c r="AF62" s="88"/>
      <c r="AG62" s="99"/>
      <c r="AH62" s="169"/>
      <c r="AI62" s="118"/>
      <c r="AJ62" s="227"/>
      <c r="AK62" s="99"/>
      <c r="AL62" s="102"/>
      <c r="AM62" s="83"/>
      <c r="AN62" s="83"/>
      <c r="AO62" s="88"/>
      <c r="AP62" s="55"/>
      <c r="AQ62" s="55"/>
      <c r="AR62" s="219"/>
      <c r="AS62" s="88"/>
      <c r="AT62" s="102"/>
      <c r="AU62" s="357"/>
      <c r="AV62" s="357"/>
      <c r="AW62" s="395"/>
      <c r="AX62" s="126">
        <f t="shared" si="8"/>
        <v>0</v>
      </c>
      <c r="AY62" s="1772"/>
    </row>
    <row r="63" spans="1:51" x14ac:dyDescent="0.3">
      <c r="A63" s="80" t="s">
        <v>308</v>
      </c>
      <c r="B63" s="1455"/>
      <c r="C63" s="102"/>
      <c r="D63" s="102"/>
      <c r="E63" s="124"/>
      <c r="F63" s="157"/>
      <c r="G63" s="102"/>
      <c r="H63" s="102"/>
      <c r="I63" s="124"/>
      <c r="J63" s="227"/>
      <c r="K63" s="935"/>
      <c r="L63" s="221"/>
      <c r="M63" s="83"/>
      <c r="N63" s="124"/>
      <c r="O63" s="157"/>
      <c r="P63" s="102"/>
      <c r="Q63" s="102"/>
      <c r="R63" s="223"/>
      <c r="S63" s="862"/>
      <c r="T63" s="935"/>
      <c r="U63" s="83"/>
      <c r="V63" s="102"/>
      <c r="W63" s="124"/>
      <c r="X63" s="157"/>
      <c r="Y63" s="102"/>
      <c r="Z63" s="83"/>
      <c r="AA63" s="223"/>
      <c r="AB63" s="273"/>
      <c r="AC63" s="102"/>
      <c r="AD63" s="102"/>
      <c r="AE63" s="124"/>
      <c r="AF63" s="157"/>
      <c r="AG63" s="102"/>
      <c r="AH63" s="55"/>
      <c r="AI63" s="118"/>
      <c r="AJ63" s="227"/>
      <c r="AK63" s="102"/>
      <c r="AL63" s="102"/>
      <c r="AM63" s="102"/>
      <c r="AN63" s="102"/>
      <c r="AO63" s="88"/>
      <c r="AP63" s="55"/>
      <c r="AQ63" s="55"/>
      <c r="AR63" s="219"/>
      <c r="AS63" s="88"/>
      <c r="AT63" s="102"/>
      <c r="AU63" s="357"/>
      <c r="AV63" s="357"/>
      <c r="AW63" s="395"/>
      <c r="AX63" s="126">
        <f t="shared" si="8"/>
        <v>0</v>
      </c>
      <c r="AY63" s="1772"/>
    </row>
    <row r="64" spans="1:51" x14ac:dyDescent="0.3">
      <c r="A64" s="80" t="s">
        <v>309</v>
      </c>
      <c r="B64" s="1455"/>
      <c r="C64" s="102"/>
      <c r="D64" s="102"/>
      <c r="E64" s="124"/>
      <c r="F64" s="157"/>
      <c r="G64" s="102"/>
      <c r="H64" s="102"/>
      <c r="I64" s="124"/>
      <c r="J64" s="227"/>
      <c r="K64" s="935"/>
      <c r="L64" s="51">
        <f>4.4*1.5714</f>
        <v>6.9141599999999999</v>
      </c>
      <c r="M64" s="136"/>
      <c r="N64" s="124"/>
      <c r="O64" s="157"/>
      <c r="P64" s="102"/>
      <c r="Q64" s="102"/>
      <c r="R64" s="395"/>
      <c r="S64" s="332"/>
      <c r="T64" s="55"/>
      <c r="U64" s="83"/>
      <c r="V64" s="102"/>
      <c r="W64" s="124"/>
      <c r="X64" s="157"/>
      <c r="Y64" s="102"/>
      <c r="Z64" s="83"/>
      <c r="AA64" s="395"/>
      <c r="AB64" s="99"/>
      <c r="AC64" s="102"/>
      <c r="AD64" s="102"/>
      <c r="AE64" s="124"/>
      <c r="AF64" s="157"/>
      <c r="AG64" s="102"/>
      <c r="AH64" s="102"/>
      <c r="AI64" s="333"/>
      <c r="AJ64" s="1230"/>
      <c r="AK64" s="102">
        <f>4.4*1.5714</f>
        <v>6.9141599999999999</v>
      </c>
      <c r="AL64" s="102"/>
      <c r="AM64" s="102"/>
      <c r="AN64" s="124">
        <f>4.4*1.5714</f>
        <v>6.9141599999999999</v>
      </c>
      <c r="AO64" s="88"/>
      <c r="AP64" s="55">
        <f>4.4*1.5714</f>
        <v>6.9141599999999999</v>
      </c>
      <c r="AQ64" s="55"/>
      <c r="AR64" s="219"/>
      <c r="AS64" s="88"/>
      <c r="AT64" s="102"/>
      <c r="AU64" s="357"/>
      <c r="AV64" s="357"/>
      <c r="AW64" s="395"/>
      <c r="AX64" s="126">
        <f t="shared" si="8"/>
        <v>27.656639999999999</v>
      </c>
      <c r="AY64" s="1772"/>
    </row>
    <row r="65" spans="1:51" x14ac:dyDescent="0.3">
      <c r="A65" s="80" t="s">
        <v>310</v>
      </c>
      <c r="B65" s="1455"/>
      <c r="C65" s="102"/>
      <c r="D65" s="102"/>
      <c r="E65" s="124"/>
      <c r="F65" s="157"/>
      <c r="G65" s="102"/>
      <c r="H65" s="102"/>
      <c r="I65" s="124"/>
      <c r="J65" s="227"/>
      <c r="K65" s="935"/>
      <c r="L65" s="221"/>
      <c r="M65" s="83"/>
      <c r="N65" s="124"/>
      <c r="O65" s="157"/>
      <c r="P65" s="102"/>
      <c r="Q65" s="102"/>
      <c r="R65" s="223"/>
      <c r="S65" s="862"/>
      <c r="T65" s="935"/>
      <c r="U65" s="83"/>
      <c r="V65" s="102"/>
      <c r="W65" s="124"/>
      <c r="X65" s="157"/>
      <c r="Y65" s="102"/>
      <c r="Z65" s="83"/>
      <c r="AA65" s="223"/>
      <c r="AB65" s="273"/>
      <c r="AC65" s="102"/>
      <c r="AD65" s="102"/>
      <c r="AE65" s="124"/>
      <c r="AF65" s="157"/>
      <c r="AG65" s="102"/>
      <c r="AH65" s="102"/>
      <c r="AI65" s="118"/>
      <c r="AJ65" s="227"/>
      <c r="AK65" s="102"/>
      <c r="AL65" s="102"/>
      <c r="AM65" s="102"/>
      <c r="AN65" s="102"/>
      <c r="AO65" s="88"/>
      <c r="AP65" s="55"/>
      <c r="AQ65" s="55"/>
      <c r="AR65" s="219"/>
      <c r="AS65" s="88"/>
      <c r="AT65" s="102"/>
      <c r="AU65" s="357"/>
      <c r="AV65" s="357"/>
      <c r="AW65" s="395"/>
      <c r="AX65" s="126">
        <f t="shared" si="8"/>
        <v>0</v>
      </c>
      <c r="AY65" s="1772"/>
    </row>
    <row r="66" spans="1:51" x14ac:dyDescent="0.3">
      <c r="A66" s="80" t="s">
        <v>311</v>
      </c>
      <c r="B66" s="1455"/>
      <c r="C66" s="102"/>
      <c r="D66" s="102"/>
      <c r="E66" s="124"/>
      <c r="F66" s="157"/>
      <c r="G66" s="102"/>
      <c r="H66" s="99"/>
      <c r="I66" s="124"/>
      <c r="J66" s="227"/>
      <c r="K66" s="935"/>
      <c r="L66" s="221"/>
      <c r="M66" s="55"/>
      <c r="N66" s="124"/>
      <c r="O66" s="157"/>
      <c r="P66" s="99"/>
      <c r="Q66" s="102"/>
      <c r="R66" s="223"/>
      <c r="S66" s="862"/>
      <c r="T66" s="935"/>
      <c r="U66" s="55"/>
      <c r="V66" s="102"/>
      <c r="W66" s="124"/>
      <c r="X66" s="157"/>
      <c r="Y66" s="99"/>
      <c r="Z66" s="83"/>
      <c r="AA66" s="223"/>
      <c r="AB66" s="273"/>
      <c r="AC66" s="99"/>
      <c r="AD66" s="102"/>
      <c r="AE66" s="124"/>
      <c r="AF66" s="157"/>
      <c r="AG66" s="102"/>
      <c r="AH66" s="99"/>
      <c r="AI66" s="118"/>
      <c r="AJ66" s="227"/>
      <c r="AK66" s="102"/>
      <c r="AL66" s="99"/>
      <c r="AM66" s="102"/>
      <c r="AN66" s="102"/>
      <c r="AO66" s="88"/>
      <c r="AP66" s="55"/>
      <c r="AQ66" s="55"/>
      <c r="AR66" s="219"/>
      <c r="AS66" s="88"/>
      <c r="AT66" s="99"/>
      <c r="AU66" s="357"/>
      <c r="AV66" s="357"/>
      <c r="AW66" s="395"/>
      <c r="AX66" s="126">
        <f t="shared" si="8"/>
        <v>0</v>
      </c>
      <c r="AY66" s="1772"/>
    </row>
    <row r="67" spans="1:51" x14ac:dyDescent="0.3">
      <c r="A67" s="80" t="s">
        <v>312</v>
      </c>
      <c r="B67" s="941"/>
      <c r="C67" s="102"/>
      <c r="D67" s="102"/>
      <c r="E67" s="124"/>
      <c r="F67" s="88"/>
      <c r="G67" s="99"/>
      <c r="H67" s="102"/>
      <c r="I67" s="124"/>
      <c r="J67" s="227"/>
      <c r="K67" s="935"/>
      <c r="L67" s="201"/>
      <c r="M67" s="102"/>
      <c r="N67" s="124"/>
      <c r="O67" s="88"/>
      <c r="P67" s="102"/>
      <c r="Q67" s="102"/>
      <c r="R67" s="223"/>
      <c r="S67" s="227"/>
      <c r="T67" s="935"/>
      <c r="U67" s="102"/>
      <c r="V67" s="102"/>
      <c r="W67" s="124"/>
      <c r="X67" s="88"/>
      <c r="Y67" s="102"/>
      <c r="Z67" s="55"/>
      <c r="AA67" s="223"/>
      <c r="AB67" s="273"/>
      <c r="AC67" s="102"/>
      <c r="AD67" s="102"/>
      <c r="AE67" s="124"/>
      <c r="AF67" s="88"/>
      <c r="AG67" s="99"/>
      <c r="AH67" s="102"/>
      <c r="AI67" s="118"/>
      <c r="AJ67" s="227"/>
      <c r="AK67" s="99"/>
      <c r="AL67" s="102"/>
      <c r="AM67" s="102"/>
      <c r="AN67" s="102"/>
      <c r="AO67" s="88"/>
      <c r="AP67" s="55"/>
      <c r="AQ67" s="55"/>
      <c r="AR67" s="219"/>
      <c r="AS67" s="88"/>
      <c r="AT67" s="99"/>
      <c r="AU67" s="330"/>
      <c r="AV67" s="330"/>
      <c r="AW67" s="1245"/>
      <c r="AX67" s="126">
        <f t="shared" si="8"/>
        <v>0</v>
      </c>
      <c r="AY67" s="1772"/>
    </row>
    <row r="68" spans="1:51" ht="15" thickBot="1" x14ac:dyDescent="0.35">
      <c r="A68" s="84" t="s">
        <v>313</v>
      </c>
      <c r="B68" s="75">
        <f>SUM(B37:B67)</f>
        <v>6</v>
      </c>
      <c r="C68" s="75">
        <f t="shared" ref="C68:I68" si="9">SUM(C37:C67)</f>
        <v>1.5</v>
      </c>
      <c r="D68" s="75">
        <f t="shared" si="9"/>
        <v>1.5</v>
      </c>
      <c r="E68" s="75">
        <f t="shared" si="9"/>
        <v>1.5</v>
      </c>
      <c r="F68" s="75">
        <f t="shared" si="9"/>
        <v>1.5</v>
      </c>
      <c r="G68" s="75">
        <f t="shared" si="9"/>
        <v>1.5</v>
      </c>
      <c r="H68" s="75">
        <f t="shared" si="9"/>
        <v>1.5</v>
      </c>
      <c r="I68" s="75">
        <f t="shared" si="9"/>
        <v>1.5</v>
      </c>
      <c r="J68" s="946"/>
      <c r="K68" s="75">
        <f>SUM(K37:K67)</f>
        <v>1.5</v>
      </c>
      <c r="L68" s="75">
        <f t="shared" ref="L68:Q68" si="10">SUM(L37:L67)</f>
        <v>8.414159999999999</v>
      </c>
      <c r="M68" s="75">
        <f t="shared" si="10"/>
        <v>1.5</v>
      </c>
      <c r="N68" s="75">
        <f t="shared" si="10"/>
        <v>1.5</v>
      </c>
      <c r="O68" s="75">
        <f t="shared" si="10"/>
        <v>1.5</v>
      </c>
      <c r="P68" s="75">
        <f t="shared" si="10"/>
        <v>1.5</v>
      </c>
      <c r="Q68" s="75">
        <f t="shared" si="10"/>
        <v>1.5</v>
      </c>
      <c r="R68" s="224"/>
      <c r="S68" s="228"/>
      <c r="T68" s="75">
        <f>SUM(T37:T67)</f>
        <v>1.5</v>
      </c>
      <c r="U68" s="75">
        <f t="shared" ref="U68:Z68" si="11">SUM(U37:U67)</f>
        <v>1.5</v>
      </c>
      <c r="V68" s="75">
        <f t="shared" si="11"/>
        <v>1.5</v>
      </c>
      <c r="W68" s="75">
        <f t="shared" si="11"/>
        <v>1.5</v>
      </c>
      <c r="X68" s="75">
        <f t="shared" si="11"/>
        <v>1.5</v>
      </c>
      <c r="Y68" s="75">
        <f t="shared" si="11"/>
        <v>1.5</v>
      </c>
      <c r="Z68" s="75">
        <f t="shared" si="11"/>
        <v>1.5</v>
      </c>
      <c r="AA68" s="224"/>
      <c r="AB68" s="75">
        <f>SUM(AB37:AB67)</f>
        <v>1.5</v>
      </c>
      <c r="AC68" s="75">
        <f t="shared" ref="AC68:AH68" si="12">SUM(AC37:AC67)</f>
        <v>1.5</v>
      </c>
      <c r="AD68" s="75">
        <f t="shared" si="12"/>
        <v>1.5</v>
      </c>
      <c r="AE68" s="75">
        <f t="shared" si="12"/>
        <v>1.5</v>
      </c>
      <c r="AF68" s="75">
        <f t="shared" si="12"/>
        <v>1.5</v>
      </c>
      <c r="AG68" s="75">
        <f t="shared" si="12"/>
        <v>1.5</v>
      </c>
      <c r="AH68" s="75">
        <f t="shared" si="12"/>
        <v>1.5</v>
      </c>
      <c r="AI68" s="274"/>
      <c r="AJ68" s="228"/>
      <c r="AK68" s="75">
        <f>SUM(AK37:AK67)</f>
        <v>8.414159999999999</v>
      </c>
      <c r="AL68" s="75">
        <f t="shared" ref="AL68:AT68" si="13">SUM(AL37:AL67)</f>
        <v>1.5</v>
      </c>
      <c r="AM68" s="75">
        <f t="shared" si="13"/>
        <v>1.5</v>
      </c>
      <c r="AN68" s="75">
        <f t="shared" si="13"/>
        <v>8.414159999999999</v>
      </c>
      <c r="AO68" s="75">
        <f t="shared" si="13"/>
        <v>1.5</v>
      </c>
      <c r="AP68" s="75">
        <f t="shared" si="13"/>
        <v>8.414159999999999</v>
      </c>
      <c r="AQ68" s="75">
        <f t="shared" si="13"/>
        <v>1.5</v>
      </c>
      <c r="AR68" s="75">
        <f t="shared" si="13"/>
        <v>13</v>
      </c>
      <c r="AS68" s="75">
        <f t="shared" si="13"/>
        <v>1.5</v>
      </c>
      <c r="AT68" s="75">
        <f t="shared" si="13"/>
        <v>1.5</v>
      </c>
      <c r="AU68" s="75">
        <f>SUM(AU37:AU67)</f>
        <v>40</v>
      </c>
      <c r="AV68" s="75">
        <f t="shared" ref="AV68:AW68" si="14">SUM(AV37:AV67)</f>
        <v>111</v>
      </c>
      <c r="AW68" s="75">
        <f t="shared" si="14"/>
        <v>0</v>
      </c>
      <c r="AX68" s="949">
        <f>SUM(B68:AW68)</f>
        <v>253.15663999999998</v>
      </c>
      <c r="AY68" s="1772"/>
    </row>
    <row r="69" spans="1:51" ht="15.6" thickTop="1" thickBot="1" x14ac:dyDescent="0.35">
      <c r="A69" s="85" t="s">
        <v>314</v>
      </c>
      <c r="B69" s="415">
        <f>SUM((B35*1.5714)+B68)</f>
        <v>34.285200000000003</v>
      </c>
      <c r="C69" s="415">
        <f t="shared" ref="C69:I69" si="15">SUM((C35*1.5714)+C68)</f>
        <v>29.7852</v>
      </c>
      <c r="D69" s="415">
        <f t="shared" si="15"/>
        <v>34.499400000000001</v>
      </c>
      <c r="E69" s="415">
        <f t="shared" si="15"/>
        <v>28.213799999999999</v>
      </c>
      <c r="F69" s="415">
        <f t="shared" si="15"/>
        <v>32.927999999999997</v>
      </c>
      <c r="G69" s="415">
        <f t="shared" si="15"/>
        <v>32.927999999999997</v>
      </c>
      <c r="H69" s="415">
        <f t="shared" si="15"/>
        <v>28.213799999999999</v>
      </c>
      <c r="I69" s="415">
        <f t="shared" si="15"/>
        <v>31.356599999999997</v>
      </c>
      <c r="J69" s="416"/>
      <c r="K69" s="415">
        <f>SUM((K35*1.5714)+K68)</f>
        <v>29.7852</v>
      </c>
      <c r="L69" s="415">
        <f t="shared" ref="L69:Q69" si="16">SUM((L35*1.5714)+L68)</f>
        <v>39.842159999999993</v>
      </c>
      <c r="M69" s="415">
        <f t="shared" si="16"/>
        <v>28.213799999999999</v>
      </c>
      <c r="N69" s="415">
        <f t="shared" si="16"/>
        <v>31.356599999999997</v>
      </c>
      <c r="O69" s="415">
        <f t="shared" si="16"/>
        <v>32.927999999999997</v>
      </c>
      <c r="P69" s="415">
        <f t="shared" si="16"/>
        <v>32.927999999999997</v>
      </c>
      <c r="Q69" s="415">
        <f t="shared" si="16"/>
        <v>34.499400000000001</v>
      </c>
      <c r="R69" s="416"/>
      <c r="S69" s="416"/>
      <c r="T69" s="415">
        <f>SUM((T35*1.5714)+T68)</f>
        <v>31.356599999999997</v>
      </c>
      <c r="U69" s="415">
        <f t="shared" ref="U69:AH69" si="17">SUM((U35*1.5714)+U68)</f>
        <v>34.499400000000001</v>
      </c>
      <c r="V69" s="415">
        <f t="shared" si="17"/>
        <v>36.070799999999998</v>
      </c>
      <c r="W69" s="415">
        <f t="shared" si="17"/>
        <v>31.356599999999997</v>
      </c>
      <c r="X69" s="415">
        <f t="shared" si="17"/>
        <v>31.356599999999997</v>
      </c>
      <c r="Y69" s="415">
        <f t="shared" si="17"/>
        <v>32.927999999999997</v>
      </c>
      <c r="Z69" s="415">
        <f t="shared" si="17"/>
        <v>32.927999999999997</v>
      </c>
      <c r="AA69" s="417"/>
      <c r="AB69" s="415">
        <f t="shared" si="17"/>
        <v>23.499599999999997</v>
      </c>
      <c r="AC69" s="415">
        <f t="shared" si="17"/>
        <v>32.927999999999997</v>
      </c>
      <c r="AD69" s="415">
        <f t="shared" si="17"/>
        <v>31.356599999999997</v>
      </c>
      <c r="AE69" s="415">
        <f t="shared" si="17"/>
        <v>28.213799999999999</v>
      </c>
      <c r="AF69" s="415">
        <f t="shared" si="17"/>
        <v>32.927999999999997</v>
      </c>
      <c r="AG69" s="415">
        <f t="shared" si="17"/>
        <v>36.070799999999998</v>
      </c>
      <c r="AH69" s="415">
        <f t="shared" si="17"/>
        <v>31.356599999999997</v>
      </c>
      <c r="AI69" s="416"/>
      <c r="AJ69" s="416"/>
      <c r="AK69" s="415">
        <f t="shared" ref="AK69:AT69" si="18">SUM((AK35*1.5714)+AK68)</f>
        <v>39.842159999999993</v>
      </c>
      <c r="AL69" s="415">
        <f t="shared" si="18"/>
        <v>32.927999999999997</v>
      </c>
      <c r="AM69" s="415">
        <f t="shared" si="18"/>
        <v>31.356599999999997</v>
      </c>
      <c r="AN69" s="415">
        <f t="shared" si="18"/>
        <v>35.127960000000002</v>
      </c>
      <c r="AO69" s="415">
        <f t="shared" si="18"/>
        <v>32.927999999999997</v>
      </c>
      <c r="AP69" s="415">
        <f t="shared" si="18"/>
        <v>38.270759999999996</v>
      </c>
      <c r="AQ69" s="415">
        <f t="shared" si="18"/>
        <v>28.213799999999999</v>
      </c>
      <c r="AR69" s="415">
        <f t="shared" si="18"/>
        <v>22.4284</v>
      </c>
      <c r="AS69" s="415">
        <f t="shared" si="18"/>
        <v>25.070999999999998</v>
      </c>
      <c r="AT69" s="415">
        <f t="shared" si="18"/>
        <v>25.070999999999998</v>
      </c>
      <c r="AU69" s="415">
        <f>AU68</f>
        <v>40</v>
      </c>
      <c r="AV69" s="415">
        <f>AV68</f>
        <v>111</v>
      </c>
      <c r="AW69" s="415">
        <f>AW68</f>
        <v>0</v>
      </c>
      <c r="AX69" s="948">
        <f>SUM(B69:AW69)</f>
        <v>1390.8502399999995</v>
      </c>
      <c r="AY69" s="113">
        <v>1435</v>
      </c>
    </row>
    <row r="70" spans="1:51" x14ac:dyDescent="0.3">
      <c r="A70" s="1616"/>
      <c r="B70" s="1616"/>
      <c r="C70" s="679"/>
      <c r="D70" s="679"/>
      <c r="E70" s="679"/>
      <c r="F70" s="679"/>
      <c r="G70" s="679"/>
      <c r="H70" s="679"/>
      <c r="I70" s="679"/>
      <c r="J70" s="679"/>
      <c r="K70" s="679"/>
      <c r="L70" s="679"/>
      <c r="M70" s="679"/>
      <c r="N70" s="679"/>
      <c r="O70" s="679"/>
      <c r="P70" s="679"/>
      <c r="Q70" s="679"/>
      <c r="R70" s="679"/>
      <c r="S70" s="679"/>
      <c r="T70" s="679"/>
      <c r="U70" s="679"/>
      <c r="V70" s="679"/>
      <c r="W70" s="679"/>
      <c r="X70" s="679"/>
      <c r="Y70" s="679"/>
      <c r="Z70" s="679"/>
      <c r="AA70" s="679"/>
      <c r="AB70" s="679"/>
      <c r="AC70" s="679"/>
      <c r="AD70" s="679"/>
      <c r="AE70" s="679"/>
      <c r="AF70" s="679"/>
      <c r="AG70" s="679"/>
      <c r="AH70" s="679"/>
      <c r="AI70" s="679"/>
      <c r="AJ70" s="679"/>
      <c r="AK70" s="679"/>
      <c r="AL70" s="679"/>
      <c r="AM70" s="679"/>
      <c r="AN70" s="679"/>
      <c r="AO70" s="679"/>
      <c r="AP70" s="679"/>
      <c r="AQ70" s="679"/>
      <c r="AR70" s="679"/>
      <c r="AS70" s="679"/>
      <c r="AT70" s="679"/>
      <c r="AU70" s="679"/>
      <c r="AV70" s="679"/>
      <c r="AW70" s="679"/>
      <c r="AX70" s="1618" t="s">
        <v>188</v>
      </c>
      <c r="AY70" s="947">
        <f>AY69-AX69</f>
        <v>44.14976000000047</v>
      </c>
    </row>
    <row r="71" spans="1:51" x14ac:dyDescent="0.3">
      <c r="A71" s="1616"/>
      <c r="B71" s="1616"/>
      <c r="C71" s="679"/>
      <c r="D71" s="679"/>
      <c r="E71" s="679"/>
      <c r="F71" s="679"/>
      <c r="G71" s="679"/>
      <c r="H71" s="679"/>
      <c r="I71" s="679"/>
      <c r="J71" s="679"/>
      <c r="K71" s="679"/>
      <c r="L71" s="679"/>
      <c r="M71" s="679"/>
      <c r="N71" s="679"/>
      <c r="O71" s="679"/>
      <c r="P71" s="679"/>
      <c r="Q71" s="679"/>
      <c r="R71" s="679"/>
      <c r="S71" s="679"/>
      <c r="T71" s="679"/>
      <c r="U71" s="679"/>
      <c r="V71" s="679"/>
      <c r="W71" s="679"/>
      <c r="X71" s="679"/>
      <c r="Y71" s="679"/>
      <c r="Z71" s="679"/>
      <c r="AA71" s="679"/>
      <c r="AB71" s="679"/>
      <c r="AC71" s="679"/>
      <c r="AD71" s="679"/>
      <c r="AE71" s="679"/>
      <c r="AF71" s="679"/>
      <c r="AG71" s="679"/>
      <c r="AH71" s="679"/>
      <c r="AI71" s="679"/>
      <c r="AJ71" s="679"/>
      <c r="AK71" s="679"/>
      <c r="AL71" s="679"/>
      <c r="AM71" s="679"/>
      <c r="AN71" s="679"/>
      <c r="AO71" s="679"/>
      <c r="AP71" s="679"/>
      <c r="AQ71" s="679"/>
      <c r="AR71" s="679"/>
      <c r="AS71" s="679"/>
      <c r="AT71" s="679"/>
      <c r="AU71" s="679"/>
      <c r="AV71" s="679"/>
      <c r="AW71" s="679"/>
      <c r="AX71" s="1618" t="s">
        <v>250</v>
      </c>
      <c r="AY71" s="115">
        <f>AX35*100/756</f>
        <v>95.767195767195773</v>
      </c>
    </row>
    <row r="72" spans="1:51" x14ac:dyDescent="0.3">
      <c r="A72" s="1616"/>
      <c r="B72" s="1608"/>
      <c r="C72" s="1609"/>
      <c r="D72" s="679"/>
      <c r="E72" s="679" t="s">
        <v>359</v>
      </c>
      <c r="F72" s="679"/>
      <c r="G72" s="679"/>
      <c r="H72" s="679"/>
      <c r="I72" s="679"/>
      <c r="J72" s="679"/>
      <c r="K72" s="679"/>
      <c r="L72" s="679"/>
      <c r="M72" s="679"/>
      <c r="N72" s="679"/>
      <c r="O72" s="679"/>
      <c r="P72" s="679"/>
      <c r="Q72" s="679"/>
      <c r="R72" s="679"/>
      <c r="S72" s="679"/>
      <c r="T72" s="679"/>
      <c r="U72" s="679"/>
      <c r="V72" s="679"/>
      <c r="W72" s="679"/>
      <c r="X72" s="679"/>
      <c r="Y72" s="679"/>
      <c r="Z72" s="679"/>
      <c r="AA72" s="679"/>
      <c r="AB72" s="679"/>
      <c r="AC72" s="679"/>
      <c r="AD72" s="679"/>
      <c r="AE72" s="679"/>
      <c r="AF72" s="679"/>
      <c r="AG72" s="679"/>
      <c r="AH72" s="679"/>
      <c r="AI72" s="679"/>
      <c r="AJ72" s="679"/>
      <c r="AK72" s="679"/>
      <c r="AL72" s="679"/>
      <c r="AM72" s="679"/>
      <c r="AN72" s="679"/>
      <c r="AO72" s="679"/>
      <c r="AP72" s="679"/>
      <c r="AQ72" s="679"/>
      <c r="AR72" s="679"/>
      <c r="AS72" s="679"/>
      <c r="AT72" s="679"/>
      <c r="AU72" s="679"/>
      <c r="AV72" s="679"/>
      <c r="AW72" s="679"/>
      <c r="AX72" s="1618" t="s">
        <v>235</v>
      </c>
      <c r="AY72" s="115">
        <f>AX69*100/1435</f>
        <v>96.923361672473831</v>
      </c>
    </row>
    <row r="73" spans="1:51" x14ac:dyDescent="0.3">
      <c r="A73" s="1616"/>
      <c r="B73" s="1616"/>
      <c r="C73" s="679"/>
      <c r="D73" s="679"/>
      <c r="E73" s="679"/>
      <c r="F73" s="679"/>
      <c r="G73" s="679"/>
      <c r="H73" s="679"/>
      <c r="I73" s="679"/>
      <c r="J73" s="679"/>
      <c r="K73" s="679"/>
      <c r="L73" s="679"/>
      <c r="M73" s="679"/>
      <c r="N73" s="679"/>
      <c r="O73" s="679"/>
      <c r="P73" s="679"/>
      <c r="Q73" s="679"/>
      <c r="R73" s="679"/>
      <c r="S73" s="679"/>
      <c r="T73" s="679"/>
      <c r="U73" s="679"/>
      <c r="V73" s="679"/>
      <c r="W73" s="679"/>
      <c r="X73" s="679"/>
      <c r="Y73" s="679"/>
      <c r="Z73" s="679"/>
      <c r="AA73" s="679"/>
      <c r="AB73" s="679"/>
      <c r="AC73" s="679"/>
      <c r="AD73" s="679"/>
      <c r="AE73" s="679"/>
      <c r="AF73" s="679"/>
      <c r="AG73" s="679"/>
      <c r="AH73" s="679"/>
      <c r="AI73" s="679"/>
      <c r="AJ73" s="679"/>
      <c r="AK73" s="679"/>
      <c r="AL73" s="679"/>
      <c r="AM73" s="679"/>
      <c r="AN73" s="679"/>
      <c r="AO73" s="679"/>
      <c r="AP73" s="679"/>
      <c r="AQ73" s="679"/>
      <c r="AR73" s="679"/>
      <c r="AS73" s="679"/>
      <c r="AT73" s="679"/>
      <c r="AU73" s="679"/>
      <c r="AV73" s="679"/>
      <c r="AW73" s="679"/>
      <c r="AX73" s="1618" t="s">
        <v>192</v>
      </c>
      <c r="AY73" s="112">
        <f>COUNTIF(B69:AT69,"&lt;22")</f>
        <v>0</v>
      </c>
    </row>
    <row r="74" spans="1:51" x14ac:dyDescent="0.3">
      <c r="A74" s="1617"/>
      <c r="B74" s="1617"/>
      <c r="C74" s="679"/>
      <c r="D74" s="679"/>
      <c r="E74" s="679"/>
      <c r="F74" s="679"/>
      <c r="G74" s="679"/>
      <c r="H74" s="679"/>
      <c r="I74" s="679"/>
      <c r="J74" s="679"/>
      <c r="K74" s="679"/>
      <c r="L74" s="679"/>
      <c r="M74" s="679"/>
      <c r="N74" s="679"/>
      <c r="O74" s="679"/>
      <c r="P74" s="679"/>
      <c r="Q74" s="679"/>
      <c r="R74" s="679"/>
      <c r="S74" s="679"/>
      <c r="T74" s="679"/>
      <c r="U74" s="679"/>
      <c r="V74" s="679"/>
      <c r="W74" s="679"/>
      <c r="X74" s="679"/>
      <c r="Y74" s="679"/>
      <c r="Z74" s="679"/>
      <c r="AA74" s="679"/>
      <c r="AB74" s="679"/>
      <c r="AC74" s="679"/>
      <c r="AD74" s="679"/>
      <c r="AE74" s="679"/>
      <c r="AF74" s="679"/>
      <c r="AG74" s="679"/>
      <c r="AH74" s="679"/>
      <c r="AI74" s="679"/>
      <c r="AJ74" s="679"/>
      <c r="AK74" s="679"/>
      <c r="AL74" s="679"/>
      <c r="AM74" s="679"/>
      <c r="AN74" s="679"/>
      <c r="AO74" s="679"/>
      <c r="AP74" s="679"/>
      <c r="AQ74" s="679"/>
      <c r="AR74" s="679"/>
      <c r="AS74" s="679"/>
      <c r="AT74" s="679"/>
      <c r="AU74" s="679"/>
      <c r="AV74" s="679"/>
      <c r="AW74" s="679"/>
      <c r="AX74" s="1618" t="s">
        <v>194</v>
      </c>
      <c r="AY74" s="111">
        <f>COUNTIF(C69:AT69,"&gt;43")</f>
        <v>0</v>
      </c>
    </row>
  </sheetData>
  <mergeCells count="23">
    <mergeCell ref="B3:E3"/>
    <mergeCell ref="AB3:AE3"/>
    <mergeCell ref="F3:I3"/>
    <mergeCell ref="J3:N3"/>
    <mergeCell ref="O3:R3"/>
    <mergeCell ref="S3:W3"/>
    <mergeCell ref="X3:AA3"/>
    <mergeCell ref="B2:AY2"/>
    <mergeCell ref="AS3:AW3"/>
    <mergeCell ref="B36:AY36"/>
    <mergeCell ref="AY37:AY68"/>
    <mergeCell ref="A1:AY1"/>
    <mergeCell ref="AF3:AI3"/>
    <mergeCell ref="AJ3:AN3"/>
    <mergeCell ref="AO3:AR3"/>
    <mergeCell ref="J4:J11"/>
    <mergeCell ref="R4:R11"/>
    <mergeCell ref="A4:A5"/>
    <mergeCell ref="S4:S11"/>
    <mergeCell ref="AA4:AA11"/>
    <mergeCell ref="AX4:AY11"/>
    <mergeCell ref="AI4:AI11"/>
    <mergeCell ref="AJ4:AJ11"/>
  </mergeCells>
  <conditionalFormatting sqref="B35:I35 K35:Q35 T35:Z35 AB35:AH35 AK35:AU35">
    <cfRule type="cellIs" dxfId="142" priority="2" operator="lessThan">
      <formula>14</formula>
    </cfRule>
    <cfRule type="cellIs" dxfId="141" priority="5" operator="greaterThan">
      <formula>24</formula>
    </cfRule>
  </conditionalFormatting>
  <conditionalFormatting sqref="B69:I69 K69:Q69 S69:Z69 AB69:AW69">
    <cfRule type="cellIs" dxfId="140" priority="4" operator="greaterThan">
      <formula>43</formula>
    </cfRule>
  </conditionalFormatting>
  <conditionalFormatting sqref="B69:I69 K69:Q69 T69:Z69 AB69:AH69 AK69:AW69">
    <cfRule type="cellIs" dxfId="139" priority="3" operator="lessThan">
      <formula>22</formula>
    </cfRule>
  </conditionalFormatting>
  <conditionalFormatting sqref="AW35">
    <cfRule type="cellIs" dxfId="138"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61" orientation="portrait" cellComments="atEnd" r:id="rId1"/>
  <headerFooter>
    <oddHeader>&amp;C&amp;"-,Italique"&amp;14Projection PLAN DE CHARGE prévisionnel</oddHeader>
  </headerFooter>
  <ignoredErrors>
    <ignoredError sqref="AY31:AY32 AY13:AY14" formula="1"/>
    <ignoredError sqref="L35 AK35 AN35 AP35" formulaRange="1"/>
  </ignoredError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84A8B-0AAB-4239-A66F-5072FE296D34}">
  <sheetPr codeName="Feuil26">
    <tabColor theme="4" tint="-0.249977111117893"/>
    <pageSetUpPr fitToPage="1"/>
  </sheetPr>
  <dimension ref="A1:BG81"/>
  <sheetViews>
    <sheetView zoomScale="85" zoomScaleNormal="85" workbookViewId="0">
      <pane ySplit="11" topLeftCell="A19" activePane="bottomLeft" state="frozen"/>
      <selection pane="bottomLeft" activeCell="Z26" sqref="Z26"/>
    </sheetView>
  </sheetViews>
  <sheetFormatPr baseColWidth="10" defaultColWidth="11.44140625" defaultRowHeight="14.4" x14ac:dyDescent="0.3"/>
  <cols>
    <col min="1" max="1" width="40.5546875" style="48" customWidth="1"/>
    <col min="2" max="2" width="3.6640625" style="48" customWidth="1"/>
    <col min="3" max="49" width="3.6640625" customWidth="1"/>
    <col min="50" max="51" width="8.6640625" customWidth="1"/>
    <col min="52" max="54" width="3.6640625" customWidth="1"/>
    <col min="55" max="56" width="8.6640625" customWidth="1"/>
    <col min="57" max="59" width="3.6640625" customWidth="1"/>
  </cols>
  <sheetData>
    <row r="1" spans="1:59" ht="21" x14ac:dyDescent="0.4">
      <c r="A1" s="1778" t="s">
        <v>147</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40.950000000000003" customHeight="1" thickBot="1" x14ac:dyDescent="0.35">
      <c r="A2" s="1575" t="s">
        <v>256</v>
      </c>
      <c r="B2" s="1780" t="s">
        <v>413</v>
      </c>
      <c r="C2" s="1779"/>
      <c r="D2" s="1779"/>
      <c r="E2" s="1779"/>
      <c r="F2" s="1779"/>
      <c r="G2" s="1779"/>
      <c r="H2" s="1779"/>
      <c r="I2" s="1779"/>
      <c r="J2" s="1779"/>
      <c r="K2" s="1779"/>
      <c r="L2" s="1779"/>
      <c r="M2" s="1779"/>
      <c r="N2" s="1779"/>
      <c r="O2" s="1779"/>
      <c r="P2" s="1779"/>
      <c r="Q2" s="1779"/>
      <c r="R2" s="1779"/>
      <c r="S2" s="1779"/>
      <c r="T2" s="1779"/>
      <c r="U2" s="1779"/>
      <c r="V2" s="1779"/>
      <c r="W2" s="1779"/>
      <c r="X2" s="1779"/>
      <c r="Y2" s="1779"/>
      <c r="Z2" s="1779"/>
      <c r="AA2" s="1779"/>
      <c r="AB2" s="1779"/>
      <c r="AC2" s="1779"/>
      <c r="AD2" s="1779"/>
      <c r="AE2" s="1779"/>
      <c r="AF2" s="1779"/>
      <c r="AG2" s="1779"/>
      <c r="AH2" s="1779"/>
      <c r="AI2" s="1779"/>
      <c r="AJ2" s="1779"/>
      <c r="AK2" s="1779"/>
      <c r="AL2" s="1779"/>
      <c r="AM2" s="1779"/>
      <c r="AN2" s="1779"/>
      <c r="AO2" s="1779"/>
      <c r="AP2" s="1779"/>
      <c r="AQ2" s="1779"/>
      <c r="AR2" s="1779"/>
      <c r="AS2" s="1779"/>
      <c r="AT2" s="1779"/>
      <c r="AU2" s="1779"/>
      <c r="AV2" s="1779"/>
      <c r="AW2" s="1779"/>
      <c r="AX2" s="1779"/>
      <c r="AY2" s="1779"/>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ht="15" thickTop="1"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29">
        <v>5</v>
      </c>
      <c r="AW7" s="185">
        <v>5</v>
      </c>
      <c r="AX7" s="1764"/>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99">
        <v>35</v>
      </c>
      <c r="AV8" s="399">
        <v>35</v>
      </c>
      <c r="AW8" s="193">
        <v>35</v>
      </c>
      <c r="AX8" s="1764"/>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99"/>
      <c r="AV9" s="399"/>
      <c r="AW9" s="193"/>
      <c r="AX9" s="176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99"/>
      <c r="AV10" s="399"/>
      <c r="AW10" s="193"/>
      <c r="AX10" s="1764"/>
      <c r="AY10" s="1765"/>
    </row>
    <row r="11" spans="1:59"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45"/>
      <c r="AW11" s="199"/>
      <c r="AX11" s="1766"/>
      <c r="AY11" s="1767"/>
    </row>
    <row r="12" spans="1:59" ht="40.200000000000003" customHeight="1" thickTop="1" x14ac:dyDescent="0.3">
      <c r="A12" s="1542" t="s">
        <v>414</v>
      </c>
      <c r="B12" s="355">
        <v>2</v>
      </c>
      <c r="C12" s="49"/>
      <c r="D12" s="50"/>
      <c r="E12" s="51">
        <v>2</v>
      </c>
      <c r="F12" s="204"/>
      <c r="G12" s="49"/>
      <c r="H12" s="50">
        <v>2</v>
      </c>
      <c r="I12" s="51"/>
      <c r="J12" s="151"/>
      <c r="K12" s="50"/>
      <c r="L12" s="50">
        <v>2</v>
      </c>
      <c r="M12" s="50"/>
      <c r="N12" s="210"/>
      <c r="O12" s="204">
        <v>2</v>
      </c>
      <c r="P12" s="49"/>
      <c r="Q12" s="50"/>
      <c r="R12" s="131"/>
      <c r="S12" s="256"/>
      <c r="T12" s="50"/>
      <c r="U12" s="50"/>
      <c r="V12" s="50"/>
      <c r="W12" s="210">
        <v>2</v>
      </c>
      <c r="X12" s="49"/>
      <c r="Y12" s="51"/>
      <c r="Z12" s="50">
        <v>2</v>
      </c>
      <c r="AA12" s="254"/>
      <c r="AB12" s="204"/>
      <c r="AC12" s="50"/>
      <c r="AD12" s="50">
        <v>2</v>
      </c>
      <c r="AE12" s="51"/>
      <c r="AF12" s="204"/>
      <c r="AG12" s="49">
        <v>2</v>
      </c>
      <c r="AH12" s="50"/>
      <c r="AI12" s="258"/>
      <c r="AJ12" s="256"/>
      <c r="AK12" s="49"/>
      <c r="AL12" s="50">
        <v>2</v>
      </c>
      <c r="AM12" s="50"/>
      <c r="AN12" s="51"/>
      <c r="AO12" s="204">
        <v>2</v>
      </c>
      <c r="AP12" s="49"/>
      <c r="AQ12" s="50"/>
      <c r="AR12" s="255">
        <v>2</v>
      </c>
      <c r="AS12" s="204"/>
      <c r="AT12" s="49"/>
      <c r="AU12" s="1121"/>
      <c r="AV12" s="1121"/>
      <c r="AW12" s="1122"/>
      <c r="AX12" s="87">
        <f t="shared" ref="AX12:AX41" si="0">SUM(B12:AU12)</f>
        <v>24</v>
      </c>
      <c r="AY12" s="65">
        <f>COUNTA(B12:AU12)*2</f>
        <v>24</v>
      </c>
    </row>
    <row r="13" spans="1:59" ht="40.200000000000003" customHeight="1" x14ac:dyDescent="0.3">
      <c r="A13" s="1543" t="s">
        <v>415</v>
      </c>
      <c r="B13" s="355"/>
      <c r="C13" s="49"/>
      <c r="D13" s="50">
        <v>3</v>
      </c>
      <c r="E13" s="51"/>
      <c r="F13" s="204"/>
      <c r="G13" s="49">
        <v>3</v>
      </c>
      <c r="H13" s="50"/>
      <c r="I13" s="51"/>
      <c r="J13" s="151"/>
      <c r="K13" s="50">
        <v>3</v>
      </c>
      <c r="L13" s="50"/>
      <c r="M13" s="50"/>
      <c r="N13" s="210">
        <v>3</v>
      </c>
      <c r="O13" s="204"/>
      <c r="P13" s="49"/>
      <c r="Q13" s="50">
        <v>3</v>
      </c>
      <c r="R13" s="131"/>
      <c r="S13" s="256"/>
      <c r="T13" s="50"/>
      <c r="U13" s="50"/>
      <c r="V13" s="50">
        <v>3</v>
      </c>
      <c r="W13" s="210"/>
      <c r="X13" s="49"/>
      <c r="Y13" s="51">
        <v>3</v>
      </c>
      <c r="Z13" s="50"/>
      <c r="AA13" s="254"/>
      <c r="AB13" s="204"/>
      <c r="AC13" s="50">
        <v>3</v>
      </c>
      <c r="AD13" s="50"/>
      <c r="AE13" s="51"/>
      <c r="AF13" s="204">
        <v>3</v>
      </c>
      <c r="AG13" s="49"/>
      <c r="AH13" s="50"/>
      <c r="AI13" s="258"/>
      <c r="AJ13" s="256"/>
      <c r="AK13" s="49"/>
      <c r="AL13" s="50"/>
      <c r="AM13" s="50"/>
      <c r="AN13" s="368">
        <v>1</v>
      </c>
      <c r="AO13" s="204"/>
      <c r="AP13" s="49"/>
      <c r="AQ13" s="50">
        <v>3</v>
      </c>
      <c r="AR13" s="255"/>
      <c r="AS13" s="204"/>
      <c r="AT13" s="49">
        <v>3</v>
      </c>
      <c r="AU13" s="53"/>
      <c r="AV13" s="53"/>
      <c r="AW13" s="366"/>
      <c r="AX13" s="88">
        <f t="shared" si="0"/>
        <v>34</v>
      </c>
      <c r="AY13" s="65">
        <f>COUNTA(B13:AU13)*3</f>
        <v>36</v>
      </c>
    </row>
    <row r="14" spans="1:59" ht="40.200000000000003" customHeight="1" x14ac:dyDescent="0.3">
      <c r="A14" s="1543" t="s">
        <v>416</v>
      </c>
      <c r="B14" s="355"/>
      <c r="C14" s="49"/>
      <c r="D14" s="50">
        <v>2</v>
      </c>
      <c r="E14" s="51"/>
      <c r="F14" s="204"/>
      <c r="G14" s="49">
        <v>2</v>
      </c>
      <c r="H14" s="50"/>
      <c r="I14" s="51"/>
      <c r="J14" s="151"/>
      <c r="K14" s="50">
        <v>2</v>
      </c>
      <c r="L14" s="50"/>
      <c r="M14" s="50"/>
      <c r="N14" s="210">
        <v>2</v>
      </c>
      <c r="O14" s="204"/>
      <c r="P14" s="49"/>
      <c r="Q14" s="50">
        <v>2</v>
      </c>
      <c r="R14" s="131"/>
      <c r="S14" s="256"/>
      <c r="T14" s="50"/>
      <c r="U14" s="50"/>
      <c r="V14" s="50">
        <v>2</v>
      </c>
      <c r="W14" s="210"/>
      <c r="X14" s="49"/>
      <c r="Y14" s="51">
        <v>2</v>
      </c>
      <c r="Z14" s="50"/>
      <c r="AA14" s="254"/>
      <c r="AB14" s="204"/>
      <c r="AC14" s="50">
        <v>2</v>
      </c>
      <c r="AD14" s="50"/>
      <c r="AE14" s="51"/>
      <c r="AF14" s="204">
        <v>2</v>
      </c>
      <c r="AG14" s="49"/>
      <c r="AH14" s="50"/>
      <c r="AI14" s="258"/>
      <c r="AJ14" s="256"/>
      <c r="AK14" s="49"/>
      <c r="AL14" s="50"/>
      <c r="AM14" s="50"/>
      <c r="AN14" s="51">
        <v>2</v>
      </c>
      <c r="AO14" s="204"/>
      <c r="AP14" s="49"/>
      <c r="AQ14" s="50">
        <v>2</v>
      </c>
      <c r="AR14" s="255"/>
      <c r="AS14" s="204"/>
      <c r="AT14" s="49">
        <v>2</v>
      </c>
      <c r="AU14" s="53"/>
      <c r="AV14" s="53"/>
      <c r="AW14" s="366"/>
      <c r="AX14" s="88">
        <f t="shared" si="0"/>
        <v>24</v>
      </c>
      <c r="AY14" s="65">
        <f>COUNTA(B14:AU14)*2</f>
        <v>24</v>
      </c>
    </row>
    <row r="15" spans="1:59" ht="40.200000000000003" customHeight="1" x14ac:dyDescent="0.3">
      <c r="A15" s="1543" t="s">
        <v>417</v>
      </c>
      <c r="B15" s="355"/>
      <c r="C15" s="49">
        <v>2</v>
      </c>
      <c r="D15" s="50"/>
      <c r="E15" s="51"/>
      <c r="F15" s="204">
        <v>2</v>
      </c>
      <c r="G15" s="49"/>
      <c r="H15" s="50"/>
      <c r="I15" s="51">
        <v>2</v>
      </c>
      <c r="J15" s="151"/>
      <c r="K15" s="50"/>
      <c r="L15" s="50"/>
      <c r="M15" s="50">
        <v>2</v>
      </c>
      <c r="N15" s="210"/>
      <c r="O15" s="204"/>
      <c r="P15" s="49">
        <v>2</v>
      </c>
      <c r="Q15" s="50"/>
      <c r="R15" s="131"/>
      <c r="S15" s="256"/>
      <c r="T15" s="50"/>
      <c r="U15" s="50">
        <v>2</v>
      </c>
      <c r="V15" s="50"/>
      <c r="W15" s="210"/>
      <c r="X15" s="49">
        <v>2</v>
      </c>
      <c r="Y15" s="51"/>
      <c r="Z15" s="50"/>
      <c r="AA15" s="254"/>
      <c r="AB15" s="204">
        <v>2</v>
      </c>
      <c r="AC15" s="50"/>
      <c r="AD15" s="50"/>
      <c r="AE15" s="51">
        <v>2</v>
      </c>
      <c r="AF15" s="204"/>
      <c r="AG15" s="49"/>
      <c r="AH15" s="50"/>
      <c r="AI15" s="258"/>
      <c r="AJ15" s="256"/>
      <c r="AK15" s="49"/>
      <c r="AL15" s="50"/>
      <c r="AM15" s="50">
        <v>2</v>
      </c>
      <c r="AN15" s="51"/>
      <c r="AO15" s="204"/>
      <c r="AP15" s="49">
        <v>2</v>
      </c>
      <c r="AQ15" s="50"/>
      <c r="AR15" s="255"/>
      <c r="AS15" s="204">
        <v>2</v>
      </c>
      <c r="AT15" s="49"/>
      <c r="AU15" s="53"/>
      <c r="AV15" s="53"/>
      <c r="AW15" s="366"/>
      <c r="AX15" s="88">
        <f t="shared" si="0"/>
        <v>24</v>
      </c>
      <c r="AY15" s="65">
        <f>COUNTA(B15:AU15)*2</f>
        <v>24</v>
      </c>
    </row>
    <row r="16" spans="1:59" ht="40.200000000000003" customHeight="1" x14ac:dyDescent="0.3">
      <c r="A16" s="1543" t="s">
        <v>418</v>
      </c>
      <c r="B16" s="922"/>
      <c r="C16" s="49">
        <v>3</v>
      </c>
      <c r="D16" s="341"/>
      <c r="E16" s="51"/>
      <c r="F16" s="980">
        <v>1</v>
      </c>
      <c r="G16" s="49"/>
      <c r="H16" s="50"/>
      <c r="I16" s="51">
        <v>3</v>
      </c>
      <c r="J16" s="151"/>
      <c r="K16" s="50"/>
      <c r="L16" s="50"/>
      <c r="M16" s="50">
        <v>3</v>
      </c>
      <c r="N16" s="51"/>
      <c r="O16" s="204"/>
      <c r="P16" s="49">
        <v>3</v>
      </c>
      <c r="Q16" s="50"/>
      <c r="R16" s="131"/>
      <c r="S16" s="256"/>
      <c r="T16" s="50"/>
      <c r="U16" s="50">
        <v>3</v>
      </c>
      <c r="V16" s="50"/>
      <c r="W16" s="210"/>
      <c r="X16" s="49">
        <v>3</v>
      </c>
      <c r="Y16" s="51"/>
      <c r="Z16" s="50"/>
      <c r="AA16" s="254"/>
      <c r="AB16" s="204">
        <v>3</v>
      </c>
      <c r="AC16" s="50"/>
      <c r="AD16" s="50"/>
      <c r="AE16" s="51">
        <v>3</v>
      </c>
      <c r="AF16" s="204"/>
      <c r="AG16" s="49"/>
      <c r="AH16" s="50"/>
      <c r="AI16" s="258"/>
      <c r="AJ16" s="256"/>
      <c r="AK16" s="49"/>
      <c r="AL16" s="50"/>
      <c r="AM16" s="50">
        <v>3</v>
      </c>
      <c r="AN16" s="51"/>
      <c r="AO16" s="204"/>
      <c r="AP16" s="49">
        <v>3</v>
      </c>
      <c r="AQ16" s="50"/>
      <c r="AR16" s="51"/>
      <c r="AS16" s="204">
        <v>3</v>
      </c>
      <c r="AT16" s="49"/>
      <c r="AU16" s="53"/>
      <c r="AV16" s="53"/>
      <c r="AW16" s="366"/>
      <c r="AX16" s="88">
        <f t="shared" si="0"/>
        <v>34</v>
      </c>
      <c r="AY16" s="65">
        <f>COUNTA(B16:AU16)*3</f>
        <v>36</v>
      </c>
    </row>
    <row r="17" spans="1:51" ht="40.200000000000003" customHeight="1" x14ac:dyDescent="0.3">
      <c r="A17" s="1543" t="s">
        <v>419</v>
      </c>
      <c r="B17" s="355"/>
      <c r="C17" s="49">
        <v>2</v>
      </c>
      <c r="D17" s="50"/>
      <c r="E17" s="51"/>
      <c r="F17" s="204">
        <v>2</v>
      </c>
      <c r="G17" s="49"/>
      <c r="H17" s="50"/>
      <c r="I17" s="51">
        <v>2</v>
      </c>
      <c r="J17" s="151"/>
      <c r="K17" s="50"/>
      <c r="L17" s="50"/>
      <c r="M17" s="50">
        <v>2</v>
      </c>
      <c r="N17" s="210"/>
      <c r="O17" s="204"/>
      <c r="P17" s="49">
        <v>2</v>
      </c>
      <c r="Q17" s="50"/>
      <c r="R17" s="131"/>
      <c r="S17" s="256"/>
      <c r="T17" s="50"/>
      <c r="U17" s="50">
        <v>2</v>
      </c>
      <c r="V17" s="50"/>
      <c r="W17" s="210"/>
      <c r="X17" s="49">
        <v>2</v>
      </c>
      <c r="Y17" s="51"/>
      <c r="Z17" s="50"/>
      <c r="AA17" s="254"/>
      <c r="AB17" s="204">
        <v>2</v>
      </c>
      <c r="AC17" s="50"/>
      <c r="AD17" s="50"/>
      <c r="AE17" s="51">
        <v>2</v>
      </c>
      <c r="AF17" s="204"/>
      <c r="AG17" s="49"/>
      <c r="AH17" s="50"/>
      <c r="AI17" s="258"/>
      <c r="AJ17" s="256"/>
      <c r="AK17" s="49"/>
      <c r="AL17" s="50"/>
      <c r="AM17" s="50">
        <v>2</v>
      </c>
      <c r="AN17" s="51"/>
      <c r="AO17" s="204"/>
      <c r="AP17" s="49">
        <v>2</v>
      </c>
      <c r="AQ17" s="50"/>
      <c r="AR17" s="255"/>
      <c r="AS17" s="204">
        <v>2</v>
      </c>
      <c r="AT17" s="49"/>
      <c r="AU17" s="53"/>
      <c r="AV17" s="53"/>
      <c r="AW17" s="366"/>
      <c r="AX17" s="88">
        <f t="shared" si="0"/>
        <v>24</v>
      </c>
      <c r="AY17" s="65">
        <f>COUNTA(B17:AU17)*2</f>
        <v>24</v>
      </c>
    </row>
    <row r="18" spans="1:51" ht="40.200000000000003" customHeight="1" x14ac:dyDescent="0.3">
      <c r="A18" s="1543" t="s">
        <v>420</v>
      </c>
      <c r="B18" s="355"/>
      <c r="C18" s="49"/>
      <c r="D18" s="50">
        <v>3</v>
      </c>
      <c r="E18" s="51"/>
      <c r="F18" s="204"/>
      <c r="G18" s="49">
        <v>3</v>
      </c>
      <c r="H18" s="50"/>
      <c r="I18" s="51"/>
      <c r="J18" s="151"/>
      <c r="K18" s="50">
        <v>3</v>
      </c>
      <c r="L18" s="50"/>
      <c r="M18" s="50"/>
      <c r="N18" s="210">
        <v>3</v>
      </c>
      <c r="O18" s="204"/>
      <c r="P18" s="49"/>
      <c r="Q18" s="50"/>
      <c r="R18" s="131"/>
      <c r="S18" s="256"/>
      <c r="T18" s="50"/>
      <c r="U18" s="50"/>
      <c r="V18" s="50">
        <v>3</v>
      </c>
      <c r="W18" s="210"/>
      <c r="X18" s="49"/>
      <c r="Y18" s="368">
        <v>1</v>
      </c>
      <c r="Z18" s="50"/>
      <c r="AA18" s="254"/>
      <c r="AB18" s="204"/>
      <c r="AC18" s="50">
        <v>3</v>
      </c>
      <c r="AD18" s="50"/>
      <c r="AE18" s="51"/>
      <c r="AF18" s="204">
        <v>3</v>
      </c>
      <c r="AG18" s="49"/>
      <c r="AH18" s="50"/>
      <c r="AI18" s="258"/>
      <c r="AJ18" s="256"/>
      <c r="AK18" s="49">
        <v>3</v>
      </c>
      <c r="AL18" s="50"/>
      <c r="AM18" s="50"/>
      <c r="AN18" s="1605">
        <v>3</v>
      </c>
      <c r="AO18" s="204"/>
      <c r="AP18" s="49"/>
      <c r="AQ18" s="1606">
        <v>3</v>
      </c>
      <c r="AR18" s="255"/>
      <c r="AS18" s="204"/>
      <c r="AT18" s="49"/>
      <c r="AU18" s="53"/>
      <c r="AV18" s="53"/>
      <c r="AW18" s="366"/>
      <c r="AX18" s="88">
        <f t="shared" si="0"/>
        <v>31</v>
      </c>
      <c r="AY18" s="65">
        <f>COUNTA(B18:AU18)*3</f>
        <v>33</v>
      </c>
    </row>
    <row r="19" spans="1:51" ht="40.200000000000003" customHeight="1" x14ac:dyDescent="0.3">
      <c r="A19" s="1543" t="s">
        <v>421</v>
      </c>
      <c r="B19" s="355"/>
      <c r="C19" s="49"/>
      <c r="D19" s="50">
        <v>2</v>
      </c>
      <c r="E19" s="51"/>
      <c r="F19" s="204"/>
      <c r="G19" s="49">
        <v>2</v>
      </c>
      <c r="H19" s="50"/>
      <c r="I19" s="51"/>
      <c r="J19" s="151"/>
      <c r="K19" s="50">
        <v>2</v>
      </c>
      <c r="L19" s="50"/>
      <c r="M19" s="50"/>
      <c r="N19" s="210">
        <v>2</v>
      </c>
      <c r="O19" s="204"/>
      <c r="P19" s="49"/>
      <c r="Q19" s="50"/>
      <c r="R19" s="131"/>
      <c r="S19" s="256"/>
      <c r="T19" s="50"/>
      <c r="U19" s="50"/>
      <c r="V19" s="50">
        <v>2</v>
      </c>
      <c r="W19" s="210"/>
      <c r="X19" s="49"/>
      <c r="Y19" s="51">
        <v>2</v>
      </c>
      <c r="Z19" s="50"/>
      <c r="AA19" s="254"/>
      <c r="AB19" s="204"/>
      <c r="AC19" s="50">
        <v>2</v>
      </c>
      <c r="AD19" s="50"/>
      <c r="AE19" s="51"/>
      <c r="AF19" s="204">
        <v>2</v>
      </c>
      <c r="AG19" s="49"/>
      <c r="AH19" s="50"/>
      <c r="AI19" s="258"/>
      <c r="AJ19" s="256"/>
      <c r="AK19" s="49">
        <v>2</v>
      </c>
      <c r="AL19" s="50"/>
      <c r="AM19" s="50"/>
      <c r="AN19" s="1605">
        <v>2</v>
      </c>
      <c r="AO19" s="204"/>
      <c r="AP19" s="49"/>
      <c r="AQ19" s="1606">
        <v>2</v>
      </c>
      <c r="AR19" s="255"/>
      <c r="AS19" s="204"/>
      <c r="AT19" s="49"/>
      <c r="AU19" s="53"/>
      <c r="AV19" s="53"/>
      <c r="AW19" s="366"/>
      <c r="AX19" s="88">
        <f t="shared" si="0"/>
        <v>22</v>
      </c>
      <c r="AY19" s="65">
        <f>COUNTA(B19:AU19)*2</f>
        <v>22</v>
      </c>
    </row>
    <row r="20" spans="1:51" ht="40.200000000000003" customHeight="1" x14ac:dyDescent="0.3">
      <c r="A20" s="1543" t="s">
        <v>422</v>
      </c>
      <c r="B20" s="355">
        <v>2</v>
      </c>
      <c r="C20" s="49"/>
      <c r="D20" s="50"/>
      <c r="E20" s="51">
        <v>2</v>
      </c>
      <c r="F20" s="204"/>
      <c r="G20" s="49"/>
      <c r="H20" s="50">
        <v>2</v>
      </c>
      <c r="I20" s="51"/>
      <c r="J20" s="151"/>
      <c r="K20" s="50"/>
      <c r="L20" s="50">
        <v>2</v>
      </c>
      <c r="M20" s="50"/>
      <c r="N20" s="210"/>
      <c r="O20" s="204"/>
      <c r="P20" s="49"/>
      <c r="Q20" s="50"/>
      <c r="R20" s="131"/>
      <c r="S20" s="256"/>
      <c r="T20" s="50">
        <v>2</v>
      </c>
      <c r="U20" s="50"/>
      <c r="V20" s="50"/>
      <c r="W20" s="210">
        <v>2</v>
      </c>
      <c r="X20" s="49"/>
      <c r="Y20" s="51"/>
      <c r="Z20" s="50">
        <v>2</v>
      </c>
      <c r="AA20" s="254"/>
      <c r="AB20" s="204"/>
      <c r="AC20" s="50"/>
      <c r="AD20" s="50">
        <v>2</v>
      </c>
      <c r="AE20" s="51"/>
      <c r="AF20" s="204"/>
      <c r="AG20" s="49">
        <v>2</v>
      </c>
      <c r="AH20" s="50"/>
      <c r="AI20" s="258"/>
      <c r="AJ20" s="256"/>
      <c r="AK20" s="49"/>
      <c r="AL20" s="1606">
        <v>2</v>
      </c>
      <c r="AM20" s="50"/>
      <c r="AN20" s="51"/>
      <c r="AO20" s="1602">
        <v>2</v>
      </c>
      <c r="AP20" s="49"/>
      <c r="AQ20" s="50"/>
      <c r="AR20" s="255"/>
      <c r="AS20" s="204"/>
      <c r="AT20" s="49"/>
      <c r="AU20" s="53"/>
      <c r="AV20" s="53"/>
      <c r="AW20" s="366"/>
      <c r="AX20" s="88">
        <f t="shared" si="0"/>
        <v>22</v>
      </c>
      <c r="AY20" s="65">
        <f>COUNTA(B20:AU20)*2</f>
        <v>22</v>
      </c>
    </row>
    <row r="21" spans="1:51" ht="40.200000000000003" customHeight="1" x14ac:dyDescent="0.3">
      <c r="A21" s="1543" t="s">
        <v>423</v>
      </c>
      <c r="B21" s="922"/>
      <c r="C21" s="49"/>
      <c r="D21" s="341">
        <v>2</v>
      </c>
      <c r="E21" s="51"/>
      <c r="F21" s="204"/>
      <c r="G21" s="49">
        <v>2</v>
      </c>
      <c r="H21" s="50"/>
      <c r="I21" s="51"/>
      <c r="J21" s="151"/>
      <c r="K21" s="1680">
        <v>2</v>
      </c>
      <c r="L21" s="1680"/>
      <c r="M21" s="1680"/>
      <c r="N21" s="1681">
        <v>2</v>
      </c>
      <c r="O21" s="1682"/>
      <c r="P21" s="1679"/>
      <c r="Q21" s="1680"/>
      <c r="R21" s="1686"/>
      <c r="S21" s="1687"/>
      <c r="T21" s="1680"/>
      <c r="U21" s="1680"/>
      <c r="V21" s="1680">
        <v>2</v>
      </c>
      <c r="W21" s="1685"/>
      <c r="X21" s="1679"/>
      <c r="Y21" s="1681">
        <v>2</v>
      </c>
      <c r="Z21" s="1680"/>
      <c r="AA21" s="1688"/>
      <c r="AB21" s="1682"/>
      <c r="AC21" s="1680">
        <v>2</v>
      </c>
      <c r="AD21" s="1680"/>
      <c r="AE21" s="1681"/>
      <c r="AF21" s="1682">
        <v>2</v>
      </c>
      <c r="AG21" s="1679"/>
      <c r="AH21" s="1680"/>
      <c r="AI21" s="1689"/>
      <c r="AJ21" s="1687"/>
      <c r="AK21" s="1694">
        <v>2</v>
      </c>
      <c r="AL21" s="1680"/>
      <c r="AM21" s="1680"/>
      <c r="AN21" s="1695">
        <v>2</v>
      </c>
      <c r="AO21" s="1682"/>
      <c r="AP21" s="1679"/>
      <c r="AQ21" s="1680">
        <v>2</v>
      </c>
      <c r="AR21" s="1681"/>
      <c r="AS21" s="1682"/>
      <c r="AT21" s="1679"/>
      <c r="AU21" s="53"/>
      <c r="AV21" s="53"/>
      <c r="AW21" s="366"/>
      <c r="AX21" s="88">
        <f t="shared" si="0"/>
        <v>22</v>
      </c>
      <c r="AY21" s="65">
        <f>COUNTA(B21:AU21)*2</f>
        <v>22</v>
      </c>
    </row>
    <row r="22" spans="1:51" ht="40.200000000000003" customHeight="1" x14ac:dyDescent="0.3">
      <c r="A22" s="1543" t="s">
        <v>424</v>
      </c>
      <c r="B22" s="355"/>
      <c r="C22" s="49">
        <v>3</v>
      </c>
      <c r="D22" s="50"/>
      <c r="E22" s="51"/>
      <c r="F22" s="980">
        <v>1</v>
      </c>
      <c r="G22" s="49"/>
      <c r="H22" s="50"/>
      <c r="I22" s="51">
        <v>3</v>
      </c>
      <c r="J22" s="151"/>
      <c r="K22" s="50"/>
      <c r="L22" s="50"/>
      <c r="M22" s="50">
        <v>3</v>
      </c>
      <c r="N22" s="210"/>
      <c r="O22" s="204"/>
      <c r="P22" s="49">
        <v>3</v>
      </c>
      <c r="Q22" s="50"/>
      <c r="R22" s="131"/>
      <c r="S22" s="256"/>
      <c r="T22" s="50"/>
      <c r="U22" s="50">
        <v>3</v>
      </c>
      <c r="V22" s="50"/>
      <c r="W22" s="210"/>
      <c r="X22" s="49">
        <v>3</v>
      </c>
      <c r="Y22" s="51"/>
      <c r="Z22" s="50"/>
      <c r="AA22" s="254"/>
      <c r="AB22" s="204">
        <v>3</v>
      </c>
      <c r="AC22" s="50"/>
      <c r="AD22" s="50"/>
      <c r="AE22" s="51">
        <v>3</v>
      </c>
      <c r="AF22" s="204"/>
      <c r="AG22" s="49"/>
      <c r="AH22" s="50"/>
      <c r="AI22" s="258"/>
      <c r="AJ22" s="256"/>
      <c r="AK22" s="49"/>
      <c r="AL22" s="50"/>
      <c r="AM22" s="1606">
        <v>3</v>
      </c>
      <c r="AN22" s="51"/>
      <c r="AO22" s="204"/>
      <c r="AP22" s="1601">
        <v>3</v>
      </c>
      <c r="AQ22" s="50"/>
      <c r="AR22" s="255"/>
      <c r="AS22" s="204"/>
      <c r="AT22" s="49"/>
      <c r="AU22" s="53"/>
      <c r="AV22" s="53"/>
      <c r="AW22" s="366"/>
      <c r="AX22" s="88">
        <f t="shared" si="0"/>
        <v>31</v>
      </c>
      <c r="AY22" s="65">
        <f>COUNTA(B22:AU22)*3</f>
        <v>33</v>
      </c>
    </row>
    <row r="23" spans="1:51" ht="40.200000000000003" customHeight="1" x14ac:dyDescent="0.3">
      <c r="A23" s="1543" t="s">
        <v>425</v>
      </c>
      <c r="B23" s="355"/>
      <c r="C23" s="49">
        <v>2</v>
      </c>
      <c r="D23" s="50"/>
      <c r="E23" s="51"/>
      <c r="F23" s="204">
        <v>2</v>
      </c>
      <c r="G23" s="49"/>
      <c r="H23" s="50"/>
      <c r="I23" s="51">
        <v>2</v>
      </c>
      <c r="J23" s="151"/>
      <c r="K23" s="50"/>
      <c r="L23" s="50"/>
      <c r="M23" s="50">
        <v>2</v>
      </c>
      <c r="N23" s="210"/>
      <c r="O23" s="204"/>
      <c r="P23" s="49">
        <v>2</v>
      </c>
      <c r="Q23" s="50"/>
      <c r="R23" s="131"/>
      <c r="S23" s="256"/>
      <c r="T23" s="50"/>
      <c r="U23" s="50">
        <v>2</v>
      </c>
      <c r="V23" s="50"/>
      <c r="W23" s="210"/>
      <c r="X23" s="49">
        <v>2</v>
      </c>
      <c r="Y23" s="51"/>
      <c r="Z23" s="50"/>
      <c r="AA23" s="254"/>
      <c r="AB23" s="204">
        <v>2</v>
      </c>
      <c r="AC23" s="50"/>
      <c r="AD23" s="50"/>
      <c r="AE23" s="51">
        <v>2</v>
      </c>
      <c r="AF23" s="204"/>
      <c r="AG23" s="49"/>
      <c r="AH23" s="50"/>
      <c r="AI23" s="258"/>
      <c r="AJ23" s="256"/>
      <c r="AK23" s="49"/>
      <c r="AL23" s="50"/>
      <c r="AM23" s="1606">
        <v>2</v>
      </c>
      <c r="AN23" s="51"/>
      <c r="AO23" s="204"/>
      <c r="AP23" s="1601">
        <v>2</v>
      </c>
      <c r="AQ23" s="50"/>
      <c r="AR23" s="255"/>
      <c r="AS23" s="204"/>
      <c r="AT23" s="49"/>
      <c r="AU23" s="53"/>
      <c r="AV23" s="53"/>
      <c r="AW23" s="366"/>
      <c r="AX23" s="88">
        <f t="shared" si="0"/>
        <v>22</v>
      </c>
      <c r="AY23" s="65">
        <f t="shared" ref="AY23:AY29" si="1">COUNTA(B23:AU23)*2</f>
        <v>22</v>
      </c>
    </row>
    <row r="24" spans="1:51" ht="40.200000000000003" customHeight="1" x14ac:dyDescent="0.3">
      <c r="A24" s="1544" t="s">
        <v>426</v>
      </c>
      <c r="B24" s="355"/>
      <c r="C24" s="49"/>
      <c r="D24" s="50">
        <v>2</v>
      </c>
      <c r="E24" s="51"/>
      <c r="F24" s="204">
        <v>2</v>
      </c>
      <c r="G24" s="49"/>
      <c r="H24" s="50"/>
      <c r="I24" s="51">
        <v>2</v>
      </c>
      <c r="J24" s="151"/>
      <c r="K24" s="50"/>
      <c r="L24" s="50"/>
      <c r="M24" s="50">
        <v>2</v>
      </c>
      <c r="N24" s="210"/>
      <c r="O24" s="204"/>
      <c r="P24" s="49">
        <v>2</v>
      </c>
      <c r="Q24" s="50"/>
      <c r="R24" s="131"/>
      <c r="S24" s="256"/>
      <c r="T24" s="50"/>
      <c r="U24" s="50">
        <v>2</v>
      </c>
      <c r="V24" s="50"/>
      <c r="W24" s="210"/>
      <c r="X24" s="49">
        <v>2</v>
      </c>
      <c r="Y24" s="51"/>
      <c r="Z24" s="50"/>
      <c r="AA24" s="254"/>
      <c r="AB24" s="204">
        <v>2</v>
      </c>
      <c r="AC24" s="50"/>
      <c r="AD24" s="50"/>
      <c r="AE24" s="51">
        <v>2</v>
      </c>
      <c r="AF24" s="204"/>
      <c r="AG24" s="49"/>
      <c r="AH24" s="50">
        <v>2</v>
      </c>
      <c r="AI24" s="258"/>
      <c r="AJ24" s="256"/>
      <c r="AK24" s="49"/>
      <c r="AL24" s="50">
        <v>2</v>
      </c>
      <c r="AM24" s="50"/>
      <c r="AN24" s="51"/>
      <c r="AO24" s="204"/>
      <c r="AP24" s="49"/>
      <c r="AQ24" s="50"/>
      <c r="AR24" s="255"/>
      <c r="AS24" s="204">
        <v>2</v>
      </c>
      <c r="AT24" s="49"/>
      <c r="AU24" s="53"/>
      <c r="AV24" s="53"/>
      <c r="AW24" s="366"/>
      <c r="AX24" s="88">
        <f t="shared" si="0"/>
        <v>24</v>
      </c>
      <c r="AY24" s="65">
        <f t="shared" si="1"/>
        <v>24</v>
      </c>
    </row>
    <row r="25" spans="1:51" ht="40.200000000000003" customHeight="1" x14ac:dyDescent="0.3">
      <c r="A25" s="1544" t="s">
        <v>427</v>
      </c>
      <c r="B25" s="355"/>
      <c r="C25" s="49">
        <v>2</v>
      </c>
      <c r="D25" s="50"/>
      <c r="E25" s="51"/>
      <c r="F25" s="204"/>
      <c r="G25" s="49">
        <v>2</v>
      </c>
      <c r="H25" s="50"/>
      <c r="I25" s="51"/>
      <c r="J25" s="151"/>
      <c r="K25" s="50">
        <v>2</v>
      </c>
      <c r="L25" s="50"/>
      <c r="M25" s="50"/>
      <c r="N25" s="210">
        <v>2</v>
      </c>
      <c r="O25" s="204"/>
      <c r="P25" s="49"/>
      <c r="Q25" s="50">
        <v>2</v>
      </c>
      <c r="R25" s="131"/>
      <c r="S25" s="256"/>
      <c r="T25" s="50"/>
      <c r="U25" s="50"/>
      <c r="V25" s="50">
        <v>2</v>
      </c>
      <c r="W25" s="210"/>
      <c r="X25" s="49"/>
      <c r="Y25" s="51">
        <v>2</v>
      </c>
      <c r="Z25" s="50"/>
      <c r="AA25" s="254"/>
      <c r="AB25" s="204"/>
      <c r="AC25" s="50">
        <v>2</v>
      </c>
      <c r="AD25" s="50"/>
      <c r="AE25" s="51"/>
      <c r="AF25" s="204"/>
      <c r="AG25" s="49">
        <v>2</v>
      </c>
      <c r="AH25" s="50"/>
      <c r="AI25" s="258"/>
      <c r="AJ25" s="256"/>
      <c r="AK25" s="49">
        <v>2</v>
      </c>
      <c r="AL25" s="50"/>
      <c r="AM25" s="50"/>
      <c r="AN25" s="51"/>
      <c r="AO25" s="204"/>
      <c r="AP25" s="49"/>
      <c r="AQ25" s="50">
        <v>2</v>
      </c>
      <c r="AR25" s="255"/>
      <c r="AS25" s="204"/>
      <c r="AT25" s="49">
        <v>2</v>
      </c>
      <c r="AU25" s="53"/>
      <c r="AV25" s="53"/>
      <c r="AW25" s="366"/>
      <c r="AX25" s="88">
        <f t="shared" si="0"/>
        <v>24</v>
      </c>
      <c r="AY25" s="65">
        <f t="shared" si="1"/>
        <v>24</v>
      </c>
    </row>
    <row r="26" spans="1:51" ht="40.200000000000003" customHeight="1" x14ac:dyDescent="0.3">
      <c r="A26" s="1544" t="s">
        <v>428</v>
      </c>
      <c r="B26" s="1206">
        <v>2</v>
      </c>
      <c r="C26" s="49"/>
      <c r="D26" s="341"/>
      <c r="E26" s="51">
        <v>2</v>
      </c>
      <c r="F26" s="204"/>
      <c r="G26" s="49"/>
      <c r="H26" s="50">
        <v>2</v>
      </c>
      <c r="I26" s="51"/>
      <c r="J26" s="151"/>
      <c r="K26" s="50"/>
      <c r="L26" s="50">
        <v>2</v>
      </c>
      <c r="M26" s="50"/>
      <c r="N26" s="51"/>
      <c r="O26" s="204">
        <v>2</v>
      </c>
      <c r="P26" s="49"/>
      <c r="Q26" s="50"/>
      <c r="R26" s="131"/>
      <c r="S26" s="256"/>
      <c r="T26" s="50">
        <v>2</v>
      </c>
      <c r="U26" s="50"/>
      <c r="V26" s="50"/>
      <c r="W26" s="210">
        <v>2</v>
      </c>
      <c r="X26" s="49"/>
      <c r="Y26" s="51"/>
      <c r="Z26" s="50"/>
      <c r="AA26" s="254"/>
      <c r="AB26" s="204">
        <v>2</v>
      </c>
      <c r="AC26" s="50"/>
      <c r="AD26" s="50"/>
      <c r="AE26" s="51">
        <v>2</v>
      </c>
      <c r="AF26" s="204"/>
      <c r="AG26" s="49"/>
      <c r="AH26" s="1606">
        <v>2</v>
      </c>
      <c r="AI26" s="258"/>
      <c r="AJ26" s="256"/>
      <c r="AK26" s="49"/>
      <c r="AL26" s="50"/>
      <c r="AM26" s="1606">
        <v>2</v>
      </c>
      <c r="AN26" s="51"/>
      <c r="AO26" s="204"/>
      <c r="AP26" s="49"/>
      <c r="AQ26" s="50"/>
      <c r="AR26" s="51"/>
      <c r="AS26" s="204"/>
      <c r="AT26" s="49"/>
      <c r="AU26" s="53"/>
      <c r="AV26" s="53"/>
      <c r="AW26" s="366"/>
      <c r="AX26" s="88">
        <f t="shared" si="0"/>
        <v>22</v>
      </c>
      <c r="AY26" s="65">
        <f t="shared" si="1"/>
        <v>22</v>
      </c>
    </row>
    <row r="27" spans="1:51" ht="40.200000000000003" customHeight="1" x14ac:dyDescent="0.3">
      <c r="A27" s="1544" t="s">
        <v>429</v>
      </c>
      <c r="B27" s="355"/>
      <c r="C27" s="49"/>
      <c r="D27" s="50">
        <v>2</v>
      </c>
      <c r="E27" s="51"/>
      <c r="F27" s="204">
        <v>2</v>
      </c>
      <c r="G27" s="49"/>
      <c r="H27" s="50"/>
      <c r="I27" s="51">
        <v>2</v>
      </c>
      <c r="J27" s="151"/>
      <c r="K27" s="50"/>
      <c r="L27" s="50"/>
      <c r="M27" s="50">
        <v>2</v>
      </c>
      <c r="N27" s="210"/>
      <c r="O27" s="204"/>
      <c r="P27" s="49">
        <v>2</v>
      </c>
      <c r="Q27" s="50"/>
      <c r="R27" s="131"/>
      <c r="S27" s="256"/>
      <c r="T27" s="50"/>
      <c r="U27" s="50">
        <v>2</v>
      </c>
      <c r="V27" s="50"/>
      <c r="W27" s="210"/>
      <c r="X27" s="49">
        <v>2</v>
      </c>
      <c r="Y27" s="51"/>
      <c r="Z27" s="50">
        <v>2</v>
      </c>
      <c r="AA27" s="254"/>
      <c r="AB27" s="204"/>
      <c r="AC27" s="50"/>
      <c r="AD27" s="50"/>
      <c r="AE27" s="51"/>
      <c r="AF27" s="204">
        <v>2</v>
      </c>
      <c r="AG27" s="49"/>
      <c r="AH27" s="50"/>
      <c r="AI27" s="258"/>
      <c r="AJ27" s="256"/>
      <c r="AK27" s="1601">
        <v>2</v>
      </c>
      <c r="AL27" s="50"/>
      <c r="AM27" s="50"/>
      <c r="AN27" s="1605">
        <v>2</v>
      </c>
      <c r="AO27" s="204"/>
      <c r="AP27" s="49"/>
      <c r="AQ27" s="50"/>
      <c r="AR27" s="255"/>
      <c r="AS27" s="204"/>
      <c r="AT27" s="49"/>
      <c r="AU27" s="53"/>
      <c r="AV27" s="53"/>
      <c r="AW27" s="366"/>
      <c r="AX27" s="88">
        <f t="shared" si="0"/>
        <v>22</v>
      </c>
      <c r="AY27" s="65">
        <f t="shared" si="1"/>
        <v>22</v>
      </c>
    </row>
    <row r="28" spans="1:51" ht="40.200000000000003" customHeight="1" x14ac:dyDescent="0.3">
      <c r="A28" s="1557" t="s">
        <v>430</v>
      </c>
      <c r="B28" s="355"/>
      <c r="C28" s="49">
        <v>2</v>
      </c>
      <c r="D28" s="50"/>
      <c r="E28" s="51"/>
      <c r="F28" s="204">
        <v>2</v>
      </c>
      <c r="G28" s="49"/>
      <c r="H28" s="50"/>
      <c r="I28" s="51">
        <v>2</v>
      </c>
      <c r="J28" s="151"/>
      <c r="K28" s="50"/>
      <c r="L28" s="50">
        <v>2</v>
      </c>
      <c r="M28" s="50"/>
      <c r="N28" s="210"/>
      <c r="O28" s="204"/>
      <c r="P28" s="49">
        <v>2</v>
      </c>
      <c r="Q28" s="50"/>
      <c r="R28" s="254"/>
      <c r="S28" s="151"/>
      <c r="T28" s="50"/>
      <c r="U28" s="50"/>
      <c r="V28" s="50">
        <v>2</v>
      </c>
      <c r="W28" s="210"/>
      <c r="X28" s="49"/>
      <c r="Y28" s="51"/>
      <c r="Z28" s="50">
        <v>2</v>
      </c>
      <c r="AA28" s="254"/>
      <c r="AB28" s="204">
        <v>2</v>
      </c>
      <c r="AC28" s="50"/>
      <c r="AD28" s="50"/>
      <c r="AE28" s="51">
        <v>2</v>
      </c>
      <c r="AF28" s="204"/>
      <c r="AG28" s="49">
        <v>2</v>
      </c>
      <c r="AH28" s="50"/>
      <c r="AI28" s="254"/>
      <c r="AJ28" s="151"/>
      <c r="AK28" s="49"/>
      <c r="AL28" s="50"/>
      <c r="AM28" s="50"/>
      <c r="AN28" s="51">
        <v>2</v>
      </c>
      <c r="AO28" s="204"/>
      <c r="AP28" s="49"/>
      <c r="AQ28" s="50"/>
      <c r="AR28" s="255"/>
      <c r="AS28" s="204">
        <v>2</v>
      </c>
      <c r="AT28" s="49"/>
      <c r="AU28" s="53"/>
      <c r="AV28" s="53"/>
      <c r="AW28" s="366"/>
      <c r="AX28" s="88">
        <f t="shared" si="0"/>
        <v>24</v>
      </c>
      <c r="AY28" s="65">
        <f t="shared" si="1"/>
        <v>24</v>
      </c>
    </row>
    <row r="29" spans="1:51" ht="40.200000000000003" customHeight="1" x14ac:dyDescent="0.3">
      <c r="A29" s="1558" t="s">
        <v>431</v>
      </c>
      <c r="B29" s="923">
        <v>2</v>
      </c>
      <c r="C29" s="261"/>
      <c r="D29" s="132"/>
      <c r="E29" s="306">
        <v>2</v>
      </c>
      <c r="F29" s="259"/>
      <c r="G29" s="261"/>
      <c r="H29" s="132">
        <v>2</v>
      </c>
      <c r="I29" s="306"/>
      <c r="J29" s="151"/>
      <c r="K29" s="132">
        <v>2</v>
      </c>
      <c r="L29" s="132"/>
      <c r="M29" s="132"/>
      <c r="N29" s="260"/>
      <c r="O29" s="259">
        <v>2</v>
      </c>
      <c r="P29" s="261"/>
      <c r="Q29" s="132"/>
      <c r="R29" s="254"/>
      <c r="S29" s="151"/>
      <c r="T29" s="132"/>
      <c r="U29" s="132">
        <v>2</v>
      </c>
      <c r="V29" s="132"/>
      <c r="W29" s="260"/>
      <c r="X29" s="261">
        <v>2</v>
      </c>
      <c r="Y29" s="306"/>
      <c r="Z29" s="132"/>
      <c r="AA29" s="254"/>
      <c r="AB29" s="259"/>
      <c r="AC29" s="132">
        <v>2</v>
      </c>
      <c r="AD29" s="132"/>
      <c r="AE29" s="306"/>
      <c r="AF29" s="259">
        <v>2</v>
      </c>
      <c r="AG29" s="261"/>
      <c r="AH29" s="132"/>
      <c r="AI29" s="254"/>
      <c r="AJ29" s="151"/>
      <c r="AK29" s="261"/>
      <c r="AL29" s="132">
        <v>2</v>
      </c>
      <c r="AM29" s="132"/>
      <c r="AN29" s="306"/>
      <c r="AO29" s="259">
        <v>2</v>
      </c>
      <c r="AP29" s="261"/>
      <c r="AQ29" s="132"/>
      <c r="AR29" s="318"/>
      <c r="AS29" s="259"/>
      <c r="AT29" s="261"/>
      <c r="AU29" s="53"/>
      <c r="AV29" s="53"/>
      <c r="AW29" s="366"/>
      <c r="AX29" s="88">
        <f t="shared" si="0"/>
        <v>22</v>
      </c>
      <c r="AY29" s="65">
        <f t="shared" si="1"/>
        <v>22</v>
      </c>
    </row>
    <row r="30" spans="1:51" ht="40.200000000000003" customHeight="1" x14ac:dyDescent="0.3">
      <c r="A30" s="1543" t="s">
        <v>432</v>
      </c>
      <c r="B30" s="924"/>
      <c r="C30" s="360">
        <v>3</v>
      </c>
      <c r="D30" s="50"/>
      <c r="E30" s="51">
        <v>4</v>
      </c>
      <c r="F30" s="204"/>
      <c r="G30" s="49"/>
      <c r="H30" s="50">
        <v>4</v>
      </c>
      <c r="I30" s="210"/>
      <c r="J30" s="151"/>
      <c r="K30" s="977">
        <v>0</v>
      </c>
      <c r="L30" s="50"/>
      <c r="M30" s="50"/>
      <c r="N30" s="210"/>
      <c r="O30" s="204">
        <v>4</v>
      </c>
      <c r="P30" s="49"/>
      <c r="Q30" s="50"/>
      <c r="R30" s="254"/>
      <c r="S30" s="151"/>
      <c r="T30" s="50">
        <v>4</v>
      </c>
      <c r="U30" s="50"/>
      <c r="V30" s="51"/>
      <c r="W30" s="210">
        <v>4</v>
      </c>
      <c r="X30" s="204"/>
      <c r="Y30" s="51">
        <v>4</v>
      </c>
      <c r="Z30" s="50"/>
      <c r="AA30" s="254"/>
      <c r="AB30" s="980">
        <v>0</v>
      </c>
      <c r="AC30" s="50"/>
      <c r="AD30" s="50"/>
      <c r="AE30" s="368">
        <v>2</v>
      </c>
      <c r="AF30" s="204"/>
      <c r="AG30" s="49"/>
      <c r="AH30" s="50">
        <v>4</v>
      </c>
      <c r="AI30" s="254"/>
      <c r="AJ30" s="151"/>
      <c r="AK30" s="50">
        <v>4</v>
      </c>
      <c r="AL30" s="50"/>
      <c r="AM30" s="50"/>
      <c r="AN30" s="51"/>
      <c r="AO30" s="204"/>
      <c r="AP30" s="49"/>
      <c r="AQ30" s="50"/>
      <c r="AR30" s="51"/>
      <c r="AS30" s="204"/>
      <c r="AT30" s="49"/>
      <c r="AU30" s="53"/>
      <c r="AV30" s="53"/>
      <c r="AW30" s="366"/>
      <c r="AX30" s="88">
        <f t="shared" si="0"/>
        <v>37</v>
      </c>
      <c r="AY30" s="65">
        <f>COUNTA(B30:AU30)*4</f>
        <v>48</v>
      </c>
    </row>
    <row r="31" spans="1:51" ht="40.200000000000003" customHeight="1" x14ac:dyDescent="0.3">
      <c r="A31" s="1543" t="s">
        <v>433</v>
      </c>
      <c r="B31" s="1178"/>
      <c r="C31" s="1179">
        <v>2</v>
      </c>
      <c r="D31" s="285"/>
      <c r="E31" s="1180">
        <v>2</v>
      </c>
      <c r="F31" s="1181"/>
      <c r="G31" s="1179"/>
      <c r="H31" s="285">
        <v>2</v>
      </c>
      <c r="I31" s="1180"/>
      <c r="J31" s="151"/>
      <c r="K31" s="1179">
        <v>2</v>
      </c>
      <c r="L31" s="285"/>
      <c r="M31" s="285"/>
      <c r="N31" s="1185"/>
      <c r="O31" s="1181">
        <v>2</v>
      </c>
      <c r="P31" s="1179"/>
      <c r="Q31" s="1180"/>
      <c r="R31" s="254"/>
      <c r="S31" s="151"/>
      <c r="T31" s="1179">
        <v>2</v>
      </c>
      <c r="U31" s="285"/>
      <c r="V31" s="1180"/>
      <c r="W31" s="1185">
        <v>2</v>
      </c>
      <c r="X31" s="1181"/>
      <c r="Y31" s="1180">
        <v>2</v>
      </c>
      <c r="Z31" s="1180"/>
      <c r="AA31" s="254"/>
      <c r="AB31" s="1179">
        <v>2</v>
      </c>
      <c r="AC31" s="285"/>
      <c r="AD31" s="285"/>
      <c r="AE31" s="1180">
        <v>2</v>
      </c>
      <c r="AF31" s="1181"/>
      <c r="AG31" s="1179"/>
      <c r="AH31" s="285">
        <v>2</v>
      </c>
      <c r="AI31" s="254"/>
      <c r="AJ31" s="151"/>
      <c r="AK31" s="1179">
        <v>2</v>
      </c>
      <c r="AL31" s="285"/>
      <c r="AM31" s="285"/>
      <c r="AN31" s="1180"/>
      <c r="AO31" s="1181"/>
      <c r="AP31" s="1179"/>
      <c r="AQ31" s="285"/>
      <c r="AR31" s="1180"/>
      <c r="AS31" s="1181"/>
      <c r="AT31" s="1179"/>
      <c r="AU31" s="53"/>
      <c r="AV31" s="53"/>
      <c r="AW31" s="366"/>
      <c r="AX31" s="88">
        <f t="shared" si="0"/>
        <v>24</v>
      </c>
      <c r="AY31" s="65">
        <f>COUNTA(B31:AU31)*2</f>
        <v>24</v>
      </c>
    </row>
    <row r="32" spans="1:51" ht="40.200000000000003" customHeight="1" x14ac:dyDescent="0.3">
      <c r="A32" s="1543" t="s">
        <v>434</v>
      </c>
      <c r="B32" s="355"/>
      <c r="C32" s="49">
        <v>4</v>
      </c>
      <c r="D32" s="50"/>
      <c r="E32" s="51"/>
      <c r="F32" s="204">
        <v>4</v>
      </c>
      <c r="G32" s="49"/>
      <c r="H32" s="50"/>
      <c r="I32" s="51">
        <v>4</v>
      </c>
      <c r="J32" s="151"/>
      <c r="K32" s="49"/>
      <c r="L32" s="50"/>
      <c r="M32" s="977">
        <v>0</v>
      </c>
      <c r="N32" s="210"/>
      <c r="O32" s="204"/>
      <c r="P32" s="360">
        <v>0</v>
      </c>
      <c r="Q32" s="51"/>
      <c r="R32" s="131"/>
      <c r="S32" s="256"/>
      <c r="T32" s="49"/>
      <c r="U32" s="977">
        <v>0</v>
      </c>
      <c r="V32" s="51"/>
      <c r="W32" s="210">
        <v>4</v>
      </c>
      <c r="X32" s="49"/>
      <c r="Y32" s="51"/>
      <c r="Z32" s="51"/>
      <c r="AA32" s="254"/>
      <c r="AB32" s="360">
        <v>0</v>
      </c>
      <c r="AC32" s="50"/>
      <c r="AD32" s="50"/>
      <c r="AE32" s="368">
        <v>2</v>
      </c>
      <c r="AF32" s="204"/>
      <c r="AG32" s="49"/>
      <c r="AH32" s="50">
        <v>4</v>
      </c>
      <c r="AI32" s="254"/>
      <c r="AJ32" s="151"/>
      <c r="AK32" s="49"/>
      <c r="AL32" s="50"/>
      <c r="AM32" s="50">
        <v>4</v>
      </c>
      <c r="AN32" s="51"/>
      <c r="AO32" s="204"/>
      <c r="AP32" s="49"/>
      <c r="AQ32" s="50"/>
      <c r="AR32" s="51">
        <v>4</v>
      </c>
      <c r="AS32" s="204"/>
      <c r="AT32" s="255"/>
      <c r="AU32" s="53"/>
      <c r="AV32" s="53"/>
      <c r="AW32" s="366"/>
      <c r="AX32" s="88">
        <f t="shared" si="0"/>
        <v>30</v>
      </c>
      <c r="AY32" s="65">
        <f>COUNTA(B32:AU32)*4</f>
        <v>48</v>
      </c>
    </row>
    <row r="33" spans="1:51" ht="40.200000000000003" customHeight="1" x14ac:dyDescent="0.3">
      <c r="A33" s="1543" t="s">
        <v>435</v>
      </c>
      <c r="B33" s="355"/>
      <c r="C33" s="49">
        <v>2</v>
      </c>
      <c r="D33" s="50"/>
      <c r="E33" s="51"/>
      <c r="F33" s="204">
        <v>2</v>
      </c>
      <c r="G33" s="49"/>
      <c r="H33" s="50"/>
      <c r="I33" s="51">
        <v>2</v>
      </c>
      <c r="J33" s="151"/>
      <c r="K33" s="49"/>
      <c r="L33" s="50"/>
      <c r="M33" s="50">
        <v>2</v>
      </c>
      <c r="N33" s="210"/>
      <c r="O33" s="204"/>
      <c r="P33" s="49">
        <v>2</v>
      </c>
      <c r="Q33" s="51"/>
      <c r="R33" s="131"/>
      <c r="S33" s="256"/>
      <c r="T33" s="49"/>
      <c r="U33" s="50">
        <v>2</v>
      </c>
      <c r="V33" s="51"/>
      <c r="W33" s="210">
        <v>2</v>
      </c>
      <c r="X33" s="49"/>
      <c r="Y33" s="51"/>
      <c r="Z33" s="51"/>
      <c r="AA33" s="254"/>
      <c r="AB33" s="49">
        <v>2</v>
      </c>
      <c r="AC33" s="50"/>
      <c r="AD33" s="50"/>
      <c r="AE33" s="51">
        <v>2</v>
      </c>
      <c r="AF33" s="204"/>
      <c r="AG33" s="49"/>
      <c r="AH33" s="50">
        <v>2</v>
      </c>
      <c r="AI33" s="258"/>
      <c r="AJ33" s="256"/>
      <c r="AK33" s="49"/>
      <c r="AL33" s="50"/>
      <c r="AM33" s="50">
        <v>2</v>
      </c>
      <c r="AN33" s="51"/>
      <c r="AO33" s="204"/>
      <c r="AP33" s="49"/>
      <c r="AQ33" s="50"/>
      <c r="AR33" s="51">
        <v>2</v>
      </c>
      <c r="AS33" s="204"/>
      <c r="AT33" s="255"/>
      <c r="AU33" s="53"/>
      <c r="AV33" s="53"/>
      <c r="AW33" s="366"/>
      <c r="AX33" s="88">
        <f t="shared" si="0"/>
        <v>24</v>
      </c>
      <c r="AY33" s="65">
        <f>COUNTA(B33:AU33)*2</f>
        <v>24</v>
      </c>
    </row>
    <row r="34" spans="1:51" ht="40.200000000000003" customHeight="1" x14ac:dyDescent="0.3">
      <c r="A34" s="1543" t="s">
        <v>436</v>
      </c>
      <c r="B34" s="355">
        <v>2</v>
      </c>
      <c r="C34" s="49"/>
      <c r="D34" s="50"/>
      <c r="E34" s="51"/>
      <c r="F34" s="204"/>
      <c r="G34" s="49">
        <v>2</v>
      </c>
      <c r="H34" s="50"/>
      <c r="I34" s="51"/>
      <c r="J34" s="151"/>
      <c r="K34" s="49">
        <v>2</v>
      </c>
      <c r="L34" s="50"/>
      <c r="M34" s="50"/>
      <c r="N34" s="210"/>
      <c r="O34" s="204"/>
      <c r="P34" s="49">
        <v>2</v>
      </c>
      <c r="Q34" s="50"/>
      <c r="R34" s="131"/>
      <c r="S34" s="256"/>
      <c r="T34" s="49"/>
      <c r="U34" s="50">
        <v>2</v>
      </c>
      <c r="V34" s="50"/>
      <c r="W34" s="210"/>
      <c r="X34" s="49">
        <v>2</v>
      </c>
      <c r="Y34" s="51"/>
      <c r="Z34" s="51"/>
      <c r="AA34" s="254"/>
      <c r="AB34" s="128">
        <v>2</v>
      </c>
      <c r="AC34" s="50"/>
      <c r="AD34" s="50"/>
      <c r="AE34" s="368">
        <v>0</v>
      </c>
      <c r="AF34" s="204"/>
      <c r="AG34" s="49"/>
      <c r="AH34" s="50">
        <v>2</v>
      </c>
      <c r="AI34" s="258"/>
      <c r="AJ34" s="256"/>
      <c r="AK34" s="49"/>
      <c r="AL34" s="50"/>
      <c r="AM34" s="50"/>
      <c r="AN34" s="51"/>
      <c r="AO34" s="204"/>
      <c r="AP34" s="49">
        <v>2</v>
      </c>
      <c r="AQ34" s="50"/>
      <c r="AR34" s="51">
        <v>2</v>
      </c>
      <c r="AS34" s="204"/>
      <c r="AT34" s="49"/>
      <c r="AU34" s="53"/>
      <c r="AV34" s="53"/>
      <c r="AW34" s="366"/>
      <c r="AX34" s="88">
        <f t="shared" si="0"/>
        <v>20</v>
      </c>
      <c r="AY34" s="65">
        <f>COUNTA(B34:AU34)*2</f>
        <v>22</v>
      </c>
    </row>
    <row r="35" spans="1:51" ht="40.200000000000003" customHeight="1" x14ac:dyDescent="0.3">
      <c r="A35" s="1279" t="s">
        <v>437</v>
      </c>
      <c r="B35" s="924"/>
      <c r="C35" s="49"/>
      <c r="D35" s="50">
        <v>2</v>
      </c>
      <c r="E35" s="51"/>
      <c r="F35" s="204">
        <v>2</v>
      </c>
      <c r="G35" s="49"/>
      <c r="H35" s="50"/>
      <c r="I35" s="51">
        <v>2</v>
      </c>
      <c r="J35" s="151"/>
      <c r="K35" s="49"/>
      <c r="L35" s="50"/>
      <c r="M35" s="50"/>
      <c r="N35" s="210">
        <v>2</v>
      </c>
      <c r="O35" s="204"/>
      <c r="P35" s="49"/>
      <c r="Q35" s="51">
        <v>2</v>
      </c>
      <c r="R35" s="131"/>
      <c r="S35" s="256"/>
      <c r="T35" s="49"/>
      <c r="U35" s="50"/>
      <c r="V35" s="51">
        <v>2</v>
      </c>
      <c r="W35" s="210"/>
      <c r="X35" s="49">
        <v>2</v>
      </c>
      <c r="Y35" s="51"/>
      <c r="Z35" s="51"/>
      <c r="AA35" s="254"/>
      <c r="AB35" s="49"/>
      <c r="AC35" s="50"/>
      <c r="AD35" s="50">
        <v>2</v>
      </c>
      <c r="AE35" s="51"/>
      <c r="AF35" s="204"/>
      <c r="AG35" s="49">
        <v>2</v>
      </c>
      <c r="AH35" s="50"/>
      <c r="AI35" s="258"/>
      <c r="AJ35" s="256"/>
      <c r="AK35" s="49"/>
      <c r="AL35" s="50"/>
      <c r="AM35" s="50">
        <v>2</v>
      </c>
      <c r="AN35" s="51"/>
      <c r="AO35" s="204">
        <v>2</v>
      </c>
      <c r="AP35" s="49"/>
      <c r="AQ35" s="50"/>
      <c r="AR35" s="51"/>
      <c r="AS35" s="204"/>
      <c r="AT35" s="255"/>
      <c r="AU35" s="53"/>
      <c r="AV35" s="53"/>
      <c r="AW35" s="366"/>
      <c r="AX35" s="88">
        <f t="shared" si="0"/>
        <v>22</v>
      </c>
      <c r="AY35" s="65">
        <f>COUNTA(B35:AU35)*2</f>
        <v>22</v>
      </c>
    </row>
    <row r="36" spans="1:51" ht="40.200000000000003" customHeight="1" x14ac:dyDescent="0.3">
      <c r="A36" s="1279" t="s">
        <v>438</v>
      </c>
      <c r="B36" s="355"/>
      <c r="C36" s="49"/>
      <c r="D36" s="50"/>
      <c r="E36" s="51">
        <v>2</v>
      </c>
      <c r="F36" s="204"/>
      <c r="G36" s="49"/>
      <c r="H36" s="50">
        <v>2</v>
      </c>
      <c r="I36" s="51"/>
      <c r="J36" s="151"/>
      <c r="K36" s="49"/>
      <c r="L36" s="50">
        <v>2</v>
      </c>
      <c r="M36" s="50"/>
      <c r="N36" s="210">
        <v>2</v>
      </c>
      <c r="O36" s="204"/>
      <c r="P36" s="49"/>
      <c r="Q36" s="51"/>
      <c r="R36" s="131"/>
      <c r="S36" s="256"/>
      <c r="T36" s="49">
        <v>2</v>
      </c>
      <c r="U36" s="50"/>
      <c r="V36" s="51"/>
      <c r="W36" s="210">
        <v>2</v>
      </c>
      <c r="X36" s="49"/>
      <c r="Y36" s="51"/>
      <c r="Z36" s="51">
        <v>2</v>
      </c>
      <c r="AA36" s="254"/>
      <c r="AB36" s="49"/>
      <c r="AC36" s="50">
        <v>2</v>
      </c>
      <c r="AD36" s="50"/>
      <c r="AE36" s="51"/>
      <c r="AF36" s="204"/>
      <c r="AG36" s="49"/>
      <c r="AH36" s="50">
        <v>2</v>
      </c>
      <c r="AI36" s="258"/>
      <c r="AJ36" s="256"/>
      <c r="AK36" s="49"/>
      <c r="AL36" s="50">
        <v>2</v>
      </c>
      <c r="AM36" s="50"/>
      <c r="AN36" s="51"/>
      <c r="AO36" s="204">
        <v>2</v>
      </c>
      <c r="AP36" s="49"/>
      <c r="AQ36" s="50"/>
      <c r="AR36" s="51"/>
      <c r="AS36" s="204"/>
      <c r="AT36" s="255"/>
      <c r="AU36" s="53"/>
      <c r="AV36" s="53"/>
      <c r="AW36" s="366"/>
      <c r="AX36" s="88">
        <f t="shared" si="0"/>
        <v>22</v>
      </c>
      <c r="AY36" s="65">
        <f>COUNTA(B36:AU36)*2</f>
        <v>22</v>
      </c>
    </row>
    <row r="37" spans="1:51" ht="40.200000000000003" customHeight="1" x14ac:dyDescent="0.3">
      <c r="A37" s="1543" t="s">
        <v>439</v>
      </c>
      <c r="B37" s="355"/>
      <c r="C37" s="49"/>
      <c r="D37" s="50">
        <v>4</v>
      </c>
      <c r="E37" s="51"/>
      <c r="F37" s="204"/>
      <c r="G37" s="49"/>
      <c r="H37" s="50">
        <v>4</v>
      </c>
      <c r="I37" s="51"/>
      <c r="J37" s="151"/>
      <c r="K37" s="49"/>
      <c r="L37" s="50"/>
      <c r="M37" s="50">
        <v>4</v>
      </c>
      <c r="N37" s="210"/>
      <c r="O37" s="204"/>
      <c r="P37" s="49">
        <v>4</v>
      </c>
      <c r="Q37" s="50">
        <v>4</v>
      </c>
      <c r="R37" s="131"/>
      <c r="S37" s="256"/>
      <c r="T37" s="49"/>
      <c r="U37" s="50"/>
      <c r="V37" s="50">
        <v>4</v>
      </c>
      <c r="W37" s="210">
        <v>4</v>
      </c>
      <c r="X37" s="49"/>
      <c r="Y37" s="51"/>
      <c r="Z37" s="51">
        <v>4</v>
      </c>
      <c r="AA37" s="257"/>
      <c r="AB37" s="49"/>
      <c r="AC37" s="50"/>
      <c r="AD37" s="50">
        <v>4</v>
      </c>
      <c r="AE37" s="368">
        <v>0</v>
      </c>
      <c r="AF37" s="204"/>
      <c r="AG37" s="49"/>
      <c r="AH37" s="50">
        <v>4</v>
      </c>
      <c r="AI37" s="258"/>
      <c r="AJ37" s="256"/>
      <c r="AK37" s="49"/>
      <c r="AL37" s="50"/>
      <c r="AM37" s="50">
        <v>4</v>
      </c>
      <c r="AN37" s="51"/>
      <c r="AO37" s="204">
        <v>4</v>
      </c>
      <c r="AP37" s="50"/>
      <c r="AQ37" s="49"/>
      <c r="AR37" s="255">
        <v>4</v>
      </c>
      <c r="AS37" s="204"/>
      <c r="AT37" s="49">
        <v>4</v>
      </c>
      <c r="AU37" s="53"/>
      <c r="AV37" s="53"/>
      <c r="AW37" s="366"/>
      <c r="AX37" s="88">
        <f t="shared" si="0"/>
        <v>56</v>
      </c>
      <c r="AY37" s="65">
        <f>COUNTA(B37:AU37)*4</f>
        <v>60</v>
      </c>
    </row>
    <row r="38" spans="1:51" ht="40.200000000000003" customHeight="1" x14ac:dyDescent="0.3">
      <c r="A38" s="1543" t="s">
        <v>440</v>
      </c>
      <c r="B38" s="355"/>
      <c r="C38" s="49"/>
      <c r="D38" s="50">
        <v>4</v>
      </c>
      <c r="E38" s="51"/>
      <c r="F38" s="204"/>
      <c r="G38" s="49">
        <v>4</v>
      </c>
      <c r="H38" s="50"/>
      <c r="I38" s="51"/>
      <c r="J38" s="151"/>
      <c r="K38" s="49">
        <v>4</v>
      </c>
      <c r="L38" s="50"/>
      <c r="M38" s="50"/>
      <c r="N38" s="210"/>
      <c r="O38" s="204">
        <v>4</v>
      </c>
      <c r="P38" s="49"/>
      <c r="Q38" s="50">
        <v>4</v>
      </c>
      <c r="R38" s="131"/>
      <c r="S38" s="256"/>
      <c r="T38" s="49"/>
      <c r="U38" s="50"/>
      <c r="V38" s="50">
        <v>4</v>
      </c>
      <c r="W38" s="210"/>
      <c r="X38" s="49">
        <v>4</v>
      </c>
      <c r="Y38" s="51">
        <v>4</v>
      </c>
      <c r="Z38" s="51"/>
      <c r="AA38" s="257"/>
      <c r="AB38" s="49"/>
      <c r="AC38" s="50"/>
      <c r="AD38" s="50">
        <v>4</v>
      </c>
      <c r="AE38" s="51"/>
      <c r="AF38" s="204">
        <v>4</v>
      </c>
      <c r="AG38" s="49">
        <v>4</v>
      </c>
      <c r="AH38" s="50"/>
      <c r="AI38" s="258"/>
      <c r="AJ38" s="256"/>
      <c r="AK38" s="49">
        <v>4</v>
      </c>
      <c r="AL38" s="50"/>
      <c r="AM38" s="50"/>
      <c r="AN38" s="368">
        <v>2</v>
      </c>
      <c r="AO38" s="204"/>
      <c r="AP38" s="50"/>
      <c r="AQ38" s="49">
        <v>4</v>
      </c>
      <c r="AR38" s="255"/>
      <c r="AS38" s="204">
        <v>4</v>
      </c>
      <c r="AT38" s="49"/>
      <c r="AU38" s="53"/>
      <c r="AV38" s="53"/>
      <c r="AW38" s="366"/>
      <c r="AX38" s="88">
        <f t="shared" si="0"/>
        <v>58</v>
      </c>
      <c r="AY38" s="65">
        <f>COUNTA(B38:AU38)*4</f>
        <v>60</v>
      </c>
    </row>
    <row r="39" spans="1:51" ht="40.200000000000003" customHeight="1" x14ac:dyDescent="0.3">
      <c r="A39" s="1543" t="s">
        <v>441</v>
      </c>
      <c r="B39" s="1177"/>
      <c r="C39" s="261"/>
      <c r="D39" s="132"/>
      <c r="E39" s="306"/>
      <c r="F39" s="259">
        <v>2</v>
      </c>
      <c r="G39" s="261"/>
      <c r="H39" s="132"/>
      <c r="I39" s="306"/>
      <c r="J39" s="256"/>
      <c r="K39" s="261"/>
      <c r="L39" s="132"/>
      <c r="M39" s="132"/>
      <c r="N39" s="260"/>
      <c r="O39" s="259">
        <v>2</v>
      </c>
      <c r="P39" s="261"/>
      <c r="Q39" s="132"/>
      <c r="R39" s="258"/>
      <c r="S39" s="256"/>
      <c r="T39" s="261">
        <v>2</v>
      </c>
      <c r="U39" s="132"/>
      <c r="V39" s="132"/>
      <c r="W39" s="260">
        <v>2</v>
      </c>
      <c r="X39" s="261"/>
      <c r="Y39" s="306"/>
      <c r="Z39" s="306">
        <v>2</v>
      </c>
      <c r="AA39" s="257"/>
      <c r="AB39" s="261"/>
      <c r="AC39" s="132"/>
      <c r="AD39" s="132"/>
      <c r="AE39" s="306"/>
      <c r="AF39" s="259">
        <v>2</v>
      </c>
      <c r="AG39" s="261"/>
      <c r="AH39" s="132"/>
      <c r="AI39" s="258"/>
      <c r="AJ39" s="256"/>
      <c r="AK39" s="261"/>
      <c r="AL39" s="132"/>
      <c r="AM39" s="132"/>
      <c r="AN39" s="306">
        <v>2</v>
      </c>
      <c r="AO39" s="259"/>
      <c r="AP39" s="261"/>
      <c r="AQ39" s="132">
        <v>2</v>
      </c>
      <c r="AR39" s="306"/>
      <c r="AS39" s="259"/>
      <c r="AT39" s="261"/>
      <c r="AU39" s="53"/>
      <c r="AV39" s="53"/>
      <c r="AW39" s="366"/>
      <c r="AX39" s="88">
        <f t="shared" si="0"/>
        <v>16</v>
      </c>
      <c r="AY39" s="65">
        <f>COUNTA(B39:AU39)*2</f>
        <v>16</v>
      </c>
    </row>
    <row r="40" spans="1:51" ht="40.200000000000003" customHeight="1" x14ac:dyDescent="0.3">
      <c r="A40" s="1543" t="s">
        <v>442</v>
      </c>
      <c r="B40" s="355"/>
      <c r="C40" s="49"/>
      <c r="D40" s="50"/>
      <c r="E40" s="51"/>
      <c r="F40" s="204"/>
      <c r="G40" s="49"/>
      <c r="H40" s="50"/>
      <c r="I40" s="51"/>
      <c r="J40" s="256"/>
      <c r="K40" s="49"/>
      <c r="L40" s="50"/>
      <c r="M40" s="50"/>
      <c r="N40" s="210"/>
      <c r="O40" s="204"/>
      <c r="P40" s="49"/>
      <c r="Q40" s="51"/>
      <c r="R40" s="257"/>
      <c r="S40" s="978"/>
      <c r="T40" s="50"/>
      <c r="U40" s="50"/>
      <c r="V40" s="51"/>
      <c r="W40" s="210"/>
      <c r="X40" s="49"/>
      <c r="Y40" s="368">
        <v>0</v>
      </c>
      <c r="Z40" s="51"/>
      <c r="AA40" s="257"/>
      <c r="AB40" s="49"/>
      <c r="AC40" s="50"/>
      <c r="AD40" s="50"/>
      <c r="AE40" s="51"/>
      <c r="AF40" s="204"/>
      <c r="AG40" s="49"/>
      <c r="AH40" s="51"/>
      <c r="AI40" s="258"/>
      <c r="AJ40" s="256"/>
      <c r="AK40" s="49"/>
      <c r="AL40" s="50"/>
      <c r="AM40" s="50"/>
      <c r="AN40" s="219">
        <v>1</v>
      </c>
      <c r="AO40" s="204"/>
      <c r="AP40" s="49"/>
      <c r="AQ40" s="50"/>
      <c r="AR40" s="51"/>
      <c r="AS40" s="204">
        <v>2</v>
      </c>
      <c r="AT40" s="255"/>
      <c r="AU40" s="53"/>
      <c r="AV40" s="53"/>
      <c r="AW40" s="366"/>
      <c r="AX40" s="88">
        <f t="shared" si="0"/>
        <v>3</v>
      </c>
      <c r="AY40" s="65">
        <f>COUNTA(B40:AU40)*2</f>
        <v>6</v>
      </c>
    </row>
    <row r="41" spans="1:51" ht="40.200000000000003" customHeight="1" thickBot="1" x14ac:dyDescent="0.35">
      <c r="A41" s="1543"/>
      <c r="B41" s="355"/>
      <c r="C41" s="49"/>
      <c r="D41" s="50"/>
      <c r="E41" s="51"/>
      <c r="F41" s="204"/>
      <c r="G41" s="49"/>
      <c r="H41" s="50"/>
      <c r="I41" s="51"/>
      <c r="J41" s="256"/>
      <c r="K41" s="49"/>
      <c r="L41" s="50"/>
      <c r="M41" s="50"/>
      <c r="N41" s="210"/>
      <c r="O41" s="204"/>
      <c r="P41" s="49"/>
      <c r="Q41" s="51"/>
      <c r="R41" s="257"/>
      <c r="S41" s="978"/>
      <c r="T41" s="50"/>
      <c r="U41" s="50"/>
      <c r="V41" s="51"/>
      <c r="W41" s="210"/>
      <c r="X41" s="49"/>
      <c r="Y41" s="51"/>
      <c r="Z41" s="51"/>
      <c r="AA41" s="257"/>
      <c r="AB41" s="49"/>
      <c r="AC41" s="50"/>
      <c r="AD41" s="50"/>
      <c r="AE41" s="51"/>
      <c r="AF41" s="204"/>
      <c r="AG41" s="49"/>
      <c r="AH41" s="51"/>
      <c r="AI41" s="258"/>
      <c r="AJ41" s="256"/>
      <c r="AK41" s="49"/>
      <c r="AL41" s="50"/>
      <c r="AM41" s="50"/>
      <c r="AN41" s="219"/>
      <c r="AO41" s="204"/>
      <c r="AP41" s="49"/>
      <c r="AQ41" s="50"/>
      <c r="AR41" s="51"/>
      <c r="AS41" s="204"/>
      <c r="AT41" s="255"/>
      <c r="AU41" s="1123"/>
      <c r="AV41" s="1123"/>
      <c r="AW41" s="1124"/>
      <c r="AX41" s="88">
        <f t="shared" si="0"/>
        <v>0</v>
      </c>
      <c r="AY41" s="65">
        <f>COUNTA(B41:AU41)*2</f>
        <v>0</v>
      </c>
    </row>
    <row r="42" spans="1:51" ht="15" thickBot="1" x14ac:dyDescent="0.35">
      <c r="A42" s="231" t="s">
        <v>280</v>
      </c>
      <c r="B42" s="232">
        <f t="shared" ref="B42:I42" si="2">SUM(B12:B41)</f>
        <v>10</v>
      </c>
      <c r="C42" s="232">
        <f t="shared" si="2"/>
        <v>27</v>
      </c>
      <c r="D42" s="232">
        <f t="shared" si="2"/>
        <v>26</v>
      </c>
      <c r="E42" s="232">
        <f t="shared" si="2"/>
        <v>16</v>
      </c>
      <c r="F42" s="232">
        <f t="shared" si="2"/>
        <v>24</v>
      </c>
      <c r="G42" s="232">
        <f t="shared" si="2"/>
        <v>20</v>
      </c>
      <c r="H42" s="232">
        <f t="shared" si="2"/>
        <v>20</v>
      </c>
      <c r="I42" s="232">
        <f t="shared" si="2"/>
        <v>26</v>
      </c>
      <c r="J42" s="233"/>
      <c r="K42" s="232">
        <f t="shared" ref="K42:Q42" si="3">SUM(K12:K41)</f>
        <v>24</v>
      </c>
      <c r="L42" s="232">
        <f t="shared" si="3"/>
        <v>10</v>
      </c>
      <c r="M42" s="232">
        <f t="shared" si="3"/>
        <v>22</v>
      </c>
      <c r="N42" s="232">
        <f t="shared" si="3"/>
        <v>18</v>
      </c>
      <c r="O42" s="232">
        <f t="shared" si="3"/>
        <v>18</v>
      </c>
      <c r="P42" s="232">
        <f t="shared" si="3"/>
        <v>26</v>
      </c>
      <c r="Q42" s="232">
        <f t="shared" si="3"/>
        <v>17</v>
      </c>
      <c r="R42" s="233"/>
      <c r="S42" s="233"/>
      <c r="T42" s="232">
        <f t="shared" ref="T42:Z42" si="4">SUM(T12:T41)</f>
        <v>14</v>
      </c>
      <c r="U42" s="232">
        <f t="shared" si="4"/>
        <v>22</v>
      </c>
      <c r="V42" s="232">
        <f t="shared" si="4"/>
        <v>26</v>
      </c>
      <c r="W42" s="232">
        <f t="shared" si="4"/>
        <v>26</v>
      </c>
      <c r="X42" s="232">
        <f t="shared" si="4"/>
        <v>26</v>
      </c>
      <c r="Y42" s="232">
        <f t="shared" si="4"/>
        <v>22</v>
      </c>
      <c r="Z42" s="232">
        <f t="shared" si="4"/>
        <v>16</v>
      </c>
      <c r="AA42" s="314"/>
      <c r="AB42" s="232">
        <f t="shared" ref="AB42:AH42" si="5">SUM(AB12:AB41)</f>
        <v>24</v>
      </c>
      <c r="AC42" s="232">
        <f t="shared" si="5"/>
        <v>18</v>
      </c>
      <c r="AD42" s="232">
        <f t="shared" si="5"/>
        <v>14</v>
      </c>
      <c r="AE42" s="232">
        <f t="shared" si="5"/>
        <v>26</v>
      </c>
      <c r="AF42" s="232">
        <f t="shared" si="5"/>
        <v>22</v>
      </c>
      <c r="AG42" s="232">
        <f t="shared" si="5"/>
        <v>14</v>
      </c>
      <c r="AH42" s="232">
        <f t="shared" si="5"/>
        <v>24</v>
      </c>
      <c r="AI42" s="233"/>
      <c r="AJ42" s="233"/>
      <c r="AK42" s="232">
        <f t="shared" ref="AK42:AT42" si="6">SUM(AK12:AK41)</f>
        <v>21</v>
      </c>
      <c r="AL42" s="232">
        <f t="shared" si="6"/>
        <v>10</v>
      </c>
      <c r="AM42" s="232">
        <f t="shared" si="6"/>
        <v>26</v>
      </c>
      <c r="AN42" s="232">
        <f t="shared" si="6"/>
        <v>19</v>
      </c>
      <c r="AO42" s="232">
        <f t="shared" si="6"/>
        <v>14</v>
      </c>
      <c r="AP42" s="232">
        <f t="shared" si="6"/>
        <v>14</v>
      </c>
      <c r="AQ42" s="232">
        <f t="shared" si="6"/>
        <v>20</v>
      </c>
      <c r="AR42" s="232">
        <f t="shared" si="6"/>
        <v>14</v>
      </c>
      <c r="AS42" s="232">
        <f t="shared" si="6"/>
        <v>17</v>
      </c>
      <c r="AT42" s="232">
        <f t="shared" si="6"/>
        <v>11</v>
      </c>
      <c r="AU42" s="232"/>
      <c r="AV42" s="964">
        <f>COUNTIF(B42:AT42,"&lt;14")</f>
        <v>4</v>
      </c>
      <c r="AW42" s="964">
        <f>COUNTIF(B42:AT42,"&gt;24")</f>
        <v>9</v>
      </c>
      <c r="AX42" s="238">
        <f>SUM(AX12:AX41)</f>
        <v>764</v>
      </c>
      <c r="AY42" s="86">
        <f>SUM(AY12:AY41)</f>
        <v>812</v>
      </c>
    </row>
    <row r="43" spans="1:51" ht="15.6" thickTop="1" thickBot="1" x14ac:dyDescent="0.35">
      <c r="A43" s="230" t="s">
        <v>281</v>
      </c>
      <c r="B43" s="1768"/>
      <c r="C43" s="1769"/>
      <c r="D43" s="1769"/>
      <c r="E43" s="1769"/>
      <c r="F43" s="1769"/>
      <c r="G43" s="1769"/>
      <c r="H43" s="1769"/>
      <c r="I43" s="1769"/>
      <c r="J43" s="1769"/>
      <c r="K43" s="1769"/>
      <c r="L43" s="1769"/>
      <c r="M43" s="1769"/>
      <c r="N43" s="1769"/>
      <c r="O43" s="1769"/>
      <c r="P43" s="1769"/>
      <c r="Q43" s="1769"/>
      <c r="R43" s="1769"/>
      <c r="S43" s="1769"/>
      <c r="T43" s="1769"/>
      <c r="U43" s="1769"/>
      <c r="V43" s="1769"/>
      <c r="W43" s="1769"/>
      <c r="X43" s="1769"/>
      <c r="Y43" s="1769"/>
      <c r="Z43" s="1769"/>
      <c r="AA43" s="1769"/>
      <c r="AB43" s="1769"/>
      <c r="AC43" s="1769"/>
      <c r="AD43" s="1769"/>
      <c r="AE43" s="1769"/>
      <c r="AF43" s="1769"/>
      <c r="AG43" s="1769"/>
      <c r="AH43" s="1769"/>
      <c r="AI43" s="1769"/>
      <c r="AJ43" s="1769"/>
      <c r="AK43" s="1769"/>
      <c r="AL43" s="1769"/>
      <c r="AM43" s="1769"/>
      <c r="AN43" s="1769"/>
      <c r="AO43" s="1769"/>
      <c r="AP43" s="1769"/>
      <c r="AQ43" s="1769"/>
      <c r="AR43" s="1769"/>
      <c r="AS43" s="1769"/>
      <c r="AT43" s="1769"/>
      <c r="AU43" s="1769"/>
      <c r="AV43" s="1769"/>
      <c r="AW43" s="1769"/>
      <c r="AX43" s="1769"/>
      <c r="AY43" s="1770"/>
    </row>
    <row r="44" spans="1:51" ht="15" thickTop="1" x14ac:dyDescent="0.3">
      <c r="A44" s="82" t="s">
        <v>282</v>
      </c>
      <c r="B44" s="92"/>
      <c r="C44" s="95"/>
      <c r="D44" s="93"/>
      <c r="E44" s="94"/>
      <c r="F44" s="87"/>
      <c r="G44" s="95"/>
      <c r="H44" s="95"/>
      <c r="I44" s="94"/>
      <c r="J44" s="879"/>
      <c r="K44" s="934"/>
      <c r="L44" s="220"/>
      <c r="M44" s="93"/>
      <c r="N44" s="218"/>
      <c r="O44" s="87"/>
      <c r="P44" s="95"/>
      <c r="Q44" s="93"/>
      <c r="R44" s="222"/>
      <c r="S44" s="937"/>
      <c r="T44" s="934"/>
      <c r="U44" s="93"/>
      <c r="V44" s="93"/>
      <c r="W44" s="94"/>
      <c r="X44" s="87"/>
      <c r="Y44" s="95"/>
      <c r="Z44" s="94"/>
      <c r="AA44" s="222"/>
      <c r="AB44" s="272"/>
      <c r="AC44" s="95"/>
      <c r="AD44" s="93"/>
      <c r="AE44" s="94"/>
      <c r="AF44" s="87"/>
      <c r="AG44" s="95"/>
      <c r="AH44" s="168"/>
      <c r="AI44" s="214"/>
      <c r="AJ44" s="879"/>
      <c r="AK44" s="95"/>
      <c r="AL44" s="95"/>
      <c r="AM44" s="93"/>
      <c r="AN44" s="93"/>
      <c r="AO44" s="87"/>
      <c r="AP44" s="93"/>
      <c r="AQ44" s="93"/>
      <c r="AR44" s="218"/>
      <c r="AS44" s="87"/>
      <c r="AT44" s="95"/>
      <c r="AU44" s="1228"/>
      <c r="AV44" s="1228"/>
      <c r="AW44" s="1226"/>
      <c r="AX44" s="126">
        <f>SUM(B44:I44,K44:Q44,T44:Z44,AB44:AH44,AK44:AW44)</f>
        <v>0</v>
      </c>
      <c r="AY44" s="1771"/>
    </row>
    <row r="45" spans="1:51" x14ac:dyDescent="0.3">
      <c r="A45" s="153" t="s">
        <v>283</v>
      </c>
      <c r="B45" s="1453"/>
      <c r="C45" s="155"/>
      <c r="D45" s="154"/>
      <c r="E45" s="152"/>
      <c r="F45" s="158"/>
      <c r="G45" s="155"/>
      <c r="H45" s="155"/>
      <c r="I45" s="152"/>
      <c r="J45" s="227"/>
      <c r="K45" s="935"/>
      <c r="L45" s="221"/>
      <c r="M45" s="154"/>
      <c r="N45" s="219"/>
      <c r="O45" s="158"/>
      <c r="P45" s="155"/>
      <c r="Q45" s="154"/>
      <c r="R45" s="223"/>
      <c r="S45" s="862"/>
      <c r="T45" s="935"/>
      <c r="U45" s="154"/>
      <c r="V45" s="154"/>
      <c r="W45" s="152"/>
      <c r="X45" s="158"/>
      <c r="Y45" s="155"/>
      <c r="Z45" s="152"/>
      <c r="AA45" s="223"/>
      <c r="AB45" s="273"/>
      <c r="AC45" s="155"/>
      <c r="AD45" s="154"/>
      <c r="AE45" s="152"/>
      <c r="AF45" s="158"/>
      <c r="AG45" s="155"/>
      <c r="AH45" s="215"/>
      <c r="AI45" s="118"/>
      <c r="AJ45" s="227"/>
      <c r="AK45" s="155"/>
      <c r="AL45" s="155"/>
      <c r="AM45" s="154"/>
      <c r="AN45" s="154"/>
      <c r="AO45" s="88"/>
      <c r="AP45" s="55"/>
      <c r="AQ45" s="55"/>
      <c r="AR45" s="219"/>
      <c r="AS45" s="88"/>
      <c r="AT45" s="155"/>
      <c r="AU45" s="357"/>
      <c r="AV45" s="357"/>
      <c r="AW45" s="395"/>
      <c r="AX45" s="126">
        <f t="shared" ref="AX45:AX74" si="7">SUM(B45:I45,K45:Q45,T45:Z45,AB45:AH45,AK45:AW45)</f>
        <v>0</v>
      </c>
      <c r="AY45" s="1772"/>
    </row>
    <row r="46" spans="1:51" x14ac:dyDescent="0.3">
      <c r="A46" s="80" t="s">
        <v>284</v>
      </c>
      <c r="B46" s="97"/>
      <c r="C46" s="99"/>
      <c r="D46" s="55"/>
      <c r="E46" s="98"/>
      <c r="F46" s="88"/>
      <c r="G46" s="99"/>
      <c r="H46" s="99"/>
      <c r="I46" s="98"/>
      <c r="J46" s="227"/>
      <c r="K46" s="935"/>
      <c r="L46" s="221"/>
      <c r="M46" s="55"/>
      <c r="N46" s="219"/>
      <c r="O46" s="88"/>
      <c r="P46" s="99"/>
      <c r="Q46" s="55"/>
      <c r="R46" s="223"/>
      <c r="S46" s="862"/>
      <c r="T46" s="935"/>
      <c r="U46" s="55"/>
      <c r="V46" s="55"/>
      <c r="W46" s="98"/>
      <c r="X46" s="88"/>
      <c r="Y46" s="99"/>
      <c r="Z46" s="98"/>
      <c r="AA46" s="223"/>
      <c r="AB46" s="273"/>
      <c r="AC46" s="99"/>
      <c r="AD46" s="55"/>
      <c r="AE46" s="98"/>
      <c r="AF46" s="88"/>
      <c r="AG46" s="99"/>
      <c r="AH46" s="169"/>
      <c r="AI46" s="118"/>
      <c r="AJ46" s="227"/>
      <c r="AK46" s="99"/>
      <c r="AL46" s="99"/>
      <c r="AM46" s="55"/>
      <c r="AN46" s="55"/>
      <c r="AO46" s="88"/>
      <c r="AP46" s="55"/>
      <c r="AQ46" s="55"/>
      <c r="AR46" s="219"/>
      <c r="AS46" s="88"/>
      <c r="AT46" s="99"/>
      <c r="AU46" s="357"/>
      <c r="AV46" s="357"/>
      <c r="AW46" s="395"/>
      <c r="AX46" s="126">
        <f t="shared" si="7"/>
        <v>0</v>
      </c>
      <c r="AY46" s="1772"/>
    </row>
    <row r="47" spans="1:51" x14ac:dyDescent="0.3">
      <c r="A47" s="80" t="s">
        <v>285</v>
      </c>
      <c r="B47" s="97"/>
      <c r="C47" s="99"/>
      <c r="D47" s="55"/>
      <c r="E47" s="98"/>
      <c r="F47" s="88"/>
      <c r="G47" s="99"/>
      <c r="H47" s="99"/>
      <c r="I47" s="98"/>
      <c r="J47" s="227"/>
      <c r="K47" s="935"/>
      <c r="L47" s="221"/>
      <c r="M47" s="55"/>
      <c r="N47" s="219"/>
      <c r="O47" s="217"/>
      <c r="P47" s="99"/>
      <c r="Q47" s="55"/>
      <c r="R47" s="223"/>
      <c r="S47" s="862"/>
      <c r="T47" s="935"/>
      <c r="U47" s="55"/>
      <c r="V47" s="55"/>
      <c r="W47" s="98"/>
      <c r="X47" s="88"/>
      <c r="Y47" s="99"/>
      <c r="Z47" s="98"/>
      <c r="AA47" s="223"/>
      <c r="AB47" s="273"/>
      <c r="AC47" s="99"/>
      <c r="AD47" s="55"/>
      <c r="AE47" s="98"/>
      <c r="AF47" s="88"/>
      <c r="AG47" s="99"/>
      <c r="AH47" s="169"/>
      <c r="AI47" s="118"/>
      <c r="AJ47" s="227"/>
      <c r="AK47" s="99"/>
      <c r="AL47" s="99"/>
      <c r="AM47" s="55"/>
      <c r="AN47" s="55"/>
      <c r="AO47" s="88"/>
      <c r="AP47" s="55"/>
      <c r="AQ47" s="55"/>
      <c r="AR47" s="219"/>
      <c r="AS47" s="88"/>
      <c r="AT47" s="99"/>
      <c r="AU47" s="357"/>
      <c r="AV47" s="357"/>
      <c r="AW47" s="395"/>
      <c r="AX47" s="126">
        <f t="shared" si="7"/>
        <v>0</v>
      </c>
      <c r="AY47" s="1772"/>
    </row>
    <row r="48" spans="1:51" x14ac:dyDescent="0.3">
      <c r="A48" s="80" t="s">
        <v>286</v>
      </c>
      <c r="B48" s="97"/>
      <c r="C48" s="99"/>
      <c r="D48" s="55"/>
      <c r="E48" s="98"/>
      <c r="F48" s="88"/>
      <c r="G48" s="99"/>
      <c r="H48" s="99"/>
      <c r="I48" s="98"/>
      <c r="J48" s="227"/>
      <c r="K48" s="935"/>
      <c r="L48" s="221"/>
      <c r="M48" s="55"/>
      <c r="N48" s="219"/>
      <c r="O48" s="88"/>
      <c r="P48" s="99"/>
      <c r="Q48" s="55"/>
      <c r="R48" s="223"/>
      <c r="S48" s="862"/>
      <c r="T48" s="935"/>
      <c r="U48" s="55"/>
      <c r="V48" s="55"/>
      <c r="W48" s="98"/>
      <c r="X48" s="88"/>
      <c r="Y48" s="99"/>
      <c r="Z48" s="98"/>
      <c r="AA48" s="223"/>
      <c r="AB48" s="273"/>
      <c r="AC48" s="99"/>
      <c r="AD48" s="55"/>
      <c r="AE48" s="98"/>
      <c r="AF48" s="88"/>
      <c r="AG48" s="99"/>
      <c r="AH48" s="169"/>
      <c r="AI48" s="118"/>
      <c r="AJ48" s="227"/>
      <c r="AK48" s="99"/>
      <c r="AL48" s="99"/>
      <c r="AM48" s="55"/>
      <c r="AN48" s="55"/>
      <c r="AO48" s="88"/>
      <c r="AP48" s="55"/>
      <c r="AQ48" s="55"/>
      <c r="AR48" s="219"/>
      <c r="AS48" s="88"/>
      <c r="AT48" s="99"/>
      <c r="AU48" s="357"/>
      <c r="AV48" s="357"/>
      <c r="AW48" s="395"/>
      <c r="AX48" s="126">
        <f t="shared" si="7"/>
        <v>0</v>
      </c>
      <c r="AY48" s="1772"/>
    </row>
    <row r="49" spans="1:51" x14ac:dyDescent="0.3">
      <c r="A49" s="80" t="s">
        <v>287</v>
      </c>
      <c r="B49" s="97"/>
      <c r="C49" s="99"/>
      <c r="D49" s="55"/>
      <c r="E49" s="98"/>
      <c r="F49" s="88"/>
      <c r="G49" s="99"/>
      <c r="H49" s="99"/>
      <c r="I49" s="98"/>
      <c r="J49" s="227"/>
      <c r="K49" s="935"/>
      <c r="L49" s="221"/>
      <c r="M49" s="55"/>
      <c r="N49" s="219"/>
      <c r="O49" s="88"/>
      <c r="P49" s="99"/>
      <c r="Q49" s="55"/>
      <c r="R49" s="223"/>
      <c r="S49" s="862"/>
      <c r="T49" s="935"/>
      <c r="U49" s="55"/>
      <c r="V49" s="55"/>
      <c r="W49" s="98"/>
      <c r="X49" s="88"/>
      <c r="Y49" s="99"/>
      <c r="Z49" s="98"/>
      <c r="AA49" s="223"/>
      <c r="AB49" s="273"/>
      <c r="AC49" s="99"/>
      <c r="AD49" s="55"/>
      <c r="AE49" s="98"/>
      <c r="AF49" s="88"/>
      <c r="AG49" s="99"/>
      <c r="AH49" s="169"/>
      <c r="AI49" s="118"/>
      <c r="AJ49" s="227"/>
      <c r="AK49" s="99"/>
      <c r="AL49" s="99"/>
      <c r="AM49" s="55"/>
      <c r="AN49" s="55"/>
      <c r="AO49" s="88"/>
      <c r="AP49" s="55"/>
      <c r="AQ49" s="55"/>
      <c r="AR49" s="219"/>
      <c r="AS49" s="88"/>
      <c r="AT49" s="99"/>
      <c r="AU49" s="357"/>
      <c r="AV49" s="357"/>
      <c r="AW49" s="395"/>
      <c r="AX49" s="126">
        <f t="shared" si="7"/>
        <v>0</v>
      </c>
      <c r="AY49" s="1772"/>
    </row>
    <row r="50" spans="1:51" x14ac:dyDescent="0.3">
      <c r="A50" s="80" t="s">
        <v>288</v>
      </c>
      <c r="B50" s="97"/>
      <c r="C50" s="99"/>
      <c r="D50" s="55"/>
      <c r="E50" s="98"/>
      <c r="F50" s="88"/>
      <c r="G50" s="99"/>
      <c r="H50" s="99"/>
      <c r="I50" s="98"/>
      <c r="J50" s="227"/>
      <c r="K50" s="935"/>
      <c r="L50" s="221"/>
      <c r="M50" s="55"/>
      <c r="N50" s="219"/>
      <c r="O50" s="88"/>
      <c r="P50" s="99"/>
      <c r="Q50" s="55"/>
      <c r="R50" s="223"/>
      <c r="S50" s="862"/>
      <c r="T50" s="935"/>
      <c r="U50" s="55"/>
      <c r="V50" s="55"/>
      <c r="W50" s="98"/>
      <c r="X50" s="88"/>
      <c r="Y50" s="99"/>
      <c r="Z50" s="98"/>
      <c r="AA50" s="223"/>
      <c r="AB50" s="273"/>
      <c r="AC50" s="99"/>
      <c r="AD50" s="55"/>
      <c r="AE50" s="98"/>
      <c r="AF50" s="88"/>
      <c r="AG50" s="99"/>
      <c r="AH50" s="169"/>
      <c r="AI50" s="118"/>
      <c r="AJ50" s="227"/>
      <c r="AK50" s="99"/>
      <c r="AL50" s="99"/>
      <c r="AM50" s="55"/>
      <c r="AN50" s="55"/>
      <c r="AO50" s="88"/>
      <c r="AP50" s="55"/>
      <c r="AQ50" s="55"/>
      <c r="AR50" s="219"/>
      <c r="AS50" s="88"/>
      <c r="AT50" s="99"/>
      <c r="AU50" s="357"/>
      <c r="AV50" s="357"/>
      <c r="AW50" s="395"/>
      <c r="AX50" s="126">
        <f t="shared" si="7"/>
        <v>0</v>
      </c>
      <c r="AY50" s="1772"/>
    </row>
    <row r="51" spans="1:51" ht="26.4" x14ac:dyDescent="0.3">
      <c r="A51" s="81" t="s">
        <v>289</v>
      </c>
      <c r="B51" s="1454"/>
      <c r="C51" s="99"/>
      <c r="D51" s="55"/>
      <c r="E51" s="98"/>
      <c r="F51" s="88"/>
      <c r="G51" s="99"/>
      <c r="H51" s="99"/>
      <c r="I51" s="98"/>
      <c r="J51" s="227"/>
      <c r="K51" s="935"/>
      <c r="L51" s="221"/>
      <c r="M51" s="55"/>
      <c r="N51" s="219"/>
      <c r="O51" s="88"/>
      <c r="P51" s="99"/>
      <c r="Q51" s="55"/>
      <c r="R51" s="223"/>
      <c r="S51" s="862"/>
      <c r="T51" s="935"/>
      <c r="U51" s="55"/>
      <c r="V51" s="55"/>
      <c r="W51" s="98"/>
      <c r="X51" s="88"/>
      <c r="Y51" s="99"/>
      <c r="Z51" s="98"/>
      <c r="AA51" s="223"/>
      <c r="AB51" s="273"/>
      <c r="AC51" s="99"/>
      <c r="AD51" s="55"/>
      <c r="AE51" s="98"/>
      <c r="AF51" s="88"/>
      <c r="AG51" s="99"/>
      <c r="AH51" s="169"/>
      <c r="AI51" s="118"/>
      <c r="AJ51" s="227"/>
      <c r="AK51" s="99"/>
      <c r="AL51" s="99"/>
      <c r="AM51" s="55"/>
      <c r="AN51" s="55"/>
      <c r="AO51" s="88"/>
      <c r="AP51" s="55"/>
      <c r="AQ51" s="55"/>
      <c r="AR51" s="219"/>
      <c r="AS51" s="88"/>
      <c r="AT51" s="99"/>
      <c r="AU51" s="357"/>
      <c r="AV51" s="357"/>
      <c r="AW51" s="395"/>
      <c r="AX51" s="126">
        <f t="shared" si="7"/>
        <v>0</v>
      </c>
      <c r="AY51" s="1772"/>
    </row>
    <row r="52" spans="1:51" x14ac:dyDescent="0.3">
      <c r="A52" s="80" t="s">
        <v>290</v>
      </c>
      <c r="B52" s="97"/>
      <c r="C52" s="99"/>
      <c r="D52" s="55"/>
      <c r="E52" s="98"/>
      <c r="F52" s="88"/>
      <c r="G52" s="99"/>
      <c r="H52" s="99"/>
      <c r="I52" s="98"/>
      <c r="J52" s="227"/>
      <c r="K52" s="935"/>
      <c r="L52" s="221"/>
      <c r="M52" s="55"/>
      <c r="N52" s="219"/>
      <c r="O52" s="88"/>
      <c r="P52" s="99"/>
      <c r="Q52" s="55"/>
      <c r="R52" s="223"/>
      <c r="S52" s="862"/>
      <c r="T52" s="935"/>
      <c r="U52" s="55"/>
      <c r="V52" s="55"/>
      <c r="W52" s="98"/>
      <c r="X52" s="88"/>
      <c r="Y52" s="99"/>
      <c r="Z52" s="98"/>
      <c r="AA52" s="223"/>
      <c r="AB52" s="273"/>
      <c r="AC52" s="99"/>
      <c r="AD52" s="55"/>
      <c r="AE52" s="98"/>
      <c r="AF52" s="88"/>
      <c r="AG52" s="99"/>
      <c r="AH52" s="169"/>
      <c r="AI52" s="118"/>
      <c r="AJ52" s="227"/>
      <c r="AK52" s="99"/>
      <c r="AL52" s="99"/>
      <c r="AM52" s="55"/>
      <c r="AN52" s="55"/>
      <c r="AO52" s="88"/>
      <c r="AP52" s="55"/>
      <c r="AQ52" s="55"/>
      <c r="AR52" s="219"/>
      <c r="AS52" s="88"/>
      <c r="AT52" s="99"/>
      <c r="AU52" s="357"/>
      <c r="AV52" s="357"/>
      <c r="AW52" s="395"/>
      <c r="AX52" s="126">
        <f t="shared" si="7"/>
        <v>0</v>
      </c>
      <c r="AY52" s="1772"/>
    </row>
    <row r="53" spans="1:51" x14ac:dyDescent="0.3">
      <c r="A53" s="80" t="s">
        <v>291</v>
      </c>
      <c r="B53" s="97"/>
      <c r="C53" s="99"/>
      <c r="D53" s="55"/>
      <c r="E53" s="98"/>
      <c r="F53" s="88"/>
      <c r="G53" s="99"/>
      <c r="H53" s="99"/>
      <c r="I53" s="98"/>
      <c r="J53" s="227"/>
      <c r="K53" s="935"/>
      <c r="L53" s="221"/>
      <c r="M53" s="55"/>
      <c r="N53" s="219"/>
      <c r="O53" s="88"/>
      <c r="P53" s="99"/>
      <c r="Q53" s="55"/>
      <c r="R53" s="223"/>
      <c r="S53" s="862"/>
      <c r="T53" s="935"/>
      <c r="U53" s="55"/>
      <c r="V53" s="55"/>
      <c r="W53" s="98"/>
      <c r="X53" s="88"/>
      <c r="Y53" s="99"/>
      <c r="Z53" s="98"/>
      <c r="AA53" s="223"/>
      <c r="AB53" s="273"/>
      <c r="AC53" s="55"/>
      <c r="AD53" s="55"/>
      <c r="AE53" s="98"/>
      <c r="AF53" s="88"/>
      <c r="AG53" s="99"/>
      <c r="AH53" s="169"/>
      <c r="AI53" s="118"/>
      <c r="AJ53" s="227"/>
      <c r="AK53" s="99"/>
      <c r="AL53" s="99"/>
      <c r="AM53" s="55"/>
      <c r="AN53" s="55"/>
      <c r="AO53" s="88"/>
      <c r="AP53" s="55"/>
      <c r="AQ53" s="55"/>
      <c r="AR53" s="219"/>
      <c r="AS53" s="88"/>
      <c r="AT53" s="99"/>
      <c r="AU53" s="357"/>
      <c r="AV53" s="357">
        <v>35</v>
      </c>
      <c r="AW53" s="395"/>
      <c r="AX53" s="126">
        <f t="shared" si="7"/>
        <v>35</v>
      </c>
      <c r="AY53" s="1772"/>
    </row>
    <row r="54" spans="1:51" x14ac:dyDescent="0.3">
      <c r="A54" s="80" t="s">
        <v>292</v>
      </c>
      <c r="B54" s="97"/>
      <c r="C54" s="99"/>
      <c r="D54" s="55"/>
      <c r="E54" s="98"/>
      <c r="F54" s="88"/>
      <c r="G54" s="99"/>
      <c r="H54" s="99"/>
      <c r="I54" s="98"/>
      <c r="J54" s="227"/>
      <c r="K54" s="935"/>
      <c r="L54" s="221"/>
      <c r="M54" s="55"/>
      <c r="N54" s="219"/>
      <c r="O54" s="88"/>
      <c r="P54" s="99"/>
      <c r="Q54" s="55"/>
      <c r="R54" s="223"/>
      <c r="S54" s="862"/>
      <c r="T54" s="935"/>
      <c r="U54" s="55"/>
      <c r="V54" s="55"/>
      <c r="W54" s="98"/>
      <c r="X54" s="88"/>
      <c r="Y54" s="99"/>
      <c r="Z54" s="98"/>
      <c r="AA54" s="223"/>
      <c r="AB54" s="273"/>
      <c r="AC54" s="55"/>
      <c r="AD54" s="55"/>
      <c r="AE54" s="98"/>
      <c r="AF54" s="88"/>
      <c r="AG54" s="99"/>
      <c r="AH54" s="169"/>
      <c r="AI54" s="118"/>
      <c r="AJ54" s="227"/>
      <c r="AK54" s="99"/>
      <c r="AL54" s="99"/>
      <c r="AM54" s="55"/>
      <c r="AN54" s="55"/>
      <c r="AO54" s="88"/>
      <c r="AP54" s="55"/>
      <c r="AQ54" s="55"/>
      <c r="AR54" s="219"/>
      <c r="AS54" s="88"/>
      <c r="AT54" s="99"/>
      <c r="AU54" s="357"/>
      <c r="AV54" s="357"/>
      <c r="AW54" s="395"/>
      <c r="AX54" s="126">
        <f t="shared" si="7"/>
        <v>0</v>
      </c>
      <c r="AY54" s="1772"/>
    </row>
    <row r="55" spans="1:51" x14ac:dyDescent="0.3">
      <c r="A55" s="80" t="s">
        <v>293</v>
      </c>
      <c r="B55" s="97"/>
      <c r="C55" s="99"/>
      <c r="D55" s="55"/>
      <c r="E55" s="98"/>
      <c r="F55" s="88"/>
      <c r="G55" s="99"/>
      <c r="H55" s="99"/>
      <c r="I55" s="98"/>
      <c r="J55" s="227"/>
      <c r="K55" s="935"/>
      <c r="L55" s="221"/>
      <c r="M55" s="55"/>
      <c r="N55" s="219"/>
      <c r="O55" s="88"/>
      <c r="P55" s="99"/>
      <c r="Q55" s="55"/>
      <c r="R55" s="223"/>
      <c r="S55" s="862"/>
      <c r="T55" s="935"/>
      <c r="U55" s="55"/>
      <c r="V55" s="55"/>
      <c r="W55" s="98"/>
      <c r="X55" s="88"/>
      <c r="Y55" s="99"/>
      <c r="Z55" s="98"/>
      <c r="AA55" s="223"/>
      <c r="AB55" s="273"/>
      <c r="AC55" s="55"/>
      <c r="AD55" s="55"/>
      <c r="AE55" s="98"/>
      <c r="AF55" s="88"/>
      <c r="AG55" s="99"/>
      <c r="AH55" s="169"/>
      <c r="AI55" s="118"/>
      <c r="AJ55" s="227"/>
      <c r="AK55" s="99"/>
      <c r="AL55" s="99"/>
      <c r="AM55" s="55"/>
      <c r="AN55" s="55"/>
      <c r="AO55" s="88"/>
      <c r="AP55" s="55"/>
      <c r="AQ55" s="55"/>
      <c r="AR55" s="219"/>
      <c r="AS55" s="88"/>
      <c r="AT55" s="99"/>
      <c r="AU55" s="357"/>
      <c r="AV55" s="357"/>
      <c r="AW55" s="395"/>
      <c r="AX55" s="126">
        <f t="shared" si="7"/>
        <v>0</v>
      </c>
      <c r="AY55" s="1772"/>
    </row>
    <row r="56" spans="1:51" x14ac:dyDescent="0.3">
      <c r="A56" s="80" t="s">
        <v>294</v>
      </c>
      <c r="B56" s="97"/>
      <c r="C56" s="99"/>
      <c r="D56" s="55"/>
      <c r="E56" s="98"/>
      <c r="F56" s="88"/>
      <c r="G56" s="99"/>
      <c r="H56" s="99"/>
      <c r="I56" s="98"/>
      <c r="J56" s="227"/>
      <c r="K56" s="935"/>
      <c r="L56" s="221"/>
      <c r="M56" s="55"/>
      <c r="N56" s="98"/>
      <c r="O56" s="88"/>
      <c r="P56" s="99"/>
      <c r="Q56" s="55"/>
      <c r="R56" s="223"/>
      <c r="S56" s="862"/>
      <c r="T56" s="935"/>
      <c r="U56" s="55"/>
      <c r="V56" s="55"/>
      <c r="W56" s="98"/>
      <c r="X56" s="88"/>
      <c r="Y56" s="99"/>
      <c r="Z56" s="98"/>
      <c r="AA56" s="223"/>
      <c r="AB56" s="273"/>
      <c r="AC56" s="55"/>
      <c r="AD56" s="55"/>
      <c r="AE56" s="98"/>
      <c r="AF56" s="88"/>
      <c r="AG56" s="99"/>
      <c r="AH56" s="169"/>
      <c r="AI56" s="118"/>
      <c r="AJ56" s="227"/>
      <c r="AK56" s="99"/>
      <c r="AL56" s="99"/>
      <c r="AM56" s="55"/>
      <c r="AN56" s="55"/>
      <c r="AO56" s="88"/>
      <c r="AP56" s="55"/>
      <c r="AQ56" s="55"/>
      <c r="AR56" s="219"/>
      <c r="AS56" s="88"/>
      <c r="AT56" s="99"/>
      <c r="AU56" s="357"/>
      <c r="AV56" s="357"/>
      <c r="AW56" s="395"/>
      <c r="AX56" s="126">
        <f t="shared" si="7"/>
        <v>0</v>
      </c>
      <c r="AY56" s="1772"/>
    </row>
    <row r="57" spans="1:51" x14ac:dyDescent="0.3">
      <c r="A57" s="80" t="s">
        <v>295</v>
      </c>
      <c r="B57" s="97"/>
      <c r="C57" s="99"/>
      <c r="D57" s="55"/>
      <c r="E57" s="98"/>
      <c r="F57" s="88"/>
      <c r="G57" s="99"/>
      <c r="H57" s="99"/>
      <c r="I57" s="98"/>
      <c r="J57" s="227"/>
      <c r="K57" s="935"/>
      <c r="L57" s="221"/>
      <c r="M57" s="55"/>
      <c r="N57" s="98"/>
      <c r="O57" s="88"/>
      <c r="P57" s="99"/>
      <c r="Q57" s="55"/>
      <c r="R57" s="223"/>
      <c r="S57" s="862"/>
      <c r="T57" s="935"/>
      <c r="U57" s="55"/>
      <c r="V57" s="55"/>
      <c r="W57" s="98"/>
      <c r="X57" s="88"/>
      <c r="Y57" s="99"/>
      <c r="Z57" s="98"/>
      <c r="AA57" s="223"/>
      <c r="AB57" s="273"/>
      <c r="AC57" s="99"/>
      <c r="AD57" s="55"/>
      <c r="AE57" s="98"/>
      <c r="AF57" s="88"/>
      <c r="AG57" s="99"/>
      <c r="AH57" s="169"/>
      <c r="AI57" s="118"/>
      <c r="AJ57" s="227"/>
      <c r="AK57" s="99"/>
      <c r="AL57" s="99"/>
      <c r="AM57" s="55"/>
      <c r="AN57" s="55"/>
      <c r="AO57" s="88"/>
      <c r="AP57" s="55"/>
      <c r="AQ57" s="55"/>
      <c r="AR57" s="219"/>
      <c r="AS57" s="88"/>
      <c r="AT57" s="99"/>
      <c r="AU57" s="357"/>
      <c r="AV57" s="357"/>
      <c r="AW57" s="395"/>
      <c r="AX57" s="126">
        <f t="shared" si="7"/>
        <v>0</v>
      </c>
      <c r="AY57" s="1772"/>
    </row>
    <row r="58" spans="1:51" x14ac:dyDescent="0.3">
      <c r="A58" s="80" t="s">
        <v>296</v>
      </c>
      <c r="B58" s="97"/>
      <c r="C58" s="99"/>
      <c r="D58" s="55"/>
      <c r="E58" s="98"/>
      <c r="F58" s="88"/>
      <c r="G58" s="99"/>
      <c r="H58" s="99"/>
      <c r="I58" s="98"/>
      <c r="J58" s="227"/>
      <c r="K58" s="935"/>
      <c r="L58" s="221"/>
      <c r="M58" s="55"/>
      <c r="N58" s="98"/>
      <c r="O58" s="88"/>
      <c r="P58" s="99"/>
      <c r="Q58" s="55"/>
      <c r="R58" s="223"/>
      <c r="S58" s="862"/>
      <c r="T58" s="935"/>
      <c r="U58" s="55"/>
      <c r="V58" s="55"/>
      <c r="W58" s="98"/>
      <c r="X58" s="88"/>
      <c r="Y58" s="99"/>
      <c r="Z58" s="98"/>
      <c r="AA58" s="223"/>
      <c r="AB58" s="273"/>
      <c r="AC58" s="99"/>
      <c r="AD58" s="55"/>
      <c r="AE58" s="98"/>
      <c r="AF58" s="88"/>
      <c r="AG58" s="99"/>
      <c r="AH58" s="169"/>
      <c r="AI58" s="118"/>
      <c r="AJ58" s="227"/>
      <c r="AK58" s="99"/>
      <c r="AL58" s="99"/>
      <c r="AM58" s="55"/>
      <c r="AN58" s="55"/>
      <c r="AO58" s="88"/>
      <c r="AP58" s="55"/>
      <c r="AQ58" s="55"/>
      <c r="AR58" s="219"/>
      <c r="AS58" s="88"/>
      <c r="AT58" s="99"/>
      <c r="AU58" s="357"/>
      <c r="AV58" s="357"/>
      <c r="AW58" s="395">
        <v>17</v>
      </c>
      <c r="AX58" s="126">
        <f t="shared" si="7"/>
        <v>17</v>
      </c>
      <c r="AY58" s="1772"/>
    </row>
    <row r="59" spans="1:51" x14ac:dyDescent="0.3">
      <c r="A59" s="80" t="s">
        <v>297</v>
      </c>
      <c r="B59" s="97"/>
      <c r="C59" s="99"/>
      <c r="D59" s="55"/>
      <c r="E59" s="98"/>
      <c r="F59" s="88"/>
      <c r="G59" s="99"/>
      <c r="H59" s="99"/>
      <c r="I59" s="98"/>
      <c r="J59" s="227"/>
      <c r="K59" s="935"/>
      <c r="L59" s="221"/>
      <c r="M59" s="55"/>
      <c r="N59" s="98"/>
      <c r="O59" s="88"/>
      <c r="P59" s="99"/>
      <c r="Q59" s="55"/>
      <c r="R59" s="223"/>
      <c r="S59" s="862"/>
      <c r="T59" s="935"/>
      <c r="U59" s="55"/>
      <c r="V59" s="55"/>
      <c r="W59" s="98"/>
      <c r="X59" s="88"/>
      <c r="Y59" s="99"/>
      <c r="Z59" s="98"/>
      <c r="AA59" s="223"/>
      <c r="AB59" s="273"/>
      <c r="AC59" s="99"/>
      <c r="AD59" s="55"/>
      <c r="AE59" s="98"/>
      <c r="AF59" s="88"/>
      <c r="AG59" s="99"/>
      <c r="AH59" s="169"/>
      <c r="AI59" s="118"/>
      <c r="AJ59" s="227"/>
      <c r="AK59" s="99"/>
      <c r="AL59" s="99"/>
      <c r="AM59" s="55"/>
      <c r="AN59" s="55"/>
      <c r="AO59" s="88"/>
      <c r="AP59" s="55"/>
      <c r="AQ59" s="55"/>
      <c r="AR59" s="219"/>
      <c r="AS59" s="88"/>
      <c r="AT59" s="99"/>
      <c r="AU59" s="357"/>
      <c r="AV59" s="357"/>
      <c r="AW59" s="395"/>
      <c r="AX59" s="126">
        <f t="shared" si="7"/>
        <v>0</v>
      </c>
      <c r="AY59" s="1772"/>
    </row>
    <row r="60" spans="1:51" x14ac:dyDescent="0.3">
      <c r="A60" s="80" t="s">
        <v>298</v>
      </c>
      <c r="B60" s="97"/>
      <c r="C60" s="99"/>
      <c r="D60" s="55"/>
      <c r="E60" s="98"/>
      <c r="F60" s="88"/>
      <c r="G60" s="99"/>
      <c r="H60" s="99"/>
      <c r="I60" s="98"/>
      <c r="J60" s="227"/>
      <c r="K60" s="935"/>
      <c r="L60" s="221"/>
      <c r="M60" s="55"/>
      <c r="N60" s="98"/>
      <c r="O60" s="88"/>
      <c r="P60" s="99"/>
      <c r="Q60" s="55"/>
      <c r="R60" s="223"/>
      <c r="S60" s="862"/>
      <c r="T60" s="935"/>
      <c r="U60" s="55"/>
      <c r="V60" s="55"/>
      <c r="W60" s="98"/>
      <c r="X60" s="88"/>
      <c r="Y60" s="99"/>
      <c r="Z60" s="98"/>
      <c r="AA60" s="223"/>
      <c r="AB60" s="273"/>
      <c r="AC60" s="99"/>
      <c r="AD60" s="55"/>
      <c r="AE60" s="98"/>
      <c r="AF60" s="88"/>
      <c r="AG60" s="99"/>
      <c r="AH60" s="169"/>
      <c r="AI60" s="118"/>
      <c r="AJ60" s="227"/>
      <c r="AK60" s="99"/>
      <c r="AL60" s="99"/>
      <c r="AM60" s="55"/>
      <c r="AN60" s="55"/>
      <c r="AO60" s="88"/>
      <c r="AP60" s="55"/>
      <c r="AQ60" s="55"/>
      <c r="AR60" s="219"/>
      <c r="AS60" s="88"/>
      <c r="AT60" s="99"/>
      <c r="AU60" s="357"/>
      <c r="AV60" s="357"/>
      <c r="AW60" s="395"/>
      <c r="AX60" s="126">
        <f t="shared" si="7"/>
        <v>0</v>
      </c>
      <c r="AY60" s="1772"/>
    </row>
    <row r="61" spans="1:51" x14ac:dyDescent="0.3">
      <c r="A61" s="80" t="s">
        <v>299</v>
      </c>
      <c r="B61" s="97"/>
      <c r="C61" s="104"/>
      <c r="D61" s="103"/>
      <c r="E61" s="105"/>
      <c r="F61" s="216"/>
      <c r="G61" s="104"/>
      <c r="H61" s="104"/>
      <c r="I61" s="105"/>
      <c r="J61" s="227"/>
      <c r="K61" s="55"/>
      <c r="L61" s="51"/>
      <c r="M61" s="103"/>
      <c r="N61" s="105"/>
      <c r="O61" s="216"/>
      <c r="P61" s="104"/>
      <c r="Q61" s="103"/>
      <c r="R61" s="223"/>
      <c r="S61" s="332"/>
      <c r="T61" s="55"/>
      <c r="U61" s="103"/>
      <c r="V61" s="103"/>
      <c r="W61" s="105"/>
      <c r="X61" s="216"/>
      <c r="Y61" s="104"/>
      <c r="Z61" s="105"/>
      <c r="AA61" s="395"/>
      <c r="AB61" s="99"/>
      <c r="AC61" s="104"/>
      <c r="AD61" s="103"/>
      <c r="AE61" s="105"/>
      <c r="AF61" s="216"/>
      <c r="AG61" s="104"/>
      <c r="AH61" s="123"/>
      <c r="AI61" s="333"/>
      <c r="AJ61" s="1230"/>
      <c r="AK61" s="104"/>
      <c r="AL61" s="104"/>
      <c r="AM61" s="103"/>
      <c r="AN61" s="103"/>
      <c r="AO61" s="204"/>
      <c r="AP61" s="50"/>
      <c r="AQ61" s="50"/>
      <c r="AR61" s="210"/>
      <c r="AS61" s="204"/>
      <c r="AT61" s="104"/>
      <c r="AU61" s="357"/>
      <c r="AV61" s="357"/>
      <c r="AW61" s="395"/>
      <c r="AX61" s="126">
        <f t="shared" si="7"/>
        <v>0</v>
      </c>
      <c r="AY61" s="1772"/>
    </row>
    <row r="62" spans="1:51" ht="26.4" x14ac:dyDescent="0.3">
      <c r="A62" s="81" t="s">
        <v>300</v>
      </c>
      <c r="B62" s="1454"/>
      <c r="C62" s="99"/>
      <c r="D62" s="55"/>
      <c r="E62" s="98"/>
      <c r="F62" s="88"/>
      <c r="G62" s="99"/>
      <c r="H62" s="99"/>
      <c r="I62" s="98"/>
      <c r="J62" s="227"/>
      <c r="K62" s="935"/>
      <c r="L62" s="221"/>
      <c r="M62" s="55"/>
      <c r="N62" s="98"/>
      <c r="O62" s="88"/>
      <c r="P62" s="99"/>
      <c r="Q62" s="55"/>
      <c r="R62" s="223"/>
      <c r="S62" s="862"/>
      <c r="T62" s="935"/>
      <c r="U62" s="55"/>
      <c r="V62" s="55"/>
      <c r="W62" s="98"/>
      <c r="X62" s="88"/>
      <c r="Y62" s="99"/>
      <c r="Z62" s="98"/>
      <c r="AA62" s="223"/>
      <c r="AB62" s="273"/>
      <c r="AC62" s="99"/>
      <c r="AD62" s="55"/>
      <c r="AE62" s="98"/>
      <c r="AF62" s="88"/>
      <c r="AG62" s="99"/>
      <c r="AH62" s="169"/>
      <c r="AI62" s="118"/>
      <c r="AJ62" s="227"/>
      <c r="AK62" s="99"/>
      <c r="AL62" s="99"/>
      <c r="AM62" s="55"/>
      <c r="AN62" s="55"/>
      <c r="AO62" s="88"/>
      <c r="AP62" s="55"/>
      <c r="AQ62" s="55"/>
      <c r="AR62" s="219"/>
      <c r="AS62" s="88"/>
      <c r="AT62" s="99"/>
      <c r="AU62" s="357"/>
      <c r="AV62" s="357"/>
      <c r="AW62" s="395"/>
      <c r="AX62" s="126">
        <f t="shared" si="7"/>
        <v>0</v>
      </c>
      <c r="AY62" s="1772"/>
    </row>
    <row r="63" spans="1:51" x14ac:dyDescent="0.3">
      <c r="A63" s="80" t="s">
        <v>301</v>
      </c>
      <c r="B63" s="97"/>
      <c r="C63" s="99"/>
      <c r="D63" s="55"/>
      <c r="E63" s="98"/>
      <c r="F63" s="88"/>
      <c r="G63" s="99"/>
      <c r="H63" s="99"/>
      <c r="I63" s="98"/>
      <c r="J63" s="227"/>
      <c r="K63" s="935"/>
      <c r="L63" s="221"/>
      <c r="M63" s="55"/>
      <c r="N63" s="98"/>
      <c r="O63" s="88"/>
      <c r="P63" s="99"/>
      <c r="Q63" s="55"/>
      <c r="R63" s="223"/>
      <c r="S63" s="862"/>
      <c r="T63" s="935"/>
      <c r="U63" s="55"/>
      <c r="V63" s="55"/>
      <c r="W63" s="98"/>
      <c r="X63" s="88"/>
      <c r="Y63" s="99"/>
      <c r="Z63" s="98"/>
      <c r="AA63" s="223"/>
      <c r="AB63" s="273"/>
      <c r="AC63" s="99"/>
      <c r="AD63" s="55"/>
      <c r="AE63" s="98"/>
      <c r="AF63" s="88"/>
      <c r="AG63" s="99"/>
      <c r="AH63" s="169"/>
      <c r="AI63" s="118"/>
      <c r="AJ63" s="227"/>
      <c r="AK63" s="99"/>
      <c r="AL63" s="99"/>
      <c r="AM63" s="55"/>
      <c r="AN63" s="55"/>
      <c r="AO63" s="88"/>
      <c r="AP63" s="55"/>
      <c r="AQ63" s="55"/>
      <c r="AR63" s="219"/>
      <c r="AS63" s="88"/>
      <c r="AT63" s="99"/>
      <c r="AU63" s="357">
        <v>40</v>
      </c>
      <c r="AV63" s="357"/>
      <c r="AW63" s="395"/>
      <c r="AX63" s="126">
        <f t="shared" si="7"/>
        <v>40</v>
      </c>
      <c r="AY63" s="1772"/>
    </row>
    <row r="64" spans="1:51" x14ac:dyDescent="0.3">
      <c r="A64" s="80" t="s">
        <v>302</v>
      </c>
      <c r="B64" s="101">
        <v>6</v>
      </c>
      <c r="C64" s="104">
        <v>1.5</v>
      </c>
      <c r="D64" s="103">
        <v>1.5</v>
      </c>
      <c r="E64" s="105">
        <v>1.5</v>
      </c>
      <c r="F64" s="216">
        <v>1.5</v>
      </c>
      <c r="G64" s="104">
        <v>1.5</v>
      </c>
      <c r="H64" s="104">
        <v>1.5</v>
      </c>
      <c r="I64" s="105">
        <v>1.5</v>
      </c>
      <c r="J64" s="227"/>
      <c r="K64" s="936">
        <v>1.5</v>
      </c>
      <c r="L64" s="411">
        <v>1.5</v>
      </c>
      <c r="M64" s="103">
        <v>1.5</v>
      </c>
      <c r="N64" s="105">
        <v>1.5</v>
      </c>
      <c r="O64" s="216">
        <v>1.5</v>
      </c>
      <c r="P64" s="104">
        <v>1.5</v>
      </c>
      <c r="Q64" s="103">
        <v>1.5</v>
      </c>
      <c r="R64" s="223"/>
      <c r="S64" s="938"/>
      <c r="T64" s="936">
        <v>1.5</v>
      </c>
      <c r="U64" s="103">
        <v>1.5</v>
      </c>
      <c r="V64" s="103">
        <v>1.5</v>
      </c>
      <c r="W64" s="105">
        <v>1.5</v>
      </c>
      <c r="X64" s="216">
        <v>1.5</v>
      </c>
      <c r="Y64" s="104">
        <v>1.5</v>
      </c>
      <c r="Z64" s="104">
        <v>1.5</v>
      </c>
      <c r="AA64" s="412"/>
      <c r="AB64" s="413">
        <v>1.5</v>
      </c>
      <c r="AC64" s="104">
        <v>1.5</v>
      </c>
      <c r="AD64" s="103">
        <v>1.5</v>
      </c>
      <c r="AE64" s="105">
        <v>1.5</v>
      </c>
      <c r="AF64" s="216">
        <v>1.5</v>
      </c>
      <c r="AG64" s="104">
        <v>1.5</v>
      </c>
      <c r="AH64" s="104">
        <v>1.5</v>
      </c>
      <c r="AI64" s="414"/>
      <c r="AJ64" s="982"/>
      <c r="AK64" s="104">
        <v>1.5</v>
      </c>
      <c r="AL64" s="104">
        <v>1.5</v>
      </c>
      <c r="AM64" s="103">
        <v>1.5</v>
      </c>
      <c r="AN64" s="105">
        <v>1.5</v>
      </c>
      <c r="AO64" s="216">
        <v>1.5</v>
      </c>
      <c r="AP64" s="103">
        <v>1.5</v>
      </c>
      <c r="AQ64" s="103">
        <v>1.5</v>
      </c>
      <c r="AR64" s="106">
        <v>1.5</v>
      </c>
      <c r="AS64" s="216">
        <v>1.5</v>
      </c>
      <c r="AT64" s="104">
        <v>1.5</v>
      </c>
      <c r="AU64" s="357"/>
      <c r="AV64" s="357"/>
      <c r="AW64" s="395"/>
      <c r="AX64" s="126">
        <f t="shared" si="7"/>
        <v>63</v>
      </c>
      <c r="AY64" s="1772"/>
    </row>
    <row r="65" spans="1:51" x14ac:dyDescent="0.3">
      <c r="A65" s="80" t="s">
        <v>303</v>
      </c>
      <c r="B65" s="97"/>
      <c r="C65" s="99"/>
      <c r="D65" s="55"/>
      <c r="E65" s="98"/>
      <c r="F65" s="88"/>
      <c r="G65" s="99"/>
      <c r="H65" s="99"/>
      <c r="I65" s="98"/>
      <c r="J65" s="227"/>
      <c r="K65" s="935"/>
      <c r="L65" s="221"/>
      <c r="M65" s="55"/>
      <c r="N65" s="98"/>
      <c r="O65" s="217"/>
      <c r="P65" s="99"/>
      <c r="Q65" s="55"/>
      <c r="R65" s="223"/>
      <c r="S65" s="862"/>
      <c r="T65" s="935"/>
      <c r="U65" s="55"/>
      <c r="V65" s="55"/>
      <c r="W65" s="98"/>
      <c r="X65" s="88"/>
      <c r="Y65" s="99"/>
      <c r="Z65" s="98"/>
      <c r="AA65" s="223"/>
      <c r="AB65" s="273"/>
      <c r="AC65" s="99"/>
      <c r="AD65" s="55"/>
      <c r="AE65" s="98"/>
      <c r="AF65" s="88"/>
      <c r="AG65" s="99"/>
      <c r="AH65" s="169"/>
      <c r="AI65" s="118"/>
      <c r="AJ65" s="227"/>
      <c r="AK65" s="99"/>
      <c r="AL65" s="99"/>
      <c r="AM65" s="55"/>
      <c r="AN65" s="55"/>
      <c r="AO65" s="88"/>
      <c r="AP65" s="55"/>
      <c r="AQ65" s="55"/>
      <c r="AR65" s="219"/>
      <c r="AS65" s="88"/>
      <c r="AT65" s="99"/>
      <c r="AU65" s="357"/>
      <c r="AV65" s="117"/>
      <c r="AW65" s="1442"/>
      <c r="AX65" s="126">
        <f t="shared" si="7"/>
        <v>0</v>
      </c>
      <c r="AY65" s="1772"/>
    </row>
    <row r="66" spans="1:51" x14ac:dyDescent="0.3">
      <c r="A66" s="80" t="s">
        <v>304</v>
      </c>
      <c r="B66" s="97"/>
      <c r="C66" s="99"/>
      <c r="D66" s="55"/>
      <c r="E66" s="98"/>
      <c r="F66" s="88"/>
      <c r="G66" s="99"/>
      <c r="H66" s="99"/>
      <c r="I66" s="98"/>
      <c r="J66" s="227"/>
      <c r="K66" s="935"/>
      <c r="L66" s="221"/>
      <c r="M66" s="55"/>
      <c r="N66" s="98"/>
      <c r="O66" s="88"/>
      <c r="P66" s="99"/>
      <c r="Q66" s="55"/>
      <c r="R66" s="223"/>
      <c r="S66" s="862"/>
      <c r="T66" s="935"/>
      <c r="U66" s="55"/>
      <c r="V66" s="55"/>
      <c r="W66" s="98"/>
      <c r="X66" s="88"/>
      <c r="Y66" s="99"/>
      <c r="Z66" s="98"/>
      <c r="AA66" s="223"/>
      <c r="AB66" s="273"/>
      <c r="AC66" s="99"/>
      <c r="AD66" s="55"/>
      <c r="AE66" s="98"/>
      <c r="AF66" s="88"/>
      <c r="AG66" s="99"/>
      <c r="AH66" s="169"/>
      <c r="AI66" s="118"/>
      <c r="AJ66" s="227"/>
      <c r="AK66" s="99"/>
      <c r="AL66" s="99"/>
      <c r="AM66" s="55"/>
      <c r="AN66" s="55"/>
      <c r="AO66" s="88"/>
      <c r="AP66" s="55"/>
      <c r="AQ66" s="55"/>
      <c r="AR66" s="219"/>
      <c r="AS66" s="88"/>
      <c r="AT66" s="99"/>
      <c r="AU66" s="357"/>
      <c r="AV66" s="357"/>
      <c r="AW66" s="395"/>
      <c r="AX66" s="126">
        <f t="shared" si="7"/>
        <v>0</v>
      </c>
      <c r="AY66" s="1772"/>
    </row>
    <row r="67" spans="1:51" ht="26.4" x14ac:dyDescent="0.3">
      <c r="A67" s="81" t="s">
        <v>305</v>
      </c>
      <c r="B67" s="1454"/>
      <c r="C67" s="99"/>
      <c r="D67" s="55"/>
      <c r="E67" s="98"/>
      <c r="F67" s="88"/>
      <c r="G67" s="99"/>
      <c r="H67" s="99"/>
      <c r="I67" s="98"/>
      <c r="J67" s="227"/>
      <c r="K67" s="935"/>
      <c r="L67" s="221"/>
      <c r="M67" s="55"/>
      <c r="N67" s="98"/>
      <c r="O67" s="88"/>
      <c r="P67" s="99"/>
      <c r="Q67" s="55"/>
      <c r="R67" s="223"/>
      <c r="S67" s="862"/>
      <c r="T67" s="935"/>
      <c r="U67" s="55"/>
      <c r="V67" s="55"/>
      <c r="W67" s="98"/>
      <c r="X67" s="88"/>
      <c r="Y67" s="99"/>
      <c r="Z67" s="98"/>
      <c r="AA67" s="223"/>
      <c r="AB67" s="273"/>
      <c r="AC67" s="99"/>
      <c r="AD67" s="55"/>
      <c r="AE67" s="98"/>
      <c r="AF67" s="88"/>
      <c r="AG67" s="99"/>
      <c r="AH67" s="169"/>
      <c r="AI67" s="118"/>
      <c r="AJ67" s="227"/>
      <c r="AK67" s="99"/>
      <c r="AL67" s="99"/>
      <c r="AM67" s="55"/>
      <c r="AN67" s="55"/>
      <c r="AO67" s="88"/>
      <c r="AP67" s="55"/>
      <c r="AQ67" s="55"/>
      <c r="AR67" s="219"/>
      <c r="AS67" s="88"/>
      <c r="AT67" s="99"/>
      <c r="AU67" s="357"/>
      <c r="AV67" s="357"/>
      <c r="AW67" s="395"/>
      <c r="AX67" s="126">
        <f t="shared" si="7"/>
        <v>0</v>
      </c>
      <c r="AY67" s="1772"/>
    </row>
    <row r="68" spans="1:51" x14ac:dyDescent="0.3">
      <c r="A68" s="81" t="s">
        <v>306</v>
      </c>
      <c r="B68" s="1454">
        <v>3.5</v>
      </c>
      <c r="C68" s="99"/>
      <c r="D68" s="55"/>
      <c r="E68" s="98"/>
      <c r="F68" s="88"/>
      <c r="G68" s="99"/>
      <c r="H68" s="99"/>
      <c r="I68" s="98"/>
      <c r="J68" s="227"/>
      <c r="K68" s="935"/>
      <c r="L68" s="221"/>
      <c r="M68" s="55"/>
      <c r="N68" s="98"/>
      <c r="O68" s="88"/>
      <c r="P68" s="99"/>
      <c r="Q68" s="55"/>
      <c r="R68" s="223"/>
      <c r="S68" s="862"/>
      <c r="T68" s="55"/>
      <c r="U68" s="55"/>
      <c r="V68" s="55"/>
      <c r="W68" s="98"/>
      <c r="X68" s="88"/>
      <c r="Y68" s="99"/>
      <c r="Z68" s="98"/>
      <c r="AA68" s="223"/>
      <c r="AB68" s="273"/>
      <c r="AC68" s="99"/>
      <c r="AD68" s="55"/>
      <c r="AE68" s="98"/>
      <c r="AF68" s="88"/>
      <c r="AG68" s="99"/>
      <c r="AH68" s="169"/>
      <c r="AI68" s="118"/>
      <c r="AJ68" s="227"/>
      <c r="AK68" s="99"/>
      <c r="AL68" s="102">
        <v>5</v>
      </c>
      <c r="AM68" s="83"/>
      <c r="AN68" s="83"/>
      <c r="AO68" s="88"/>
      <c r="AP68" s="55"/>
      <c r="AQ68" s="55"/>
      <c r="AR68" s="219">
        <v>2</v>
      </c>
      <c r="AS68" s="88"/>
      <c r="AT68" s="102">
        <v>3.5</v>
      </c>
      <c r="AU68" s="357"/>
      <c r="AV68" s="357"/>
      <c r="AW68" s="395"/>
      <c r="AX68" s="126">
        <f t="shared" si="7"/>
        <v>14</v>
      </c>
      <c r="AY68" s="1772"/>
    </row>
    <row r="69" spans="1:51" x14ac:dyDescent="0.3">
      <c r="A69" s="80" t="s">
        <v>307</v>
      </c>
      <c r="B69" s="97"/>
      <c r="C69" s="99"/>
      <c r="D69" s="55"/>
      <c r="E69" s="98"/>
      <c r="F69" s="88"/>
      <c r="G69" s="99"/>
      <c r="H69" s="99"/>
      <c r="I69" s="98"/>
      <c r="J69" s="227"/>
      <c r="K69" s="935"/>
      <c r="L69" s="221"/>
      <c r="M69" s="55"/>
      <c r="N69" s="98"/>
      <c r="O69" s="88"/>
      <c r="P69" s="99"/>
      <c r="Q69" s="55"/>
      <c r="R69" s="223"/>
      <c r="S69" s="862"/>
      <c r="T69" s="935"/>
      <c r="U69" s="55"/>
      <c r="V69" s="55"/>
      <c r="W69" s="98"/>
      <c r="X69" s="88"/>
      <c r="Y69" s="99"/>
      <c r="Z69" s="98"/>
      <c r="AA69" s="223"/>
      <c r="AB69" s="273"/>
      <c r="AC69" s="99"/>
      <c r="AD69" s="55"/>
      <c r="AE69" s="98"/>
      <c r="AF69" s="88"/>
      <c r="AG69" s="99"/>
      <c r="AH69" s="169"/>
      <c r="AI69" s="118"/>
      <c r="AJ69" s="227"/>
      <c r="AK69" s="99"/>
      <c r="AL69" s="102"/>
      <c r="AM69" s="83"/>
      <c r="AN69" s="83"/>
      <c r="AO69" s="88"/>
      <c r="AP69" s="55"/>
      <c r="AQ69" s="55"/>
      <c r="AR69" s="219"/>
      <c r="AS69" s="88"/>
      <c r="AT69" s="102"/>
      <c r="AU69" s="357"/>
      <c r="AV69" s="357"/>
      <c r="AW69" s="395"/>
      <c r="AX69" s="126">
        <f t="shared" si="7"/>
        <v>0</v>
      </c>
      <c r="AY69" s="1772"/>
    </row>
    <row r="70" spans="1:51" x14ac:dyDescent="0.3">
      <c r="A70" s="80" t="s">
        <v>308</v>
      </c>
      <c r="B70" s="1455"/>
      <c r="C70" s="102"/>
      <c r="D70" s="102"/>
      <c r="E70" s="124"/>
      <c r="F70" s="157"/>
      <c r="G70" s="102"/>
      <c r="H70" s="102"/>
      <c r="I70" s="124"/>
      <c r="J70" s="227"/>
      <c r="K70" s="935"/>
      <c r="L70" s="221"/>
      <c r="M70" s="83"/>
      <c r="N70" s="124"/>
      <c r="O70" s="157"/>
      <c r="P70" s="102"/>
      <c r="Q70" s="102"/>
      <c r="R70" s="223"/>
      <c r="S70" s="862"/>
      <c r="T70" s="935"/>
      <c r="U70" s="83"/>
      <c r="V70" s="102"/>
      <c r="W70" s="124"/>
      <c r="X70" s="157"/>
      <c r="Y70" s="102"/>
      <c r="Z70" s="83"/>
      <c r="AA70" s="223"/>
      <c r="AB70" s="273"/>
      <c r="AC70" s="102"/>
      <c r="AD70" s="102"/>
      <c r="AE70" s="124"/>
      <c r="AF70" s="157"/>
      <c r="AG70" s="102"/>
      <c r="AH70" s="55"/>
      <c r="AI70" s="118"/>
      <c r="AJ70" s="227"/>
      <c r="AK70" s="102"/>
      <c r="AL70" s="102"/>
      <c r="AM70" s="102"/>
      <c r="AN70" s="102"/>
      <c r="AO70" s="88"/>
      <c r="AP70" s="55"/>
      <c r="AQ70" s="55"/>
      <c r="AR70" s="219"/>
      <c r="AS70" s="88"/>
      <c r="AT70" s="102"/>
      <c r="AU70" s="357"/>
      <c r="AV70" s="357"/>
      <c r="AW70" s="395"/>
      <c r="AX70" s="126">
        <f t="shared" si="7"/>
        <v>0</v>
      </c>
      <c r="AY70" s="1772"/>
    </row>
    <row r="71" spans="1:51" x14ac:dyDescent="0.3">
      <c r="A71" s="80" t="s">
        <v>309</v>
      </c>
      <c r="B71" s="1455"/>
      <c r="C71" s="102"/>
      <c r="D71" s="102"/>
      <c r="E71" s="124"/>
      <c r="F71" s="157"/>
      <c r="G71" s="102"/>
      <c r="H71" s="102"/>
      <c r="I71" s="124"/>
      <c r="J71" s="227"/>
      <c r="K71" s="935"/>
      <c r="L71" s="51">
        <f>4.4*1.5714</f>
        <v>6.9141599999999999</v>
      </c>
      <c r="M71" s="136"/>
      <c r="N71" s="124"/>
      <c r="O71" s="157"/>
      <c r="P71" s="102"/>
      <c r="Q71" s="102"/>
      <c r="R71" s="395"/>
      <c r="S71" s="332"/>
      <c r="T71" s="55"/>
      <c r="U71" s="83"/>
      <c r="V71" s="102"/>
      <c r="W71" s="124"/>
      <c r="X71" s="157"/>
      <c r="Y71" s="102"/>
      <c r="Z71" s="83"/>
      <c r="AA71" s="395"/>
      <c r="AB71" s="99"/>
      <c r="AC71" s="102"/>
      <c r="AD71" s="102"/>
      <c r="AE71" s="124"/>
      <c r="AF71" s="157"/>
      <c r="AG71" s="102"/>
      <c r="AH71" s="102"/>
      <c r="AI71" s="333"/>
      <c r="AJ71" s="1230"/>
      <c r="AK71" s="102">
        <f>4.4*1.5714</f>
        <v>6.9141599999999999</v>
      </c>
      <c r="AL71" s="102"/>
      <c r="AM71" s="102"/>
      <c r="AN71" s="124">
        <f>4.4*1.5714</f>
        <v>6.9141599999999999</v>
      </c>
      <c r="AO71" s="88"/>
      <c r="AP71" s="55">
        <f>4.4*1.5714</f>
        <v>6.9141599999999999</v>
      </c>
      <c r="AQ71" s="55"/>
      <c r="AR71" s="219"/>
      <c r="AS71" s="88"/>
      <c r="AT71" s="102"/>
      <c r="AU71" s="357"/>
      <c r="AV71" s="357"/>
      <c r="AW71" s="395"/>
      <c r="AX71" s="126">
        <f t="shared" si="7"/>
        <v>27.656639999999999</v>
      </c>
      <c r="AY71" s="1772"/>
    </row>
    <row r="72" spans="1:51" x14ac:dyDescent="0.3">
      <c r="A72" s="80" t="s">
        <v>310</v>
      </c>
      <c r="B72" s="1455"/>
      <c r="C72" s="102"/>
      <c r="D72" s="102"/>
      <c r="E72" s="124"/>
      <c r="F72" s="157"/>
      <c r="G72" s="102"/>
      <c r="H72" s="102"/>
      <c r="I72" s="124"/>
      <c r="J72" s="227"/>
      <c r="K72" s="935"/>
      <c r="L72" s="221"/>
      <c r="M72" s="83"/>
      <c r="N72" s="124"/>
      <c r="O72" s="157"/>
      <c r="P72" s="102"/>
      <c r="Q72" s="102"/>
      <c r="R72" s="223"/>
      <c r="S72" s="862"/>
      <c r="T72" s="935"/>
      <c r="U72" s="83"/>
      <c r="V72" s="102"/>
      <c r="W72" s="124"/>
      <c r="X72" s="157"/>
      <c r="Y72" s="102"/>
      <c r="Z72" s="83"/>
      <c r="AA72" s="223"/>
      <c r="AB72" s="273"/>
      <c r="AC72" s="102"/>
      <c r="AD72" s="102"/>
      <c r="AE72" s="124"/>
      <c r="AF72" s="157"/>
      <c r="AG72" s="102"/>
      <c r="AH72" s="102"/>
      <c r="AI72" s="118"/>
      <c r="AJ72" s="227"/>
      <c r="AK72" s="102"/>
      <c r="AL72" s="102"/>
      <c r="AM72" s="102"/>
      <c r="AN72" s="102"/>
      <c r="AO72" s="88"/>
      <c r="AP72" s="55"/>
      <c r="AQ72" s="55"/>
      <c r="AR72" s="219"/>
      <c r="AS72" s="88"/>
      <c r="AT72" s="102"/>
      <c r="AU72" s="357"/>
      <c r="AV72" s="357"/>
      <c r="AW72" s="395"/>
      <c r="AX72" s="126">
        <f t="shared" si="7"/>
        <v>0</v>
      </c>
      <c r="AY72" s="1772"/>
    </row>
    <row r="73" spans="1:51" x14ac:dyDescent="0.3">
      <c r="A73" s="80" t="s">
        <v>311</v>
      </c>
      <c r="B73" s="1455"/>
      <c r="C73" s="102"/>
      <c r="D73" s="102"/>
      <c r="E73" s="124"/>
      <c r="F73" s="157"/>
      <c r="G73" s="102"/>
      <c r="H73" s="99"/>
      <c r="I73" s="124"/>
      <c r="J73" s="227"/>
      <c r="K73" s="935"/>
      <c r="L73" s="221"/>
      <c r="M73" s="55"/>
      <c r="N73" s="124"/>
      <c r="O73" s="157"/>
      <c r="P73" s="99"/>
      <c r="Q73" s="102"/>
      <c r="R73" s="223"/>
      <c r="S73" s="862"/>
      <c r="T73" s="935"/>
      <c r="U73" s="55"/>
      <c r="V73" s="102"/>
      <c r="W73" s="124"/>
      <c r="X73" s="157"/>
      <c r="Y73" s="99"/>
      <c r="Z73" s="83"/>
      <c r="AA73" s="223"/>
      <c r="AB73" s="273"/>
      <c r="AC73" s="99"/>
      <c r="AD73" s="102"/>
      <c r="AE73" s="124"/>
      <c r="AF73" s="157"/>
      <c r="AG73" s="102"/>
      <c r="AH73" s="99"/>
      <c r="AI73" s="118"/>
      <c r="AJ73" s="227"/>
      <c r="AK73" s="102"/>
      <c r="AL73" s="99"/>
      <c r="AM73" s="102"/>
      <c r="AN73" s="102"/>
      <c r="AO73" s="88"/>
      <c r="AP73" s="55"/>
      <c r="AQ73" s="55"/>
      <c r="AR73" s="219"/>
      <c r="AS73" s="88"/>
      <c r="AT73" s="99"/>
      <c r="AU73" s="357"/>
      <c r="AV73" s="357"/>
      <c r="AW73" s="395"/>
      <c r="AX73" s="126">
        <f t="shared" si="7"/>
        <v>0</v>
      </c>
      <c r="AY73" s="1772"/>
    </row>
    <row r="74" spans="1:51" x14ac:dyDescent="0.3">
      <c r="A74" s="80" t="s">
        <v>312</v>
      </c>
      <c r="B74" s="97"/>
      <c r="C74" s="102"/>
      <c r="D74" s="102"/>
      <c r="E74" s="124"/>
      <c r="F74" s="88"/>
      <c r="G74" s="99"/>
      <c r="H74" s="102"/>
      <c r="I74" s="124"/>
      <c r="J74" s="227"/>
      <c r="K74" s="935"/>
      <c r="L74" s="201"/>
      <c r="M74" s="102"/>
      <c r="N74" s="124"/>
      <c r="O74" s="88"/>
      <c r="P74" s="102"/>
      <c r="Q74" s="102"/>
      <c r="R74" s="223"/>
      <c r="S74" s="227"/>
      <c r="T74" s="935"/>
      <c r="U74" s="102"/>
      <c r="V74" s="102"/>
      <c r="W74" s="124"/>
      <c r="X74" s="88"/>
      <c r="Y74" s="102"/>
      <c r="Z74" s="55"/>
      <c r="AA74" s="223"/>
      <c r="AB74" s="273"/>
      <c r="AC74" s="102"/>
      <c r="AD74" s="102"/>
      <c r="AE74" s="124"/>
      <c r="AF74" s="88"/>
      <c r="AG74" s="99"/>
      <c r="AH74" s="102"/>
      <c r="AI74" s="118"/>
      <c r="AJ74" s="227"/>
      <c r="AK74" s="99"/>
      <c r="AL74" s="102"/>
      <c r="AM74" s="102"/>
      <c r="AN74" s="102"/>
      <c r="AO74" s="88"/>
      <c r="AP74" s="55"/>
      <c r="AQ74" s="55"/>
      <c r="AR74" s="219"/>
      <c r="AS74" s="88"/>
      <c r="AT74" s="99"/>
      <c r="AU74" s="330"/>
      <c r="AV74" s="330"/>
      <c r="AW74" s="1245"/>
      <c r="AX74" s="126">
        <f t="shared" si="7"/>
        <v>0</v>
      </c>
      <c r="AY74" s="1772"/>
    </row>
    <row r="75" spans="1:51" ht="15" thickBot="1" x14ac:dyDescent="0.35">
      <c r="A75" s="84" t="s">
        <v>313</v>
      </c>
      <c r="B75" s="75">
        <f t="shared" ref="B75:I75" si="8">SUM(B44:B74)</f>
        <v>9.5</v>
      </c>
      <c r="C75" s="75">
        <f t="shared" si="8"/>
        <v>1.5</v>
      </c>
      <c r="D75" s="75">
        <f t="shared" si="8"/>
        <v>1.5</v>
      </c>
      <c r="E75" s="75">
        <f t="shared" si="8"/>
        <v>1.5</v>
      </c>
      <c r="F75" s="75">
        <f t="shared" si="8"/>
        <v>1.5</v>
      </c>
      <c r="G75" s="75">
        <f t="shared" si="8"/>
        <v>1.5</v>
      </c>
      <c r="H75" s="75">
        <f t="shared" si="8"/>
        <v>1.5</v>
      </c>
      <c r="I75" s="75">
        <f t="shared" si="8"/>
        <v>1.5</v>
      </c>
      <c r="J75" s="946"/>
      <c r="K75" s="75">
        <f t="shared" ref="K75:Q75" si="9">SUM(K44:K74)</f>
        <v>1.5</v>
      </c>
      <c r="L75" s="75">
        <f t="shared" si="9"/>
        <v>8.414159999999999</v>
      </c>
      <c r="M75" s="75">
        <f t="shared" si="9"/>
        <v>1.5</v>
      </c>
      <c r="N75" s="75">
        <f t="shared" si="9"/>
        <v>1.5</v>
      </c>
      <c r="O75" s="75">
        <f t="shared" si="9"/>
        <v>1.5</v>
      </c>
      <c r="P75" s="75">
        <f t="shared" si="9"/>
        <v>1.5</v>
      </c>
      <c r="Q75" s="75">
        <f t="shared" si="9"/>
        <v>1.5</v>
      </c>
      <c r="R75" s="224"/>
      <c r="S75" s="228"/>
      <c r="T75" s="75">
        <f t="shared" ref="T75:Z75" si="10">SUM(T44:T74)</f>
        <v>1.5</v>
      </c>
      <c r="U75" s="75">
        <f t="shared" si="10"/>
        <v>1.5</v>
      </c>
      <c r="V75" s="75">
        <f t="shared" si="10"/>
        <v>1.5</v>
      </c>
      <c r="W75" s="75">
        <f t="shared" si="10"/>
        <v>1.5</v>
      </c>
      <c r="X75" s="75">
        <f t="shared" si="10"/>
        <v>1.5</v>
      </c>
      <c r="Y75" s="75">
        <f t="shared" si="10"/>
        <v>1.5</v>
      </c>
      <c r="Z75" s="75">
        <f t="shared" si="10"/>
        <v>1.5</v>
      </c>
      <c r="AA75" s="224"/>
      <c r="AB75" s="75">
        <f t="shared" ref="AB75:AH75" si="11">SUM(AB44:AB74)</f>
        <v>1.5</v>
      </c>
      <c r="AC75" s="75">
        <f t="shared" si="11"/>
        <v>1.5</v>
      </c>
      <c r="AD75" s="75">
        <f t="shared" si="11"/>
        <v>1.5</v>
      </c>
      <c r="AE75" s="75">
        <f t="shared" si="11"/>
        <v>1.5</v>
      </c>
      <c r="AF75" s="75">
        <f t="shared" si="11"/>
        <v>1.5</v>
      </c>
      <c r="AG75" s="75">
        <f t="shared" si="11"/>
        <v>1.5</v>
      </c>
      <c r="AH75" s="75">
        <f t="shared" si="11"/>
        <v>1.5</v>
      </c>
      <c r="AI75" s="274"/>
      <c r="AJ75" s="228"/>
      <c r="AK75" s="75">
        <f t="shared" ref="AK75:AT75" si="12">SUM(AK44:AK74)</f>
        <v>8.414159999999999</v>
      </c>
      <c r="AL75" s="75">
        <f t="shared" si="12"/>
        <v>6.5</v>
      </c>
      <c r="AM75" s="75">
        <f t="shared" si="12"/>
        <v>1.5</v>
      </c>
      <c r="AN75" s="75">
        <f t="shared" si="12"/>
        <v>8.414159999999999</v>
      </c>
      <c r="AO75" s="75">
        <f t="shared" si="12"/>
        <v>1.5</v>
      </c>
      <c r="AP75" s="75">
        <f t="shared" si="12"/>
        <v>8.414159999999999</v>
      </c>
      <c r="AQ75" s="75">
        <f t="shared" si="12"/>
        <v>1.5</v>
      </c>
      <c r="AR75" s="75">
        <f t="shared" si="12"/>
        <v>3.5</v>
      </c>
      <c r="AS75" s="75">
        <f t="shared" si="12"/>
        <v>1.5</v>
      </c>
      <c r="AT75" s="75">
        <f t="shared" si="12"/>
        <v>5</v>
      </c>
      <c r="AU75" s="75">
        <f>SUM(AU44:AU74)</f>
        <v>40</v>
      </c>
      <c r="AV75" s="75">
        <f t="shared" ref="AV75:AW75" si="13">SUM(AV44:AV74)</f>
        <v>35</v>
      </c>
      <c r="AW75" s="75">
        <f t="shared" si="13"/>
        <v>17</v>
      </c>
      <c r="AX75" s="949">
        <f>SUM(B75:AW75)</f>
        <v>196.65663999999998</v>
      </c>
      <c r="AY75" s="1772"/>
    </row>
    <row r="76" spans="1:51" ht="15.6" thickTop="1" thickBot="1" x14ac:dyDescent="0.35">
      <c r="A76" s="85" t="s">
        <v>314</v>
      </c>
      <c r="B76" s="415">
        <f>SUM((B42*1.5714)+B75)</f>
        <v>25.213999999999999</v>
      </c>
      <c r="C76" s="415">
        <f t="shared" ref="C76:I76" si="14">SUM((C42*1.5714)+C75)</f>
        <v>43.927799999999998</v>
      </c>
      <c r="D76" s="415">
        <f t="shared" si="14"/>
        <v>42.356400000000001</v>
      </c>
      <c r="E76" s="415">
        <f t="shared" si="14"/>
        <v>26.642399999999999</v>
      </c>
      <c r="F76" s="415">
        <f t="shared" si="14"/>
        <v>39.2136</v>
      </c>
      <c r="G76" s="415">
        <f t="shared" si="14"/>
        <v>32.927999999999997</v>
      </c>
      <c r="H76" s="415">
        <f t="shared" si="14"/>
        <v>32.927999999999997</v>
      </c>
      <c r="I76" s="415">
        <f t="shared" si="14"/>
        <v>42.356400000000001</v>
      </c>
      <c r="J76" s="416"/>
      <c r="K76" s="415">
        <f t="shared" ref="K76:Q76" si="15">SUM((K42*1.5714)+K75)</f>
        <v>39.2136</v>
      </c>
      <c r="L76" s="415">
        <f t="shared" si="15"/>
        <v>24.128159999999998</v>
      </c>
      <c r="M76" s="415">
        <f t="shared" si="15"/>
        <v>36.070799999999998</v>
      </c>
      <c r="N76" s="415">
        <f t="shared" si="15"/>
        <v>29.7852</v>
      </c>
      <c r="O76" s="415">
        <f t="shared" si="15"/>
        <v>29.7852</v>
      </c>
      <c r="P76" s="415">
        <f t="shared" si="15"/>
        <v>42.356400000000001</v>
      </c>
      <c r="Q76" s="415">
        <f t="shared" si="15"/>
        <v>28.213799999999999</v>
      </c>
      <c r="R76" s="416"/>
      <c r="S76" s="416"/>
      <c r="T76" s="415">
        <f t="shared" ref="T76:Z76" si="16">SUM((T42*1.5714)+T75)</f>
        <v>23.499599999999997</v>
      </c>
      <c r="U76" s="415">
        <f t="shared" si="16"/>
        <v>36.070799999999998</v>
      </c>
      <c r="V76" s="415">
        <f t="shared" si="16"/>
        <v>42.356400000000001</v>
      </c>
      <c r="W76" s="415">
        <f t="shared" si="16"/>
        <v>42.356400000000001</v>
      </c>
      <c r="X76" s="415">
        <f t="shared" si="16"/>
        <v>42.356400000000001</v>
      </c>
      <c r="Y76" s="415">
        <f t="shared" si="16"/>
        <v>36.070799999999998</v>
      </c>
      <c r="Z76" s="415">
        <f t="shared" si="16"/>
        <v>26.642399999999999</v>
      </c>
      <c r="AA76" s="417"/>
      <c r="AB76" s="415">
        <f t="shared" ref="AB76:AH76" si="17">SUM((AB42*1.5714)+AB75)</f>
        <v>39.2136</v>
      </c>
      <c r="AC76" s="415">
        <f t="shared" si="17"/>
        <v>29.7852</v>
      </c>
      <c r="AD76" s="415">
        <f t="shared" si="17"/>
        <v>23.499599999999997</v>
      </c>
      <c r="AE76" s="415">
        <f t="shared" si="17"/>
        <v>42.356400000000001</v>
      </c>
      <c r="AF76" s="415">
        <f t="shared" si="17"/>
        <v>36.070799999999998</v>
      </c>
      <c r="AG76" s="415">
        <f t="shared" si="17"/>
        <v>23.499599999999997</v>
      </c>
      <c r="AH76" s="415">
        <f t="shared" si="17"/>
        <v>39.2136</v>
      </c>
      <c r="AI76" s="416"/>
      <c r="AJ76" s="416"/>
      <c r="AK76" s="415">
        <f t="shared" ref="AK76:AT76" si="18">SUM((AK42*1.5714)+AK75)</f>
        <v>41.413560000000004</v>
      </c>
      <c r="AL76" s="415">
        <f t="shared" si="18"/>
        <v>22.213999999999999</v>
      </c>
      <c r="AM76" s="415">
        <f t="shared" si="18"/>
        <v>42.356400000000001</v>
      </c>
      <c r="AN76" s="415">
        <f t="shared" si="18"/>
        <v>38.270759999999996</v>
      </c>
      <c r="AO76" s="415">
        <f t="shared" si="18"/>
        <v>23.499599999999997</v>
      </c>
      <c r="AP76" s="415">
        <f t="shared" si="18"/>
        <v>30.413759999999996</v>
      </c>
      <c r="AQ76" s="415">
        <f t="shared" si="18"/>
        <v>32.927999999999997</v>
      </c>
      <c r="AR76" s="415">
        <f t="shared" si="18"/>
        <v>25.499599999999997</v>
      </c>
      <c r="AS76" s="415">
        <f t="shared" si="18"/>
        <v>28.213799999999999</v>
      </c>
      <c r="AT76" s="415">
        <f t="shared" si="18"/>
        <v>22.285399999999999</v>
      </c>
      <c r="AU76" s="415">
        <f>AU75</f>
        <v>40</v>
      </c>
      <c r="AV76" s="415">
        <f t="shared" ref="AV76:AW76" si="19">AV75</f>
        <v>35</v>
      </c>
      <c r="AW76" s="415">
        <f t="shared" si="19"/>
        <v>17</v>
      </c>
      <c r="AX76" s="948">
        <f>SUM(B76:AW76)</f>
        <v>1397.2062399999998</v>
      </c>
      <c r="AY76" s="113">
        <v>1435</v>
      </c>
    </row>
    <row r="77" spans="1:51" x14ac:dyDescent="0.3">
      <c r="A77" s="1616"/>
      <c r="B77" s="1616"/>
      <c r="C77" s="679"/>
      <c r="D77" s="679"/>
      <c r="E77" s="679"/>
      <c r="F77" s="679"/>
      <c r="G77" s="679"/>
      <c r="H77" s="679"/>
      <c r="I77" s="679"/>
      <c r="J77" s="679"/>
      <c r="K77" s="679"/>
      <c r="L77" s="679"/>
      <c r="M77" s="679"/>
      <c r="N77" s="679"/>
      <c r="O77" s="679"/>
      <c r="P77" s="679"/>
      <c r="Q77" s="679"/>
      <c r="R77" s="679"/>
      <c r="S77" s="679"/>
      <c r="T77" s="679"/>
      <c r="U77" s="679"/>
      <c r="V77" s="679"/>
      <c r="W77" s="679"/>
      <c r="X77" s="679"/>
      <c r="Y77" s="679"/>
      <c r="Z77" s="679"/>
      <c r="AA77" s="679"/>
      <c r="AB77" s="679"/>
      <c r="AC77" s="679"/>
      <c r="AD77" s="679"/>
      <c r="AE77" s="679"/>
      <c r="AF77" s="679"/>
      <c r="AG77" s="679"/>
      <c r="AH77" s="679"/>
      <c r="AI77" s="679"/>
      <c r="AJ77" s="679"/>
      <c r="AK77" s="679"/>
      <c r="AL77" s="679"/>
      <c r="AM77" s="679"/>
      <c r="AN77" s="679"/>
      <c r="AO77" s="679"/>
      <c r="AP77" s="679"/>
      <c r="AQ77" s="679"/>
      <c r="AR77" s="679"/>
      <c r="AS77" s="679"/>
      <c r="AT77" s="679"/>
      <c r="AU77" s="679"/>
      <c r="AV77" s="679"/>
      <c r="AW77" s="679"/>
      <c r="AX77" s="1618" t="s">
        <v>188</v>
      </c>
      <c r="AY77" s="947">
        <f>AY76-AX76</f>
        <v>37.793760000000248</v>
      </c>
    </row>
    <row r="78" spans="1:51" x14ac:dyDescent="0.3">
      <c r="A78" s="1616"/>
      <c r="B78" s="1616"/>
      <c r="C78" s="679"/>
      <c r="D78" s="679"/>
      <c r="E78" s="679"/>
      <c r="F78" s="679"/>
      <c r="G78" s="679"/>
      <c r="H78" s="679"/>
      <c r="I78" s="679"/>
      <c r="J78" s="679"/>
      <c r="K78" s="679"/>
      <c r="L78" s="679"/>
      <c r="M78" s="679"/>
      <c r="N78" s="679"/>
      <c r="O78" s="679"/>
      <c r="P78" s="679"/>
      <c r="Q78" s="679"/>
      <c r="R78" s="679"/>
      <c r="S78" s="679"/>
      <c r="T78" s="679"/>
      <c r="U78" s="679"/>
      <c r="V78" s="679"/>
      <c r="W78" s="679"/>
      <c r="X78" s="679"/>
      <c r="Y78" s="679"/>
      <c r="Z78" s="679"/>
      <c r="AA78" s="679"/>
      <c r="AB78" s="679"/>
      <c r="AC78" s="679"/>
      <c r="AD78" s="679"/>
      <c r="AE78" s="679"/>
      <c r="AF78" s="679"/>
      <c r="AG78" s="679"/>
      <c r="AH78" s="679"/>
      <c r="AI78" s="679"/>
      <c r="AJ78" s="679"/>
      <c r="AK78" s="679"/>
      <c r="AL78" s="679"/>
      <c r="AM78" s="679"/>
      <c r="AN78" s="679"/>
      <c r="AO78" s="679"/>
      <c r="AP78" s="679"/>
      <c r="AQ78" s="679"/>
      <c r="AR78" s="679"/>
      <c r="AS78" s="679"/>
      <c r="AT78" s="679"/>
      <c r="AU78" s="679"/>
      <c r="AV78" s="679"/>
      <c r="AW78" s="679"/>
      <c r="AX78" s="1618" t="s">
        <v>189</v>
      </c>
      <c r="AY78" s="115">
        <f>AX42*100/756</f>
        <v>101.05820105820106</v>
      </c>
    </row>
    <row r="79" spans="1:51" x14ac:dyDescent="0.3">
      <c r="A79" s="1616"/>
      <c r="B79" s="1608"/>
      <c r="C79" s="1609"/>
      <c r="D79" s="679"/>
      <c r="E79" t="s">
        <v>359</v>
      </c>
      <c r="L79" s="679"/>
      <c r="M79" s="679"/>
      <c r="N79" s="679"/>
      <c r="O79" s="679"/>
      <c r="P79" s="679"/>
      <c r="Q79" s="679"/>
      <c r="R79" s="679"/>
      <c r="S79" s="679"/>
      <c r="T79" s="679"/>
      <c r="U79" s="679"/>
      <c r="V79" s="679"/>
      <c r="W79" s="679"/>
      <c r="X79" s="679"/>
      <c r="Y79" s="679"/>
      <c r="Z79" s="679"/>
      <c r="AA79" s="679"/>
      <c r="AB79" s="679"/>
      <c r="AC79" s="679"/>
      <c r="AD79" s="679"/>
      <c r="AE79" s="679"/>
      <c r="AF79" s="679"/>
      <c r="AG79" s="679"/>
      <c r="AH79" s="679"/>
      <c r="AI79" s="679"/>
      <c r="AJ79" s="679"/>
      <c r="AK79" s="679"/>
      <c r="AL79" s="679"/>
      <c r="AM79" s="679"/>
      <c r="AN79" s="679"/>
      <c r="AO79" s="679"/>
      <c r="AP79" s="679"/>
      <c r="AQ79" s="679"/>
      <c r="AR79" s="679"/>
      <c r="AS79" s="679"/>
      <c r="AT79" s="679"/>
      <c r="AU79" s="679"/>
      <c r="AV79" s="679"/>
      <c r="AW79" s="679"/>
      <c r="AX79" s="1618" t="s">
        <v>191</v>
      </c>
      <c r="AY79" s="115">
        <f>AX76*100/1435</f>
        <v>97.366288501742147</v>
      </c>
    </row>
    <row r="80" spans="1:51" x14ac:dyDescent="0.3">
      <c r="A80" s="1616"/>
      <c r="B80" s="1616"/>
      <c r="C80" s="679"/>
      <c r="D80" s="679"/>
      <c r="E80" s="679"/>
      <c r="F80" s="679"/>
      <c r="G80" s="679"/>
      <c r="H80" s="679"/>
      <c r="I80" s="679"/>
      <c r="J80" s="679"/>
      <c r="K80" s="679"/>
      <c r="L80" s="679"/>
      <c r="M80" s="679"/>
      <c r="N80" s="679"/>
      <c r="O80" s="679"/>
      <c r="P80" s="679"/>
      <c r="Q80" s="679"/>
      <c r="R80" s="679"/>
      <c r="S80" s="679"/>
      <c r="T80" s="679"/>
      <c r="U80" s="679"/>
      <c r="V80" s="679"/>
      <c r="W80" s="679"/>
      <c r="X80" s="679"/>
      <c r="Y80" s="679"/>
      <c r="Z80" s="679"/>
      <c r="AA80" s="679"/>
      <c r="AB80" s="679"/>
      <c r="AC80" s="679"/>
      <c r="AD80" s="679"/>
      <c r="AE80" s="679"/>
      <c r="AF80" s="679"/>
      <c r="AG80" s="679"/>
      <c r="AH80" s="679"/>
      <c r="AI80" s="679"/>
      <c r="AJ80" s="679"/>
      <c r="AK80" s="679"/>
      <c r="AL80" s="679"/>
      <c r="AM80" s="679"/>
      <c r="AN80" s="679"/>
      <c r="AO80" s="679"/>
      <c r="AP80" s="679"/>
      <c r="AQ80" s="679"/>
      <c r="AR80" s="679"/>
      <c r="AS80" s="679"/>
      <c r="AT80" s="679"/>
      <c r="AU80" s="679"/>
      <c r="AV80" s="679"/>
      <c r="AW80" s="679"/>
      <c r="AX80" s="1618" t="s">
        <v>192</v>
      </c>
      <c r="AY80" s="112">
        <f>COUNTIF(B76:AT76,"&lt;22")</f>
        <v>0</v>
      </c>
    </row>
    <row r="81" spans="1:51" x14ac:dyDescent="0.3">
      <c r="A81" s="1617"/>
      <c r="B81" s="1617"/>
      <c r="C81" s="679"/>
      <c r="D81" s="679"/>
      <c r="E81" s="679"/>
      <c r="F81" s="679"/>
      <c r="G81" s="679"/>
      <c r="H81" s="679"/>
      <c r="I81" s="679"/>
      <c r="J81" s="679"/>
      <c r="K81" s="679"/>
      <c r="L81" s="679"/>
      <c r="M81" s="679"/>
      <c r="N81" s="679"/>
      <c r="O81" s="679"/>
      <c r="P81" s="679"/>
      <c r="Q81" s="679"/>
      <c r="R81" s="679"/>
      <c r="S81" s="679"/>
      <c r="T81" s="679"/>
      <c r="U81" s="679"/>
      <c r="V81" s="679"/>
      <c r="W81" s="679"/>
      <c r="X81" s="679"/>
      <c r="Y81" s="679"/>
      <c r="Z81" s="679"/>
      <c r="AA81" s="679"/>
      <c r="AB81" s="679"/>
      <c r="AC81" s="679"/>
      <c r="AD81" s="679"/>
      <c r="AE81" s="679"/>
      <c r="AF81" s="679"/>
      <c r="AG81" s="679"/>
      <c r="AH81" s="679"/>
      <c r="AI81" s="679"/>
      <c r="AJ81" s="679"/>
      <c r="AK81" s="679"/>
      <c r="AL81" s="679"/>
      <c r="AM81" s="679"/>
      <c r="AN81" s="679"/>
      <c r="AO81" s="679"/>
      <c r="AP81" s="679"/>
      <c r="AQ81" s="679"/>
      <c r="AR81" s="679"/>
      <c r="AS81" s="679"/>
      <c r="AT81" s="679"/>
      <c r="AU81" s="679"/>
      <c r="AV81" s="679"/>
      <c r="AW81" s="679"/>
      <c r="AX81" s="1618" t="s">
        <v>194</v>
      </c>
      <c r="AY81" s="111">
        <f>COUNTIF(C76:AT76,"&gt;43")</f>
        <v>1</v>
      </c>
    </row>
  </sheetData>
  <mergeCells count="23">
    <mergeCell ref="A1:AY1"/>
    <mergeCell ref="B3:E3"/>
    <mergeCell ref="F3:I3"/>
    <mergeCell ref="J3:N3"/>
    <mergeCell ref="O3:R3"/>
    <mergeCell ref="S3:W3"/>
    <mergeCell ref="X3:AA3"/>
    <mergeCell ref="AB3:AE3"/>
    <mergeCell ref="AF3:AI3"/>
    <mergeCell ref="AJ3:AN3"/>
    <mergeCell ref="B2:AY2"/>
    <mergeCell ref="A4:A5"/>
    <mergeCell ref="J4:J11"/>
    <mergeCell ref="R4:R11"/>
    <mergeCell ref="S4:S11"/>
    <mergeCell ref="AA4:AA11"/>
    <mergeCell ref="AX4:AY11"/>
    <mergeCell ref="B43:AY43"/>
    <mergeCell ref="AY44:AY75"/>
    <mergeCell ref="AS3:AW3"/>
    <mergeCell ref="AO3:AR3"/>
    <mergeCell ref="AI4:AI11"/>
    <mergeCell ref="AJ4:AJ11"/>
  </mergeCells>
  <conditionalFormatting sqref="B42:I42 K42:Q42 T42:Z42 AB42:AH42 AK42:AU42">
    <cfRule type="cellIs" dxfId="137" priority="2" operator="lessThan">
      <formula>14</formula>
    </cfRule>
    <cfRule type="cellIs" dxfId="136" priority="5" operator="greaterThan">
      <formula>24</formula>
    </cfRule>
  </conditionalFormatting>
  <conditionalFormatting sqref="B76:I76 K76:Q76 S76:Z76 AB76:AW76">
    <cfRule type="cellIs" dxfId="135" priority="4" operator="greaterThan">
      <formula>43</formula>
    </cfRule>
  </conditionalFormatting>
  <conditionalFormatting sqref="B76:I76 K76:Q76 T76:Z76 AB76:AH76 AK76:AW76">
    <cfRule type="cellIs" dxfId="134" priority="3" operator="lessThan">
      <formula>22</formula>
    </cfRule>
  </conditionalFormatting>
  <conditionalFormatting sqref="AW42">
    <cfRule type="cellIs" dxfId="133"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53" orientation="portrait" cellComments="atEnd" r:id="rId1"/>
  <headerFooter>
    <oddHeader>&amp;C&amp;"-,Italique"&amp;14Projection PLAN DE CHARGE prévisionnel</oddHeader>
  </headerFooter>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1B46A-96AE-4738-93DF-EB57F8FC4A65}">
  <sheetPr codeName="Feuil9">
    <tabColor theme="4" tint="-0.249977111117893"/>
    <pageSetUpPr fitToPage="1"/>
  </sheetPr>
  <dimension ref="A1:BG81"/>
  <sheetViews>
    <sheetView zoomScale="85" zoomScaleNormal="85" workbookViewId="0">
      <pane ySplit="11" topLeftCell="A12" activePane="bottomLeft" state="frozen"/>
      <selection pane="bottomLeft" activeCell="F16" sqref="F16"/>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3" width="3.6640625" customWidth="1"/>
    <col min="54" max="54" width="4" bestFit="1" customWidth="1"/>
    <col min="55" max="56" width="8.6640625" customWidth="1"/>
    <col min="57" max="59" width="3.6640625" customWidth="1"/>
  </cols>
  <sheetData>
    <row r="1" spans="1:59" ht="21" x14ac:dyDescent="0.4">
      <c r="A1" s="1782" t="s">
        <v>142</v>
      </c>
      <c r="B1" s="1782"/>
      <c r="C1" s="1782"/>
      <c r="D1" s="1782"/>
      <c r="E1" s="1782"/>
      <c r="F1" s="1782"/>
      <c r="G1" s="1782"/>
      <c r="H1" s="1782"/>
      <c r="I1" s="1782"/>
      <c r="J1" s="1782"/>
      <c r="K1" s="1782"/>
      <c r="L1" s="1782"/>
      <c r="M1" s="1782"/>
      <c r="N1" s="1782"/>
      <c r="O1" s="1782"/>
      <c r="P1" s="1782"/>
      <c r="Q1" s="1782"/>
      <c r="R1" s="1782"/>
      <c r="S1" s="1782"/>
      <c r="T1" s="1782"/>
      <c r="U1" s="1782"/>
      <c r="V1" s="1782"/>
      <c r="W1" s="1782"/>
      <c r="X1" s="1782"/>
      <c r="Y1" s="1782"/>
      <c r="Z1" s="1782"/>
      <c r="AA1" s="1782"/>
      <c r="AB1" s="1782"/>
      <c r="AC1" s="1782"/>
      <c r="AD1" s="1782"/>
      <c r="AE1" s="1782"/>
      <c r="AF1" s="1782"/>
      <c r="AG1" s="1782"/>
      <c r="AH1" s="1782"/>
      <c r="AI1" s="1782"/>
      <c r="AJ1" s="1782"/>
      <c r="AK1" s="1782"/>
      <c r="AL1" s="1782"/>
      <c r="AM1" s="1782"/>
      <c r="AN1" s="1782"/>
      <c r="AO1" s="1782"/>
      <c r="AP1" s="1782"/>
      <c r="AQ1" s="1782"/>
      <c r="AR1" s="1782"/>
      <c r="AS1" s="1782"/>
      <c r="AT1" s="1782"/>
      <c r="AU1" s="1782"/>
      <c r="AV1" s="1782"/>
      <c r="AW1" s="1782"/>
      <c r="AX1" s="1782"/>
      <c r="AY1" s="1782"/>
      <c r="AZ1" s="122"/>
      <c r="BA1" s="122"/>
      <c r="BB1" s="122"/>
      <c r="BC1" s="122"/>
      <c r="BD1" s="122"/>
      <c r="BE1" s="122"/>
      <c r="BF1" s="122"/>
      <c r="BG1" s="122"/>
    </row>
    <row r="2" spans="1:59" ht="40.950000000000003" customHeight="1" thickBot="1" x14ac:dyDescent="0.35">
      <c r="A2" s="1575" t="s">
        <v>256</v>
      </c>
      <c r="B2" s="1780" t="s">
        <v>443</v>
      </c>
      <c r="C2" s="1779"/>
      <c r="D2" s="1779"/>
      <c r="E2" s="1779"/>
      <c r="F2" s="1779"/>
      <c r="G2" s="1779"/>
      <c r="H2" s="1779"/>
      <c r="I2" s="1779"/>
      <c r="J2" s="1779"/>
      <c r="K2" s="1779"/>
      <c r="L2" s="1779"/>
      <c r="M2" s="1779"/>
      <c r="N2" s="1779"/>
      <c r="O2" s="1779"/>
      <c r="P2" s="1779"/>
      <c r="Q2" s="1779"/>
      <c r="R2" s="1779"/>
      <c r="S2" s="1779"/>
      <c r="T2" s="1779"/>
      <c r="U2" s="1779"/>
      <c r="V2" s="1779"/>
      <c r="W2" s="1779"/>
      <c r="X2" s="1779"/>
      <c r="Y2" s="1779"/>
      <c r="Z2" s="1779"/>
      <c r="AA2" s="1779"/>
      <c r="AB2" s="1779"/>
      <c r="AC2" s="1779"/>
      <c r="AD2" s="1779"/>
      <c r="AE2" s="1779"/>
      <c r="AF2" s="1779"/>
      <c r="AG2" s="1779"/>
      <c r="AH2" s="1779"/>
      <c r="AI2" s="1779"/>
      <c r="AJ2" s="1779"/>
      <c r="AK2" s="1779"/>
      <c r="AL2" s="1779"/>
      <c r="AM2" s="1779"/>
      <c r="AN2" s="1779"/>
      <c r="AO2" s="1779"/>
      <c r="AP2" s="1779"/>
      <c r="AQ2" s="1779"/>
      <c r="AR2" s="1779"/>
      <c r="AS2" s="1779"/>
      <c r="AT2" s="1779"/>
      <c r="AU2" s="1779"/>
      <c r="AV2" s="1779"/>
      <c r="AW2" s="1779"/>
      <c r="AX2" s="1779"/>
      <c r="AY2" s="1779"/>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row>
    <row r="4" spans="1:59" ht="15" thickTop="1"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29">
        <v>5</v>
      </c>
      <c r="AW7" s="185">
        <v>5</v>
      </c>
      <c r="AX7" s="1781"/>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99">
        <v>35</v>
      </c>
      <c r="AV8" s="399">
        <v>35</v>
      </c>
      <c r="AW8" s="193">
        <v>35</v>
      </c>
      <c r="AX8" s="1781"/>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99"/>
      <c r="AV9" s="399"/>
      <c r="AW9" s="193"/>
      <c r="AX9" s="176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99"/>
      <c r="AV10" s="399"/>
      <c r="AW10" s="193"/>
      <c r="AX10" s="1764"/>
      <c r="AY10" s="1765"/>
    </row>
    <row r="11" spans="1:59"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45"/>
      <c r="AW11" s="199"/>
      <c r="AX11" s="1766"/>
      <c r="AY11" s="1767"/>
    </row>
    <row r="12" spans="1:59" ht="40.200000000000003" customHeight="1" thickTop="1" x14ac:dyDescent="0.3">
      <c r="A12" s="1098" t="s">
        <v>444</v>
      </c>
      <c r="B12" s="921">
        <v>3</v>
      </c>
      <c r="C12" s="49"/>
      <c r="D12" s="50"/>
      <c r="E12" s="51">
        <v>3</v>
      </c>
      <c r="F12" s="203"/>
      <c r="G12" s="49"/>
      <c r="H12" s="50">
        <v>3</v>
      </c>
      <c r="I12" s="51"/>
      <c r="J12" s="150"/>
      <c r="K12" s="1100"/>
      <c r="L12" s="50">
        <v>3</v>
      </c>
      <c r="M12" s="50"/>
      <c r="N12" s="210"/>
      <c r="O12" s="204">
        <v>3</v>
      </c>
      <c r="P12" s="49"/>
      <c r="Q12" s="51"/>
      <c r="R12" s="319"/>
      <c r="S12" s="150"/>
      <c r="T12" s="1100"/>
      <c r="U12" s="50"/>
      <c r="V12" s="51"/>
      <c r="W12" s="210">
        <v>3</v>
      </c>
      <c r="X12" s="49"/>
      <c r="Y12" s="51"/>
      <c r="Z12" s="208">
        <v>3</v>
      </c>
      <c r="AA12" s="319"/>
      <c r="AB12" s="204"/>
      <c r="AC12" s="50"/>
      <c r="AD12" s="50">
        <v>3</v>
      </c>
      <c r="AE12" s="51"/>
      <c r="AF12" s="203"/>
      <c r="AG12" s="49">
        <v>3</v>
      </c>
      <c r="AH12" s="50"/>
      <c r="AI12" s="131"/>
      <c r="AJ12" s="150"/>
      <c r="AK12" s="49"/>
      <c r="AL12" s="50">
        <v>3</v>
      </c>
      <c r="AM12" s="50"/>
      <c r="AN12" s="51"/>
      <c r="AO12" s="1559">
        <v>1</v>
      </c>
      <c r="AP12" s="49"/>
      <c r="AQ12" s="50"/>
      <c r="AR12" s="51">
        <v>3</v>
      </c>
      <c r="AS12" s="203"/>
      <c r="AT12" s="255"/>
      <c r="AU12" s="1121"/>
      <c r="AV12" s="1121"/>
      <c r="AW12" s="1122"/>
      <c r="AX12" s="87">
        <f t="shared" ref="AX12:AX41" si="0">SUM(B12:AU12)</f>
        <v>34</v>
      </c>
      <c r="AY12" s="65">
        <f>COUNTA(B12:AU12)*3</f>
        <v>36</v>
      </c>
    </row>
    <row r="13" spans="1:59" ht="40.200000000000003" customHeight="1" x14ac:dyDescent="0.3">
      <c r="A13" s="263" t="s">
        <v>445</v>
      </c>
      <c r="B13" s="355">
        <v>2</v>
      </c>
      <c r="C13" s="49"/>
      <c r="D13" s="50"/>
      <c r="E13" s="51">
        <v>2</v>
      </c>
      <c r="F13" s="204"/>
      <c r="G13" s="49"/>
      <c r="H13" s="50">
        <v>2</v>
      </c>
      <c r="I13" s="51"/>
      <c r="J13" s="151"/>
      <c r="K13" s="201"/>
      <c r="L13" s="50">
        <v>2</v>
      </c>
      <c r="M13" s="50"/>
      <c r="N13" s="210"/>
      <c r="O13" s="204">
        <v>2</v>
      </c>
      <c r="P13" s="49"/>
      <c r="Q13" s="51"/>
      <c r="R13" s="254"/>
      <c r="S13" s="151"/>
      <c r="T13" s="201"/>
      <c r="U13" s="50"/>
      <c r="V13" s="51"/>
      <c r="W13" s="210">
        <v>2</v>
      </c>
      <c r="X13" s="49"/>
      <c r="Y13" s="51"/>
      <c r="Z13" s="50">
        <v>2</v>
      </c>
      <c r="AA13" s="254"/>
      <c r="AB13" s="204"/>
      <c r="AC13" s="50"/>
      <c r="AD13" s="50">
        <v>2</v>
      </c>
      <c r="AE13" s="51"/>
      <c r="AF13" s="204"/>
      <c r="AG13" s="49">
        <v>2</v>
      </c>
      <c r="AH13" s="50"/>
      <c r="AI13" s="131"/>
      <c r="AJ13" s="151"/>
      <c r="AK13" s="49"/>
      <c r="AL13" s="50">
        <v>2</v>
      </c>
      <c r="AM13" s="50"/>
      <c r="AN13" s="51"/>
      <c r="AO13" s="204">
        <v>2</v>
      </c>
      <c r="AP13" s="49"/>
      <c r="AQ13" s="50"/>
      <c r="AR13" s="51">
        <v>2</v>
      </c>
      <c r="AS13" s="204"/>
      <c r="AT13" s="255"/>
      <c r="AU13" s="53"/>
      <c r="AV13" s="53"/>
      <c r="AW13" s="366"/>
      <c r="AX13" s="88">
        <f t="shared" si="0"/>
        <v>24</v>
      </c>
      <c r="AY13" s="65">
        <f>COUNTA(B13:AU13)*2</f>
        <v>24</v>
      </c>
    </row>
    <row r="14" spans="1:59" ht="40.200000000000003" customHeight="1" x14ac:dyDescent="0.3">
      <c r="A14" s="263" t="s">
        <v>446</v>
      </c>
      <c r="B14" s="355"/>
      <c r="C14" s="49"/>
      <c r="D14" s="50">
        <v>2</v>
      </c>
      <c r="E14" s="51"/>
      <c r="F14" s="204"/>
      <c r="G14" s="49">
        <v>2</v>
      </c>
      <c r="H14" s="50"/>
      <c r="I14" s="51"/>
      <c r="J14" s="151"/>
      <c r="K14" s="201">
        <v>2</v>
      </c>
      <c r="L14" s="50"/>
      <c r="M14" s="50"/>
      <c r="N14" s="210">
        <v>2</v>
      </c>
      <c r="O14" s="204"/>
      <c r="P14" s="49"/>
      <c r="Q14" s="51">
        <v>2</v>
      </c>
      <c r="R14" s="254"/>
      <c r="S14" s="151"/>
      <c r="T14" s="201"/>
      <c r="U14" s="50"/>
      <c r="V14" s="51">
        <v>2</v>
      </c>
      <c r="W14" s="210"/>
      <c r="X14" s="49"/>
      <c r="Y14" s="51">
        <v>2</v>
      </c>
      <c r="Z14" s="50"/>
      <c r="AA14" s="254"/>
      <c r="AB14" s="204"/>
      <c r="AC14" s="50">
        <v>2</v>
      </c>
      <c r="AD14" s="50"/>
      <c r="AE14" s="51"/>
      <c r="AF14" s="204">
        <v>2</v>
      </c>
      <c r="AG14" s="49"/>
      <c r="AH14" s="50"/>
      <c r="AI14" s="131"/>
      <c r="AJ14" s="151"/>
      <c r="AK14" s="49"/>
      <c r="AL14" s="50"/>
      <c r="AM14" s="50"/>
      <c r="AN14" s="51">
        <v>2</v>
      </c>
      <c r="AO14" s="204"/>
      <c r="AP14" s="49"/>
      <c r="AQ14" s="50">
        <v>2</v>
      </c>
      <c r="AR14" s="51"/>
      <c r="AS14" s="204"/>
      <c r="AT14" s="255">
        <v>2</v>
      </c>
      <c r="AU14" s="53"/>
      <c r="AV14" s="53"/>
      <c r="AW14" s="366"/>
      <c r="AX14" s="88">
        <f t="shared" si="0"/>
        <v>24</v>
      </c>
      <c r="AY14" s="65">
        <f t="shared" ref="AY14:AY24" si="1">COUNTA(B14:AU14)*2</f>
        <v>24</v>
      </c>
    </row>
    <row r="15" spans="1:59" ht="40.200000000000003" customHeight="1" x14ac:dyDescent="0.3">
      <c r="A15" s="263" t="s">
        <v>447</v>
      </c>
      <c r="B15" s="355"/>
      <c r="C15" s="49">
        <v>3</v>
      </c>
      <c r="D15" s="50"/>
      <c r="E15" s="51"/>
      <c r="F15" s="204">
        <v>3</v>
      </c>
      <c r="G15" s="49"/>
      <c r="H15" s="50"/>
      <c r="I15" s="51">
        <v>3</v>
      </c>
      <c r="J15" s="151"/>
      <c r="K15" s="201"/>
      <c r="L15" s="50"/>
      <c r="M15" s="50">
        <v>3</v>
      </c>
      <c r="N15" s="210"/>
      <c r="O15" s="204"/>
      <c r="P15" s="49">
        <v>3</v>
      </c>
      <c r="Q15" s="51"/>
      <c r="R15" s="254"/>
      <c r="S15" s="151"/>
      <c r="T15" s="201"/>
      <c r="U15" s="50">
        <v>3</v>
      </c>
      <c r="V15" s="51"/>
      <c r="W15" s="210"/>
      <c r="X15" s="49">
        <v>3</v>
      </c>
      <c r="Y15" s="51"/>
      <c r="Z15" s="50"/>
      <c r="AA15" s="254"/>
      <c r="AB15" s="204">
        <v>3</v>
      </c>
      <c r="AC15" s="50"/>
      <c r="AD15" s="50"/>
      <c r="AE15" s="368">
        <v>1</v>
      </c>
      <c r="AF15" s="204"/>
      <c r="AG15" s="49"/>
      <c r="AH15" s="50"/>
      <c r="AI15" s="131"/>
      <c r="AJ15" s="151"/>
      <c r="AK15" s="49"/>
      <c r="AL15" s="50"/>
      <c r="AM15" s="50">
        <v>3</v>
      </c>
      <c r="AN15" s="51"/>
      <c r="AO15" s="204"/>
      <c r="AP15" s="49">
        <v>3</v>
      </c>
      <c r="AQ15" s="50"/>
      <c r="AR15" s="51"/>
      <c r="AS15" s="204">
        <v>3</v>
      </c>
      <c r="AT15" s="255"/>
      <c r="AU15" s="53"/>
      <c r="AV15" s="53"/>
      <c r="AW15" s="366"/>
      <c r="AX15" s="88">
        <f t="shared" si="0"/>
        <v>34</v>
      </c>
      <c r="AY15" s="65">
        <f>COUNTA(B15:AU15)*3</f>
        <v>36</v>
      </c>
    </row>
    <row r="16" spans="1:59" ht="40.200000000000003" customHeight="1" x14ac:dyDescent="0.3">
      <c r="A16" s="263" t="s">
        <v>448</v>
      </c>
      <c r="B16" s="355"/>
      <c r="C16" s="49">
        <v>2</v>
      </c>
      <c r="D16" s="50"/>
      <c r="E16" s="51"/>
      <c r="F16" s="204">
        <v>2</v>
      </c>
      <c r="G16" s="49"/>
      <c r="H16" s="50"/>
      <c r="I16" s="51">
        <v>2</v>
      </c>
      <c r="J16" s="151"/>
      <c r="K16" s="201"/>
      <c r="L16" s="50"/>
      <c r="M16" s="50">
        <v>2</v>
      </c>
      <c r="N16" s="210"/>
      <c r="O16" s="204"/>
      <c r="P16" s="49">
        <v>2</v>
      </c>
      <c r="Q16" s="51"/>
      <c r="R16" s="254"/>
      <c r="S16" s="151"/>
      <c r="T16" s="201"/>
      <c r="U16" s="50">
        <v>2</v>
      </c>
      <c r="V16" s="51"/>
      <c r="W16" s="210"/>
      <c r="X16" s="49">
        <v>2</v>
      </c>
      <c r="Y16" s="51"/>
      <c r="Z16" s="50"/>
      <c r="AA16" s="254"/>
      <c r="AB16" s="204">
        <v>2</v>
      </c>
      <c r="AC16" s="50"/>
      <c r="AD16" s="50"/>
      <c r="AE16" s="51">
        <v>2</v>
      </c>
      <c r="AF16" s="204"/>
      <c r="AG16" s="49"/>
      <c r="AH16" s="50"/>
      <c r="AI16" s="131"/>
      <c r="AJ16" s="151"/>
      <c r="AK16" s="49"/>
      <c r="AL16" s="50"/>
      <c r="AM16" s="50">
        <v>2</v>
      </c>
      <c r="AN16" s="51"/>
      <c r="AO16" s="204"/>
      <c r="AP16" s="49">
        <v>2</v>
      </c>
      <c r="AQ16" s="50"/>
      <c r="AR16" s="51"/>
      <c r="AS16" s="204">
        <v>2</v>
      </c>
      <c r="AT16" s="255"/>
      <c r="AU16" s="53"/>
      <c r="AV16" s="53"/>
      <c r="AW16" s="366"/>
      <c r="AX16" s="88">
        <f t="shared" si="0"/>
        <v>24</v>
      </c>
      <c r="AY16" s="65">
        <f t="shared" si="1"/>
        <v>24</v>
      </c>
    </row>
    <row r="17" spans="1:51" ht="40.200000000000003" customHeight="1" x14ac:dyDescent="0.3">
      <c r="A17" s="263" t="s">
        <v>449</v>
      </c>
      <c r="B17" s="355"/>
      <c r="C17" s="49">
        <v>2</v>
      </c>
      <c r="D17" s="50"/>
      <c r="E17" s="51"/>
      <c r="F17" s="204">
        <v>2</v>
      </c>
      <c r="G17" s="49"/>
      <c r="H17" s="50"/>
      <c r="I17" s="51">
        <v>2</v>
      </c>
      <c r="J17" s="151"/>
      <c r="K17" s="201"/>
      <c r="L17" s="50"/>
      <c r="M17" s="50">
        <v>2</v>
      </c>
      <c r="N17" s="210"/>
      <c r="O17" s="204"/>
      <c r="P17" s="49">
        <v>2</v>
      </c>
      <c r="Q17" s="51"/>
      <c r="R17" s="254"/>
      <c r="S17" s="151"/>
      <c r="T17" s="201"/>
      <c r="U17" s="50">
        <v>2</v>
      </c>
      <c r="V17" s="51"/>
      <c r="W17" s="210"/>
      <c r="X17" s="49">
        <v>2</v>
      </c>
      <c r="Y17" s="51"/>
      <c r="Z17" s="50"/>
      <c r="AA17" s="254"/>
      <c r="AB17" s="204">
        <v>2</v>
      </c>
      <c r="AC17" s="50"/>
      <c r="AD17" s="50"/>
      <c r="AE17" s="51">
        <v>2</v>
      </c>
      <c r="AF17" s="204"/>
      <c r="AG17" s="49"/>
      <c r="AH17" s="50"/>
      <c r="AI17" s="131"/>
      <c r="AJ17" s="151"/>
      <c r="AK17" s="49"/>
      <c r="AL17" s="50"/>
      <c r="AM17" s="50">
        <v>2</v>
      </c>
      <c r="AN17" s="51"/>
      <c r="AO17" s="204"/>
      <c r="AP17" s="49">
        <v>2</v>
      </c>
      <c r="AQ17" s="50"/>
      <c r="AR17" s="51"/>
      <c r="AS17" s="204">
        <v>2</v>
      </c>
      <c r="AT17" s="255"/>
      <c r="AU17" s="53"/>
      <c r="AV17" s="53"/>
      <c r="AW17" s="366"/>
      <c r="AX17" s="88">
        <f t="shared" si="0"/>
        <v>24</v>
      </c>
      <c r="AY17" s="65">
        <f t="shared" si="1"/>
        <v>24</v>
      </c>
    </row>
    <row r="18" spans="1:51" ht="40.200000000000003" customHeight="1" x14ac:dyDescent="0.3">
      <c r="A18" s="263" t="s">
        <v>450</v>
      </c>
      <c r="B18" s="355"/>
      <c r="C18" s="49"/>
      <c r="D18" s="50">
        <v>2</v>
      </c>
      <c r="E18" s="51"/>
      <c r="F18" s="204"/>
      <c r="G18" s="49">
        <v>2</v>
      </c>
      <c r="H18" s="50"/>
      <c r="I18" s="51"/>
      <c r="J18" s="151"/>
      <c r="K18" s="201">
        <v>2</v>
      </c>
      <c r="L18" s="50"/>
      <c r="M18" s="50"/>
      <c r="N18" s="210">
        <v>2</v>
      </c>
      <c r="O18" s="204"/>
      <c r="P18" s="49"/>
      <c r="Q18" s="51"/>
      <c r="R18" s="254"/>
      <c r="S18" s="151"/>
      <c r="T18" s="201"/>
      <c r="U18" s="50"/>
      <c r="V18" s="51">
        <v>2</v>
      </c>
      <c r="W18" s="210"/>
      <c r="X18" s="49"/>
      <c r="Y18" s="51">
        <v>2</v>
      </c>
      <c r="Z18" s="50"/>
      <c r="AA18" s="254"/>
      <c r="AB18" s="204"/>
      <c r="AC18" s="50">
        <v>2</v>
      </c>
      <c r="AD18" s="50"/>
      <c r="AE18" s="51"/>
      <c r="AF18" s="204">
        <v>2</v>
      </c>
      <c r="AG18" s="49"/>
      <c r="AH18" s="50"/>
      <c r="AI18" s="131"/>
      <c r="AJ18" s="151"/>
      <c r="AK18" s="49">
        <v>2</v>
      </c>
      <c r="AL18" s="50"/>
      <c r="AM18" s="50"/>
      <c r="AN18" s="1605">
        <v>2</v>
      </c>
      <c r="AO18" s="204"/>
      <c r="AP18" s="49"/>
      <c r="AQ18" s="1606">
        <v>2</v>
      </c>
      <c r="AR18" s="51"/>
      <c r="AS18" s="204"/>
      <c r="AT18" s="255"/>
      <c r="AU18" s="53"/>
      <c r="AV18" s="53"/>
      <c r="AW18" s="366"/>
      <c r="AX18" s="88">
        <f t="shared" si="0"/>
        <v>22</v>
      </c>
      <c r="AY18" s="65">
        <f t="shared" si="1"/>
        <v>22</v>
      </c>
    </row>
    <row r="19" spans="1:51" ht="40.200000000000003" customHeight="1" x14ac:dyDescent="0.3">
      <c r="A19" s="263" t="s">
        <v>451</v>
      </c>
      <c r="B19" s="355">
        <v>3</v>
      </c>
      <c r="C19" s="49"/>
      <c r="D19" s="50"/>
      <c r="E19" s="51">
        <v>3</v>
      </c>
      <c r="F19" s="204"/>
      <c r="G19" s="49"/>
      <c r="H19" s="50">
        <v>3</v>
      </c>
      <c r="I19" s="51"/>
      <c r="J19" s="256"/>
      <c r="K19" s="50"/>
      <c r="L19" s="50">
        <v>3</v>
      </c>
      <c r="M19" s="50"/>
      <c r="N19" s="210"/>
      <c r="O19" s="204"/>
      <c r="P19" s="49"/>
      <c r="Q19" s="51"/>
      <c r="R19" s="257"/>
      <c r="S19" s="256"/>
      <c r="T19" s="50">
        <v>3</v>
      </c>
      <c r="U19" s="50"/>
      <c r="V19" s="51"/>
      <c r="W19" s="210">
        <v>3</v>
      </c>
      <c r="X19" s="49"/>
      <c r="Y19" s="51"/>
      <c r="Z19" s="50">
        <v>3</v>
      </c>
      <c r="AA19" s="257"/>
      <c r="AB19" s="204"/>
      <c r="AC19" s="50"/>
      <c r="AD19" s="50">
        <v>3</v>
      </c>
      <c r="AE19" s="51"/>
      <c r="AF19" s="204"/>
      <c r="AG19" s="49">
        <v>3</v>
      </c>
      <c r="AH19" s="50"/>
      <c r="AI19" s="258"/>
      <c r="AJ19" s="256"/>
      <c r="AK19" s="49"/>
      <c r="AL19" s="1606">
        <v>3</v>
      </c>
      <c r="AM19" s="50"/>
      <c r="AN19" s="51"/>
      <c r="AO19" s="1602">
        <v>3</v>
      </c>
      <c r="AP19" s="49"/>
      <c r="AQ19" s="50"/>
      <c r="AR19" s="51"/>
      <c r="AS19" s="204"/>
      <c r="AT19" s="255"/>
      <c r="AU19" s="53"/>
      <c r="AV19" s="53"/>
      <c r="AW19" s="366"/>
      <c r="AX19" s="88">
        <f t="shared" si="0"/>
        <v>33</v>
      </c>
      <c r="AY19" s="65">
        <f>COUNTA(B19:AU19)*3</f>
        <v>33</v>
      </c>
    </row>
    <row r="20" spans="1:51" ht="40.200000000000003" customHeight="1" x14ac:dyDescent="0.3">
      <c r="A20" s="263" t="s">
        <v>452</v>
      </c>
      <c r="B20" s="355">
        <v>2</v>
      </c>
      <c r="C20" s="49"/>
      <c r="D20" s="50"/>
      <c r="E20" s="51">
        <v>2</v>
      </c>
      <c r="F20" s="204"/>
      <c r="G20" s="49"/>
      <c r="H20" s="50">
        <v>2</v>
      </c>
      <c r="I20" s="51"/>
      <c r="J20" s="256"/>
      <c r="K20" s="50"/>
      <c r="L20" s="50">
        <v>2</v>
      </c>
      <c r="M20" s="50"/>
      <c r="N20" s="210"/>
      <c r="O20" s="204"/>
      <c r="P20" s="49"/>
      <c r="Q20" s="51"/>
      <c r="R20" s="257"/>
      <c r="S20" s="256"/>
      <c r="T20" s="50">
        <v>2</v>
      </c>
      <c r="U20" s="50"/>
      <c r="V20" s="51"/>
      <c r="W20" s="210">
        <v>2</v>
      </c>
      <c r="X20" s="49"/>
      <c r="Y20" s="51"/>
      <c r="Z20" s="50">
        <v>2</v>
      </c>
      <c r="AA20" s="257"/>
      <c r="AB20" s="204"/>
      <c r="AC20" s="50"/>
      <c r="AD20" s="50">
        <v>2</v>
      </c>
      <c r="AE20" s="51"/>
      <c r="AF20" s="204"/>
      <c r="AG20" s="49">
        <v>2</v>
      </c>
      <c r="AH20" s="50"/>
      <c r="AI20" s="258"/>
      <c r="AJ20" s="256"/>
      <c r="AK20" s="49"/>
      <c r="AL20" s="1606">
        <v>2</v>
      </c>
      <c r="AM20" s="50"/>
      <c r="AN20" s="51"/>
      <c r="AO20" s="1602">
        <v>2</v>
      </c>
      <c r="AP20" s="49"/>
      <c r="AQ20" s="50"/>
      <c r="AR20" s="51"/>
      <c r="AS20" s="204"/>
      <c r="AT20" s="255"/>
      <c r="AU20" s="53"/>
      <c r="AV20" s="53"/>
      <c r="AW20" s="366"/>
      <c r="AX20" s="88">
        <f t="shared" si="0"/>
        <v>22</v>
      </c>
      <c r="AY20" s="65">
        <f t="shared" si="1"/>
        <v>22</v>
      </c>
    </row>
    <row r="21" spans="1:51" ht="40.200000000000003" customHeight="1" x14ac:dyDescent="0.3">
      <c r="A21" s="263" t="s">
        <v>453</v>
      </c>
      <c r="B21" s="355"/>
      <c r="C21" s="49"/>
      <c r="D21" s="50">
        <v>3</v>
      </c>
      <c r="E21" s="51"/>
      <c r="F21" s="204"/>
      <c r="G21" s="49">
        <v>3</v>
      </c>
      <c r="H21" s="50"/>
      <c r="I21" s="51"/>
      <c r="J21" s="256"/>
      <c r="K21" s="50">
        <v>3</v>
      </c>
      <c r="L21" s="50"/>
      <c r="M21" s="50"/>
      <c r="N21" s="210">
        <v>3</v>
      </c>
      <c r="O21" s="204"/>
      <c r="P21" s="49"/>
      <c r="Q21" s="51"/>
      <c r="R21" s="257"/>
      <c r="S21" s="256"/>
      <c r="T21" s="50"/>
      <c r="U21" s="50"/>
      <c r="V21" s="51">
        <v>3</v>
      </c>
      <c r="W21" s="210"/>
      <c r="X21" s="49"/>
      <c r="Y21" s="51">
        <v>3</v>
      </c>
      <c r="Z21" s="50"/>
      <c r="AA21" s="257"/>
      <c r="AB21" s="204"/>
      <c r="AC21" s="50">
        <v>3</v>
      </c>
      <c r="AD21" s="50"/>
      <c r="AE21" s="51"/>
      <c r="AF21" s="204">
        <v>3</v>
      </c>
      <c r="AG21" s="49"/>
      <c r="AH21" s="50"/>
      <c r="AI21" s="258"/>
      <c r="AJ21" s="256"/>
      <c r="AK21" s="1601">
        <v>3</v>
      </c>
      <c r="AL21" s="50"/>
      <c r="AM21" s="50"/>
      <c r="AN21" s="51">
        <v>2</v>
      </c>
      <c r="AO21" s="204"/>
      <c r="AP21" s="49"/>
      <c r="AQ21" s="1606">
        <v>3</v>
      </c>
      <c r="AR21" s="51"/>
      <c r="AS21" s="204"/>
      <c r="AT21" s="255"/>
      <c r="AU21" s="53"/>
      <c r="AV21" s="53"/>
      <c r="AW21" s="366"/>
      <c r="AX21" s="88">
        <f t="shared" si="0"/>
        <v>32</v>
      </c>
      <c r="AY21" s="65">
        <f>COUNTA(B21:AU21)*3</f>
        <v>33</v>
      </c>
    </row>
    <row r="22" spans="1:51" ht="40.200000000000003" customHeight="1" x14ac:dyDescent="0.3">
      <c r="A22" s="263" t="s">
        <v>454</v>
      </c>
      <c r="B22" s="355"/>
      <c r="C22" s="49"/>
      <c r="D22" s="50">
        <v>2</v>
      </c>
      <c r="E22" s="51"/>
      <c r="F22" s="204"/>
      <c r="G22" s="49">
        <v>2</v>
      </c>
      <c r="H22" s="50"/>
      <c r="I22" s="51"/>
      <c r="J22" s="256"/>
      <c r="K22" s="50">
        <v>2</v>
      </c>
      <c r="L22" s="50"/>
      <c r="M22" s="50"/>
      <c r="N22" s="210">
        <v>2</v>
      </c>
      <c r="O22" s="204"/>
      <c r="P22" s="49"/>
      <c r="Q22" s="51"/>
      <c r="R22" s="257"/>
      <c r="S22" s="256"/>
      <c r="T22" s="50"/>
      <c r="U22" s="50"/>
      <c r="V22" s="51">
        <v>2</v>
      </c>
      <c r="W22" s="210"/>
      <c r="X22" s="49"/>
      <c r="Y22" s="51">
        <v>2</v>
      </c>
      <c r="Z22" s="50"/>
      <c r="AA22" s="257"/>
      <c r="AB22" s="204"/>
      <c r="AC22" s="50">
        <v>2</v>
      </c>
      <c r="AD22" s="50"/>
      <c r="AE22" s="51"/>
      <c r="AF22" s="204">
        <v>2</v>
      </c>
      <c r="AG22" s="49"/>
      <c r="AH22" s="50"/>
      <c r="AI22" s="258"/>
      <c r="AJ22" s="256"/>
      <c r="AK22" s="1601">
        <v>2</v>
      </c>
      <c r="AL22" s="50"/>
      <c r="AM22" s="50"/>
      <c r="AN22" s="51">
        <v>1</v>
      </c>
      <c r="AO22" s="204"/>
      <c r="AP22" s="49"/>
      <c r="AQ22" s="1606">
        <v>2</v>
      </c>
      <c r="AR22" s="51"/>
      <c r="AS22" s="204"/>
      <c r="AT22" s="255"/>
      <c r="AU22" s="53"/>
      <c r="AV22" s="53"/>
      <c r="AW22" s="366"/>
      <c r="AX22" s="88">
        <f t="shared" si="0"/>
        <v>21</v>
      </c>
      <c r="AY22" s="65">
        <f t="shared" si="1"/>
        <v>22</v>
      </c>
    </row>
    <row r="23" spans="1:51" ht="40.200000000000003" customHeight="1" x14ac:dyDescent="0.3">
      <c r="A23" s="265" t="s">
        <v>455</v>
      </c>
      <c r="B23" s="355"/>
      <c r="C23" s="49">
        <v>2</v>
      </c>
      <c r="D23" s="50"/>
      <c r="E23" s="51"/>
      <c r="F23" s="204">
        <v>2</v>
      </c>
      <c r="G23" s="49"/>
      <c r="H23" s="50"/>
      <c r="I23" s="51">
        <v>2</v>
      </c>
      <c r="J23" s="256"/>
      <c r="K23" s="50"/>
      <c r="L23" s="50">
        <v>2</v>
      </c>
      <c r="M23" s="50"/>
      <c r="N23" s="210"/>
      <c r="O23" s="204"/>
      <c r="P23" s="49">
        <v>2</v>
      </c>
      <c r="Q23" s="51"/>
      <c r="R23" s="257"/>
      <c r="S23" s="256"/>
      <c r="T23" s="50"/>
      <c r="U23" s="50"/>
      <c r="V23" s="51">
        <v>2</v>
      </c>
      <c r="W23" s="210"/>
      <c r="X23" s="49"/>
      <c r="Y23" s="51"/>
      <c r="Z23" s="50">
        <v>2</v>
      </c>
      <c r="AA23" s="257"/>
      <c r="AB23" s="204">
        <v>2</v>
      </c>
      <c r="AC23" s="50"/>
      <c r="AD23" s="50"/>
      <c r="AE23" s="51">
        <v>2</v>
      </c>
      <c r="AF23" s="204"/>
      <c r="AG23" s="49">
        <v>2</v>
      </c>
      <c r="AH23" s="50"/>
      <c r="AI23" s="258"/>
      <c r="AJ23" s="256"/>
      <c r="AK23" s="49"/>
      <c r="AL23" s="50"/>
      <c r="AM23" s="50"/>
      <c r="AN23" s="1605">
        <v>2</v>
      </c>
      <c r="AO23" s="204"/>
      <c r="AP23" s="49"/>
      <c r="AQ23" s="50"/>
      <c r="AR23" s="51"/>
      <c r="AS23" s="204">
        <v>2</v>
      </c>
      <c r="AT23" s="255"/>
      <c r="AU23" s="53"/>
      <c r="AV23" s="53"/>
      <c r="AW23" s="366"/>
      <c r="AX23" s="88">
        <f>SUM(B23:AU23)</f>
        <v>24</v>
      </c>
      <c r="AY23" s="65">
        <f t="shared" si="1"/>
        <v>24</v>
      </c>
    </row>
    <row r="24" spans="1:51" ht="40.200000000000003" customHeight="1" x14ac:dyDescent="0.3">
      <c r="A24" s="265" t="s">
        <v>456</v>
      </c>
      <c r="B24" s="355">
        <v>2</v>
      </c>
      <c r="C24" s="49"/>
      <c r="D24" s="50"/>
      <c r="E24" s="51">
        <v>2</v>
      </c>
      <c r="F24" s="204"/>
      <c r="G24" s="49"/>
      <c r="H24" s="50">
        <v>2</v>
      </c>
      <c r="I24" s="51"/>
      <c r="J24" s="256"/>
      <c r="K24" s="50">
        <v>2</v>
      </c>
      <c r="L24" s="50"/>
      <c r="M24" s="50"/>
      <c r="N24" s="210"/>
      <c r="O24" s="204">
        <v>2</v>
      </c>
      <c r="P24" s="49"/>
      <c r="Q24" s="51"/>
      <c r="R24" s="257"/>
      <c r="S24" s="256"/>
      <c r="T24" s="50"/>
      <c r="U24" s="50">
        <v>2</v>
      </c>
      <c r="V24" s="51"/>
      <c r="W24" s="210"/>
      <c r="X24" s="49"/>
      <c r="Y24" s="51"/>
      <c r="Z24" s="50"/>
      <c r="AA24" s="257"/>
      <c r="AB24" s="204"/>
      <c r="AC24" s="50">
        <v>2</v>
      </c>
      <c r="AD24" s="50"/>
      <c r="AE24" s="51"/>
      <c r="AF24" s="204">
        <v>2</v>
      </c>
      <c r="AG24" s="49"/>
      <c r="AH24" s="50"/>
      <c r="AI24" s="258"/>
      <c r="AJ24" s="256"/>
      <c r="AK24" s="49"/>
      <c r="AL24" s="1606">
        <v>2</v>
      </c>
      <c r="AM24" s="50"/>
      <c r="AN24" s="51"/>
      <c r="AO24" s="1602">
        <v>2</v>
      </c>
      <c r="AP24" s="49"/>
      <c r="AQ24" s="50"/>
      <c r="AR24" s="51"/>
      <c r="AS24" s="204"/>
      <c r="AT24" s="255"/>
      <c r="AU24" s="53"/>
      <c r="AV24" s="53"/>
      <c r="AW24" s="366"/>
      <c r="AX24" s="88">
        <f>SUM(B24:AU24)</f>
        <v>20</v>
      </c>
      <c r="AY24" s="65">
        <f t="shared" si="1"/>
        <v>20</v>
      </c>
    </row>
    <row r="25" spans="1:51" ht="40.200000000000003" customHeight="1" x14ac:dyDescent="0.3">
      <c r="A25" s="265" t="s">
        <v>457</v>
      </c>
      <c r="B25" s="355"/>
      <c r="C25" s="49">
        <v>3</v>
      </c>
      <c r="D25" s="50"/>
      <c r="E25" s="51"/>
      <c r="F25" s="204">
        <v>3</v>
      </c>
      <c r="G25" s="49"/>
      <c r="H25" s="50"/>
      <c r="I25" s="51">
        <v>3</v>
      </c>
      <c r="J25" s="256"/>
      <c r="K25" s="50"/>
      <c r="L25" s="50">
        <v>3</v>
      </c>
      <c r="M25" s="50"/>
      <c r="N25" s="210"/>
      <c r="O25" s="204"/>
      <c r="P25" s="49">
        <v>3</v>
      </c>
      <c r="Q25" s="51"/>
      <c r="R25" s="257"/>
      <c r="S25" s="256"/>
      <c r="T25" s="50"/>
      <c r="U25" s="50"/>
      <c r="V25" s="51">
        <v>3</v>
      </c>
      <c r="W25" s="210"/>
      <c r="X25" s="49"/>
      <c r="Y25" s="51"/>
      <c r="Z25" s="50">
        <v>3</v>
      </c>
      <c r="AA25" s="257"/>
      <c r="AB25" s="204">
        <v>3</v>
      </c>
      <c r="AC25" s="50"/>
      <c r="AD25" s="50"/>
      <c r="AE25" s="51">
        <v>3</v>
      </c>
      <c r="AF25" s="204"/>
      <c r="AG25" s="49">
        <v>3</v>
      </c>
      <c r="AH25" s="50"/>
      <c r="AI25" s="258"/>
      <c r="AJ25" s="256"/>
      <c r="AK25" s="49"/>
      <c r="AL25" s="50"/>
      <c r="AM25" s="50"/>
      <c r="AN25" s="51">
        <v>3</v>
      </c>
      <c r="AO25" s="204"/>
      <c r="AP25" s="49"/>
      <c r="AQ25" s="50"/>
      <c r="AR25" s="51"/>
      <c r="AS25" s="204">
        <v>3</v>
      </c>
      <c r="AT25" s="255"/>
      <c r="AU25" s="53"/>
      <c r="AV25" s="53"/>
      <c r="AW25" s="366"/>
      <c r="AX25" s="88">
        <f>SUM(B25:AU25)</f>
        <v>36</v>
      </c>
      <c r="AY25" s="65">
        <f>COUNTA(B25:AU25)*3</f>
        <v>36</v>
      </c>
    </row>
    <row r="26" spans="1:51" ht="40.200000000000003" customHeight="1" x14ac:dyDescent="0.3">
      <c r="A26" s="265" t="s">
        <v>458</v>
      </c>
      <c r="B26" s="355">
        <v>3</v>
      </c>
      <c r="C26" s="49"/>
      <c r="D26" s="50"/>
      <c r="E26" s="51">
        <v>3</v>
      </c>
      <c r="F26" s="204"/>
      <c r="G26" s="49"/>
      <c r="H26" s="50">
        <v>3</v>
      </c>
      <c r="I26" s="51"/>
      <c r="J26" s="256"/>
      <c r="K26" s="50">
        <v>3</v>
      </c>
      <c r="L26" s="50"/>
      <c r="M26" s="50"/>
      <c r="N26" s="210"/>
      <c r="O26" s="204">
        <v>3</v>
      </c>
      <c r="P26" s="49"/>
      <c r="Q26" s="51"/>
      <c r="R26" s="257"/>
      <c r="S26" s="256"/>
      <c r="T26" s="50"/>
      <c r="U26" s="50">
        <v>3</v>
      </c>
      <c r="V26" s="51"/>
      <c r="W26" s="210"/>
      <c r="X26" s="49">
        <v>3</v>
      </c>
      <c r="Y26" s="51"/>
      <c r="Z26" s="50"/>
      <c r="AA26" s="257"/>
      <c r="AB26" s="204"/>
      <c r="AC26" s="50">
        <v>3</v>
      </c>
      <c r="AD26" s="50"/>
      <c r="AE26" s="51"/>
      <c r="AF26" s="204">
        <v>3</v>
      </c>
      <c r="AG26" s="49"/>
      <c r="AH26" s="50"/>
      <c r="AI26" s="258"/>
      <c r="AJ26" s="256"/>
      <c r="AK26" s="49"/>
      <c r="AL26" s="1606">
        <v>3</v>
      </c>
      <c r="AM26" s="50"/>
      <c r="AN26" s="51"/>
      <c r="AO26" s="1602">
        <v>3</v>
      </c>
      <c r="AP26" s="49"/>
      <c r="AQ26" s="50"/>
      <c r="AR26" s="51"/>
      <c r="AS26" s="204"/>
      <c r="AT26" s="255"/>
      <c r="AU26" s="53"/>
      <c r="AV26" s="53"/>
      <c r="AW26" s="366"/>
      <c r="AX26" s="88">
        <f>SUM(B26:AU26)</f>
        <v>33</v>
      </c>
      <c r="AY26" s="65">
        <f>COUNTA(B26:AU26)*3</f>
        <v>33</v>
      </c>
    </row>
    <row r="27" spans="1:51" ht="40.200000000000003" customHeight="1" x14ac:dyDescent="0.3">
      <c r="A27" s="1119" t="s">
        <v>459</v>
      </c>
      <c r="B27" s="924"/>
      <c r="C27" s="49"/>
      <c r="D27" s="50">
        <v>4</v>
      </c>
      <c r="E27" s="51"/>
      <c r="F27" s="204">
        <v>4</v>
      </c>
      <c r="G27" s="49"/>
      <c r="H27" s="50"/>
      <c r="I27" s="51">
        <v>4</v>
      </c>
      <c r="J27" s="151"/>
      <c r="K27" s="49"/>
      <c r="L27" s="50"/>
      <c r="M27" s="50"/>
      <c r="N27" s="210">
        <v>4</v>
      </c>
      <c r="O27" s="204"/>
      <c r="P27" s="49"/>
      <c r="Q27" s="51">
        <v>4</v>
      </c>
      <c r="R27" s="131"/>
      <c r="S27" s="256"/>
      <c r="T27" s="49"/>
      <c r="U27" s="50"/>
      <c r="V27" s="51">
        <v>4</v>
      </c>
      <c r="W27" s="210"/>
      <c r="X27" s="49">
        <v>4</v>
      </c>
      <c r="Y27" s="51"/>
      <c r="Z27" s="51"/>
      <c r="AA27" s="254"/>
      <c r="AB27" s="49"/>
      <c r="AC27" s="50"/>
      <c r="AD27" s="50">
        <v>4</v>
      </c>
      <c r="AE27" s="51"/>
      <c r="AF27" s="204"/>
      <c r="AG27" s="49">
        <v>4</v>
      </c>
      <c r="AH27" s="50"/>
      <c r="AI27" s="258"/>
      <c r="AJ27" s="256"/>
      <c r="AK27" s="49"/>
      <c r="AL27" s="50"/>
      <c r="AM27" s="50">
        <v>4</v>
      </c>
      <c r="AN27" s="51"/>
      <c r="AO27" s="980">
        <v>1</v>
      </c>
      <c r="AP27" s="49"/>
      <c r="AQ27" s="50"/>
      <c r="AR27" s="51"/>
      <c r="AS27" s="204"/>
      <c r="AT27" s="255"/>
      <c r="AU27" s="53"/>
      <c r="AV27" s="53"/>
      <c r="AW27" s="366"/>
      <c r="AX27" s="88">
        <f t="shared" ref="AX27:AX40" si="2">SUM(B27:AU27)</f>
        <v>41</v>
      </c>
      <c r="AY27" s="65">
        <f>COUNTA(B27:AU27)*4</f>
        <v>44</v>
      </c>
    </row>
    <row r="28" spans="1:51" ht="40.200000000000003" customHeight="1" x14ac:dyDescent="0.3">
      <c r="A28" s="1279" t="s">
        <v>460</v>
      </c>
      <c r="B28" s="924"/>
      <c r="C28" s="49"/>
      <c r="D28" s="50">
        <v>2</v>
      </c>
      <c r="E28" s="51"/>
      <c r="F28" s="204">
        <v>2</v>
      </c>
      <c r="G28" s="49"/>
      <c r="H28" s="50"/>
      <c r="I28" s="51">
        <v>2</v>
      </c>
      <c r="J28" s="151"/>
      <c r="K28" s="49"/>
      <c r="L28" s="50"/>
      <c r="M28" s="50"/>
      <c r="N28" s="210">
        <v>2</v>
      </c>
      <c r="O28" s="204"/>
      <c r="P28" s="49"/>
      <c r="Q28" s="51">
        <v>2</v>
      </c>
      <c r="R28" s="131"/>
      <c r="S28" s="256"/>
      <c r="T28" s="49"/>
      <c r="U28" s="50"/>
      <c r="V28" s="51">
        <v>2</v>
      </c>
      <c r="W28" s="210"/>
      <c r="X28" s="49">
        <v>2</v>
      </c>
      <c r="Y28" s="51"/>
      <c r="Z28" s="51"/>
      <c r="AA28" s="254"/>
      <c r="AB28" s="49"/>
      <c r="AC28" s="50"/>
      <c r="AD28" s="50">
        <v>2</v>
      </c>
      <c r="AE28" s="51"/>
      <c r="AF28" s="204"/>
      <c r="AG28" s="49">
        <v>2</v>
      </c>
      <c r="AH28" s="50"/>
      <c r="AI28" s="258"/>
      <c r="AJ28" s="256"/>
      <c r="AK28" s="49"/>
      <c r="AL28" s="50"/>
      <c r="AM28" s="50">
        <v>2</v>
      </c>
      <c r="AN28" s="51"/>
      <c r="AO28" s="204">
        <v>2</v>
      </c>
      <c r="AP28" s="49"/>
      <c r="AQ28" s="50"/>
      <c r="AR28" s="51"/>
      <c r="AS28" s="204"/>
      <c r="AT28" s="255"/>
      <c r="AU28" s="53"/>
      <c r="AV28" s="53"/>
      <c r="AW28" s="366"/>
      <c r="AX28" s="88">
        <f t="shared" si="2"/>
        <v>22</v>
      </c>
      <c r="AY28" s="65">
        <f>COUNTA(B28:AU28)*2</f>
        <v>22</v>
      </c>
    </row>
    <row r="29" spans="1:51" ht="40.200000000000003" customHeight="1" x14ac:dyDescent="0.3">
      <c r="A29" s="1279" t="s">
        <v>461</v>
      </c>
      <c r="B29" s="355"/>
      <c r="C29" s="49"/>
      <c r="D29" s="50"/>
      <c r="E29" s="51">
        <v>4</v>
      </c>
      <c r="F29" s="204"/>
      <c r="G29" s="49"/>
      <c r="H29" s="50">
        <v>4</v>
      </c>
      <c r="I29" s="51"/>
      <c r="J29" s="151"/>
      <c r="K29" s="49"/>
      <c r="L29" s="50">
        <v>4</v>
      </c>
      <c r="M29" s="50"/>
      <c r="N29" s="210">
        <v>4</v>
      </c>
      <c r="O29" s="204"/>
      <c r="P29" s="49"/>
      <c r="Q29" s="51"/>
      <c r="R29" s="131"/>
      <c r="S29" s="256"/>
      <c r="T29" s="49">
        <v>4</v>
      </c>
      <c r="U29" s="50"/>
      <c r="V29" s="51"/>
      <c r="W29" s="210">
        <v>4</v>
      </c>
      <c r="X29" s="49"/>
      <c r="Y29" s="51"/>
      <c r="Z29" s="51">
        <v>4</v>
      </c>
      <c r="AA29" s="254"/>
      <c r="AB29" s="49"/>
      <c r="AC29" s="50">
        <v>4</v>
      </c>
      <c r="AD29" s="50"/>
      <c r="AE29" s="51"/>
      <c r="AF29" s="204"/>
      <c r="AG29" s="49"/>
      <c r="AH29" s="50">
        <v>4</v>
      </c>
      <c r="AI29" s="258"/>
      <c r="AJ29" s="256"/>
      <c r="AK29" s="49"/>
      <c r="AL29" s="50">
        <v>4</v>
      </c>
      <c r="AM29" s="50"/>
      <c r="AN29" s="51"/>
      <c r="AO29" s="204">
        <v>4</v>
      </c>
      <c r="AP29" s="49"/>
      <c r="AQ29" s="50"/>
      <c r="AR29" s="51"/>
      <c r="AS29" s="204"/>
      <c r="AT29" s="255"/>
      <c r="AU29" s="53"/>
      <c r="AV29" s="53"/>
      <c r="AW29" s="366"/>
      <c r="AX29" s="88">
        <f t="shared" si="2"/>
        <v>44</v>
      </c>
      <c r="AY29" s="65">
        <f>COUNTA(B29:AU29)*4</f>
        <v>44</v>
      </c>
    </row>
    <row r="30" spans="1:51" ht="40.200000000000003" customHeight="1" x14ac:dyDescent="0.3">
      <c r="A30" s="1279" t="s">
        <v>462</v>
      </c>
      <c r="B30" s="355"/>
      <c r="C30" s="49"/>
      <c r="D30" s="50"/>
      <c r="E30" s="51">
        <v>2</v>
      </c>
      <c r="F30" s="204"/>
      <c r="G30" s="49"/>
      <c r="H30" s="50">
        <v>2</v>
      </c>
      <c r="I30" s="51"/>
      <c r="J30" s="151"/>
      <c r="K30" s="49"/>
      <c r="L30" s="50">
        <v>2</v>
      </c>
      <c r="M30" s="50"/>
      <c r="N30" s="210">
        <v>2</v>
      </c>
      <c r="O30" s="204"/>
      <c r="P30" s="49"/>
      <c r="Q30" s="51"/>
      <c r="R30" s="131"/>
      <c r="S30" s="256"/>
      <c r="T30" s="49">
        <v>2</v>
      </c>
      <c r="U30" s="50"/>
      <c r="V30" s="51"/>
      <c r="W30" s="210">
        <v>2</v>
      </c>
      <c r="X30" s="49"/>
      <c r="Y30" s="51"/>
      <c r="Z30" s="51">
        <v>2</v>
      </c>
      <c r="AA30" s="254"/>
      <c r="AB30" s="49"/>
      <c r="AC30" s="50">
        <v>2</v>
      </c>
      <c r="AD30" s="50"/>
      <c r="AE30" s="51"/>
      <c r="AF30" s="204"/>
      <c r="AG30" s="49"/>
      <c r="AH30" s="50">
        <v>2</v>
      </c>
      <c r="AI30" s="258"/>
      <c r="AJ30" s="256"/>
      <c r="AK30" s="49"/>
      <c r="AL30" s="50">
        <v>2</v>
      </c>
      <c r="AM30" s="50"/>
      <c r="AN30" s="51"/>
      <c r="AO30" s="204">
        <v>2</v>
      </c>
      <c r="AP30" s="49"/>
      <c r="AQ30" s="50"/>
      <c r="AR30" s="51"/>
      <c r="AS30" s="204"/>
      <c r="AT30" s="255"/>
      <c r="AU30" s="53"/>
      <c r="AV30" s="53"/>
      <c r="AW30" s="366"/>
      <c r="AX30" s="88">
        <f t="shared" si="2"/>
        <v>22</v>
      </c>
      <c r="AY30" s="65">
        <f>COUNTA(B30:AU30)*2</f>
        <v>22</v>
      </c>
    </row>
    <row r="31" spans="1:51" ht="40.200000000000003" customHeight="1" x14ac:dyDescent="0.3">
      <c r="A31" s="1543" t="s">
        <v>463</v>
      </c>
      <c r="B31" s="355"/>
      <c r="C31" s="49">
        <v>2</v>
      </c>
      <c r="D31" s="50"/>
      <c r="E31" s="51"/>
      <c r="F31" s="204">
        <v>2</v>
      </c>
      <c r="G31" s="49"/>
      <c r="H31" s="50"/>
      <c r="I31" s="51">
        <v>2</v>
      </c>
      <c r="J31" s="151"/>
      <c r="K31" s="49"/>
      <c r="L31" s="50"/>
      <c r="M31" s="50">
        <v>2</v>
      </c>
      <c r="N31" s="210"/>
      <c r="O31" s="204"/>
      <c r="P31" s="49">
        <v>2</v>
      </c>
      <c r="Q31" s="51"/>
      <c r="R31" s="131"/>
      <c r="S31" s="256"/>
      <c r="T31" s="49"/>
      <c r="U31" s="50">
        <v>2</v>
      </c>
      <c r="V31" s="51"/>
      <c r="W31" s="210">
        <v>2</v>
      </c>
      <c r="X31" s="49"/>
      <c r="Y31" s="51"/>
      <c r="Z31" s="51"/>
      <c r="AA31" s="254"/>
      <c r="AB31" s="49">
        <v>2</v>
      </c>
      <c r="AC31" s="50"/>
      <c r="AD31" s="50"/>
      <c r="AE31" s="51">
        <v>2</v>
      </c>
      <c r="AF31" s="204"/>
      <c r="AG31" s="49"/>
      <c r="AH31" s="50">
        <v>2</v>
      </c>
      <c r="AI31" s="258"/>
      <c r="AJ31" s="256"/>
      <c r="AK31" s="49"/>
      <c r="AL31" s="50"/>
      <c r="AM31" s="50">
        <v>2</v>
      </c>
      <c r="AN31" s="51"/>
      <c r="AO31" s="204"/>
      <c r="AP31" s="49"/>
      <c r="AQ31" s="50"/>
      <c r="AR31" s="51">
        <v>2</v>
      </c>
      <c r="AS31" s="204"/>
      <c r="AT31" s="255"/>
      <c r="AU31" s="53"/>
      <c r="AV31" s="53"/>
      <c r="AW31" s="366"/>
      <c r="AX31" s="88">
        <f t="shared" si="2"/>
        <v>24</v>
      </c>
      <c r="AY31" s="65">
        <f t="shared" ref="AY31:AY32" si="3">COUNTA(B31:AU31)*2</f>
        <v>24</v>
      </c>
    </row>
    <row r="32" spans="1:51" ht="40.200000000000003" customHeight="1" x14ac:dyDescent="0.3">
      <c r="A32" s="1543" t="s">
        <v>464</v>
      </c>
      <c r="B32" s="1178"/>
      <c r="C32" s="1179">
        <v>2</v>
      </c>
      <c r="D32" s="285"/>
      <c r="E32" s="1180">
        <v>2</v>
      </c>
      <c r="F32" s="1181"/>
      <c r="G32" s="1179"/>
      <c r="H32" s="285">
        <v>2</v>
      </c>
      <c r="I32" s="1180"/>
      <c r="J32" s="151"/>
      <c r="K32" s="1179">
        <v>2</v>
      </c>
      <c r="L32" s="285"/>
      <c r="M32" s="285"/>
      <c r="N32" s="1185"/>
      <c r="O32" s="1181">
        <v>2</v>
      </c>
      <c r="P32" s="1179"/>
      <c r="Q32" s="1180"/>
      <c r="R32" s="254"/>
      <c r="S32" s="151"/>
      <c r="T32" s="1179">
        <v>2</v>
      </c>
      <c r="U32" s="285"/>
      <c r="V32" s="1180"/>
      <c r="W32" s="1185">
        <v>2</v>
      </c>
      <c r="X32" s="1181"/>
      <c r="Y32" s="1180">
        <v>2</v>
      </c>
      <c r="Z32" s="1180"/>
      <c r="AA32" s="254"/>
      <c r="AB32" s="1179">
        <v>2</v>
      </c>
      <c r="AC32" s="285"/>
      <c r="AD32" s="285"/>
      <c r="AE32" s="1180">
        <v>2</v>
      </c>
      <c r="AF32" s="1181"/>
      <c r="AG32" s="1179"/>
      <c r="AH32" s="285">
        <v>2</v>
      </c>
      <c r="AI32" s="254"/>
      <c r="AJ32" s="151"/>
      <c r="AK32" s="1179">
        <v>2</v>
      </c>
      <c r="AL32" s="285"/>
      <c r="AM32" s="285"/>
      <c r="AN32" s="1180"/>
      <c r="AO32" s="1181"/>
      <c r="AP32" s="1179"/>
      <c r="AQ32" s="285"/>
      <c r="AR32" s="1180"/>
      <c r="AS32" s="1181"/>
      <c r="AT32" s="1179"/>
      <c r="AU32" s="53"/>
      <c r="AV32" s="53"/>
      <c r="AW32" s="366"/>
      <c r="AX32" s="88">
        <f t="shared" si="2"/>
        <v>24</v>
      </c>
      <c r="AY32" s="65">
        <f t="shared" si="3"/>
        <v>24</v>
      </c>
    </row>
    <row r="33" spans="1:51" ht="40.200000000000003" customHeight="1" x14ac:dyDescent="0.3">
      <c r="A33" s="1119" t="s">
        <v>465</v>
      </c>
      <c r="B33" s="355"/>
      <c r="C33" s="49"/>
      <c r="D33" s="50">
        <v>2</v>
      </c>
      <c r="E33" s="51"/>
      <c r="F33" s="204"/>
      <c r="G33" s="49"/>
      <c r="H33" s="50">
        <v>2</v>
      </c>
      <c r="I33" s="51"/>
      <c r="J33" s="151"/>
      <c r="K33" s="49"/>
      <c r="L33" s="50"/>
      <c r="M33" s="50">
        <v>2</v>
      </c>
      <c r="N33" s="210"/>
      <c r="O33" s="204"/>
      <c r="P33" s="49">
        <v>2</v>
      </c>
      <c r="Q33" s="50">
        <v>2</v>
      </c>
      <c r="R33" s="131"/>
      <c r="S33" s="256"/>
      <c r="T33" s="49"/>
      <c r="U33" s="50"/>
      <c r="V33" s="50">
        <v>2</v>
      </c>
      <c r="W33" s="210">
        <v>2</v>
      </c>
      <c r="X33" s="49"/>
      <c r="Y33" s="51"/>
      <c r="Z33" s="51">
        <v>2</v>
      </c>
      <c r="AA33" s="257"/>
      <c r="AB33" s="49"/>
      <c r="AC33" s="50"/>
      <c r="AD33" s="50">
        <v>2</v>
      </c>
      <c r="AE33" s="51">
        <v>2</v>
      </c>
      <c r="AF33" s="204"/>
      <c r="AG33" s="49"/>
      <c r="AH33" s="50">
        <v>2</v>
      </c>
      <c r="AI33" s="258"/>
      <c r="AJ33" s="256"/>
      <c r="AK33" s="49"/>
      <c r="AL33" s="50"/>
      <c r="AM33" s="50">
        <v>2</v>
      </c>
      <c r="AN33" s="51"/>
      <c r="AO33" s="204">
        <v>2</v>
      </c>
      <c r="AP33" s="50"/>
      <c r="AQ33" s="49"/>
      <c r="AR33" s="255">
        <v>2</v>
      </c>
      <c r="AS33" s="204"/>
      <c r="AT33" s="49">
        <v>2</v>
      </c>
      <c r="AU33" s="53"/>
      <c r="AV33" s="53"/>
      <c r="AW33" s="366"/>
      <c r="AX33" s="88">
        <f t="shared" si="2"/>
        <v>30</v>
      </c>
      <c r="AY33" s="65">
        <f>COUNTA(B33:AU33)*2</f>
        <v>30</v>
      </c>
    </row>
    <row r="34" spans="1:51" ht="40.200000000000003" customHeight="1" x14ac:dyDescent="0.3">
      <c r="A34" s="1119" t="s">
        <v>466</v>
      </c>
      <c r="B34" s="355"/>
      <c r="C34" s="49"/>
      <c r="D34" s="50">
        <v>2</v>
      </c>
      <c r="E34" s="51"/>
      <c r="F34" s="204"/>
      <c r="G34" s="49"/>
      <c r="H34" s="977">
        <v>0</v>
      </c>
      <c r="I34" s="51"/>
      <c r="J34" s="151"/>
      <c r="K34" s="49"/>
      <c r="L34" s="50"/>
      <c r="M34" s="50">
        <v>2</v>
      </c>
      <c r="N34" s="210"/>
      <c r="O34" s="204"/>
      <c r="P34" s="49">
        <v>2</v>
      </c>
      <c r="Q34" s="50">
        <v>2</v>
      </c>
      <c r="R34" s="131"/>
      <c r="S34" s="256"/>
      <c r="T34" s="49"/>
      <c r="U34" s="50"/>
      <c r="V34" s="977">
        <v>0</v>
      </c>
      <c r="W34" s="210">
        <v>2</v>
      </c>
      <c r="X34" s="49"/>
      <c r="Y34" s="51"/>
      <c r="Z34" s="368">
        <v>2</v>
      </c>
      <c r="AA34" s="257"/>
      <c r="AB34" s="49"/>
      <c r="AC34" s="50"/>
      <c r="AD34" s="50">
        <v>2</v>
      </c>
      <c r="AE34" s="51">
        <v>2</v>
      </c>
      <c r="AF34" s="204"/>
      <c r="AG34" s="49"/>
      <c r="AH34" s="50">
        <v>2</v>
      </c>
      <c r="AI34" s="258"/>
      <c r="AJ34" s="256"/>
      <c r="AK34" s="49"/>
      <c r="AL34" s="50"/>
      <c r="AM34" s="50">
        <v>4</v>
      </c>
      <c r="AN34" s="51"/>
      <c r="AO34" s="980">
        <v>0</v>
      </c>
      <c r="AP34" s="50"/>
      <c r="AQ34" s="49"/>
      <c r="AR34" s="255">
        <v>4</v>
      </c>
      <c r="AS34" s="204"/>
      <c r="AT34" s="49">
        <v>4</v>
      </c>
      <c r="AU34" s="53"/>
      <c r="AV34" s="53"/>
      <c r="AW34" s="366"/>
      <c r="AX34" s="88">
        <f>SUM(B34:AU34)</f>
        <v>30</v>
      </c>
      <c r="AY34" s="65">
        <f>COUNTA(B34:AU34)*2</f>
        <v>30</v>
      </c>
    </row>
    <row r="35" spans="1:51" ht="40.200000000000003" customHeight="1" x14ac:dyDescent="0.3">
      <c r="A35" s="1119" t="s">
        <v>467</v>
      </c>
      <c r="B35" s="355"/>
      <c r="C35" s="49"/>
      <c r="D35" s="50">
        <v>2</v>
      </c>
      <c r="E35" s="51"/>
      <c r="F35" s="204"/>
      <c r="G35" s="49">
        <v>2</v>
      </c>
      <c r="H35" s="50"/>
      <c r="I35" s="51"/>
      <c r="J35" s="151"/>
      <c r="K35" s="49">
        <v>2</v>
      </c>
      <c r="L35" s="50"/>
      <c r="M35" s="50"/>
      <c r="N35" s="210"/>
      <c r="O35" s="204">
        <v>2</v>
      </c>
      <c r="P35" s="49"/>
      <c r="Q35" s="50">
        <v>2</v>
      </c>
      <c r="R35" s="131"/>
      <c r="S35" s="256"/>
      <c r="T35" s="49"/>
      <c r="U35" s="50"/>
      <c r="V35" s="50">
        <v>2</v>
      </c>
      <c r="W35" s="210"/>
      <c r="X35" s="49">
        <v>2</v>
      </c>
      <c r="Y35" s="51">
        <v>2</v>
      </c>
      <c r="Z35" s="51"/>
      <c r="AA35" s="257"/>
      <c r="AB35" s="49"/>
      <c r="AC35" s="50"/>
      <c r="AD35" s="50">
        <v>2</v>
      </c>
      <c r="AE35" s="51"/>
      <c r="AF35" s="204">
        <v>2</v>
      </c>
      <c r="AG35" s="49">
        <v>2</v>
      </c>
      <c r="AH35" s="50"/>
      <c r="AI35" s="258"/>
      <c r="AJ35" s="256"/>
      <c r="AK35" s="49">
        <v>2</v>
      </c>
      <c r="AL35" s="50"/>
      <c r="AM35" s="50"/>
      <c r="AN35" s="51">
        <v>2</v>
      </c>
      <c r="AO35" s="204"/>
      <c r="AP35" s="50"/>
      <c r="AQ35" s="49">
        <v>2</v>
      </c>
      <c r="AR35" s="255"/>
      <c r="AS35" s="204">
        <v>2</v>
      </c>
      <c r="AT35" s="49"/>
      <c r="AU35" s="53"/>
      <c r="AV35" s="53"/>
      <c r="AW35" s="366"/>
      <c r="AX35" s="88">
        <f t="shared" si="2"/>
        <v>30</v>
      </c>
      <c r="AY35" s="65">
        <f>COUNTA(B35:AU35)*2</f>
        <v>30</v>
      </c>
    </row>
    <row r="36" spans="1:51" ht="40.200000000000003" customHeight="1" x14ac:dyDescent="0.3">
      <c r="A36" s="1119" t="s">
        <v>468</v>
      </c>
      <c r="B36" s="355"/>
      <c r="C36" s="49"/>
      <c r="D36" s="50">
        <v>2</v>
      </c>
      <c r="E36" s="51"/>
      <c r="F36" s="204"/>
      <c r="G36" s="49">
        <v>2</v>
      </c>
      <c r="H36" s="50"/>
      <c r="I36" s="51"/>
      <c r="J36" s="151"/>
      <c r="K36" s="49">
        <v>2</v>
      </c>
      <c r="L36" s="50"/>
      <c r="M36" s="50"/>
      <c r="N36" s="210"/>
      <c r="O36" s="204">
        <v>2</v>
      </c>
      <c r="P36" s="49"/>
      <c r="Q36" s="50">
        <v>2</v>
      </c>
      <c r="R36" s="131"/>
      <c r="S36" s="256"/>
      <c r="T36" s="49"/>
      <c r="U36" s="50"/>
      <c r="V36" s="50">
        <v>2</v>
      </c>
      <c r="W36" s="210"/>
      <c r="X36" s="49">
        <v>2</v>
      </c>
      <c r="Y36" s="51">
        <v>2</v>
      </c>
      <c r="Z36" s="51"/>
      <c r="AA36" s="257"/>
      <c r="AB36" s="49"/>
      <c r="AC36" s="50"/>
      <c r="AD36" s="50">
        <v>2</v>
      </c>
      <c r="AE36" s="51"/>
      <c r="AF36" s="204">
        <v>2</v>
      </c>
      <c r="AG36" s="49">
        <v>2</v>
      </c>
      <c r="AH36" s="50"/>
      <c r="AI36" s="258"/>
      <c r="AJ36" s="256"/>
      <c r="AK36" s="49">
        <v>2</v>
      </c>
      <c r="AL36" s="50"/>
      <c r="AM36" s="50"/>
      <c r="AN36" s="51">
        <v>2</v>
      </c>
      <c r="AO36" s="204"/>
      <c r="AP36" s="50"/>
      <c r="AQ36" s="49">
        <v>2</v>
      </c>
      <c r="AR36" s="255"/>
      <c r="AS36" s="204">
        <v>2</v>
      </c>
      <c r="AT36" s="49"/>
      <c r="AU36" s="53"/>
      <c r="AV36" s="53"/>
      <c r="AW36" s="366"/>
      <c r="AX36" s="88">
        <f t="shared" si="2"/>
        <v>30</v>
      </c>
      <c r="AY36" s="65">
        <f>COUNTA(B36:AU36)*2</f>
        <v>30</v>
      </c>
    </row>
    <row r="37" spans="1:51" ht="40.200000000000003" customHeight="1" x14ac:dyDescent="0.3">
      <c r="A37" s="1187" t="s">
        <v>469</v>
      </c>
      <c r="B37" s="1186">
        <v>3</v>
      </c>
      <c r="C37" s="49"/>
      <c r="D37" s="50"/>
      <c r="E37" s="51"/>
      <c r="F37" s="204"/>
      <c r="G37" s="49"/>
      <c r="H37" s="50"/>
      <c r="I37" s="51"/>
      <c r="J37" s="151"/>
      <c r="K37" s="49"/>
      <c r="L37" s="50"/>
      <c r="M37" s="50"/>
      <c r="N37" s="210"/>
      <c r="O37" s="204"/>
      <c r="P37" s="49"/>
      <c r="Q37" s="50"/>
      <c r="R37" s="131"/>
      <c r="S37" s="256"/>
      <c r="T37" s="1176">
        <v>3</v>
      </c>
      <c r="U37" s="50"/>
      <c r="V37" s="50"/>
      <c r="W37" s="210"/>
      <c r="X37" s="49"/>
      <c r="Y37" s="51"/>
      <c r="Z37" s="51"/>
      <c r="AA37" s="257"/>
      <c r="AB37" s="49"/>
      <c r="AC37" s="50"/>
      <c r="AD37" s="50"/>
      <c r="AE37" s="51"/>
      <c r="AF37" s="204"/>
      <c r="AG37" s="49"/>
      <c r="AH37" s="50"/>
      <c r="AI37" s="258"/>
      <c r="AJ37" s="256"/>
      <c r="AK37" s="49"/>
      <c r="AL37" s="50"/>
      <c r="AM37" s="50"/>
      <c r="AN37" s="51"/>
      <c r="AO37" s="204"/>
      <c r="AP37" s="1182">
        <v>3</v>
      </c>
      <c r="AQ37" s="49"/>
      <c r="AR37" s="255"/>
      <c r="AS37" s="204"/>
      <c r="AT37" s="49"/>
      <c r="AU37" s="53"/>
      <c r="AV37" s="53"/>
      <c r="AW37" s="366"/>
      <c r="AX37" s="88">
        <f t="shared" si="2"/>
        <v>9</v>
      </c>
      <c r="AY37" s="65">
        <f>COUNTA(B37:AU37)*3</f>
        <v>9</v>
      </c>
    </row>
    <row r="38" spans="1:51" ht="40.200000000000003" customHeight="1" x14ac:dyDescent="0.3">
      <c r="A38" s="1187" t="s">
        <v>470</v>
      </c>
      <c r="B38" s="924"/>
      <c r="C38" s="1176">
        <v>4</v>
      </c>
      <c r="D38" s="50"/>
      <c r="E38" s="51"/>
      <c r="F38" s="204"/>
      <c r="G38" s="49"/>
      <c r="H38" s="50"/>
      <c r="I38" s="210"/>
      <c r="J38" s="151"/>
      <c r="K38" s="1182">
        <v>4</v>
      </c>
      <c r="L38" s="50"/>
      <c r="M38" s="50"/>
      <c r="N38" s="210"/>
      <c r="O38" s="204"/>
      <c r="P38" s="49"/>
      <c r="Q38" s="50"/>
      <c r="R38" s="254"/>
      <c r="S38" s="151"/>
      <c r="T38" s="50"/>
      <c r="U38" s="50"/>
      <c r="V38" s="51"/>
      <c r="W38" s="210"/>
      <c r="X38" s="204"/>
      <c r="Y38" s="51"/>
      <c r="Z38" s="50"/>
      <c r="AA38" s="254"/>
      <c r="AB38" s="1183">
        <v>4</v>
      </c>
      <c r="AC38" s="50"/>
      <c r="AD38" s="50"/>
      <c r="AE38" s="1184">
        <v>2</v>
      </c>
      <c r="AF38" s="204"/>
      <c r="AG38" s="49"/>
      <c r="AH38" s="50"/>
      <c r="AI38" s="254"/>
      <c r="AJ38" s="151"/>
      <c r="AK38" s="50"/>
      <c r="AL38" s="50"/>
      <c r="AM38" s="50"/>
      <c r="AN38" s="51"/>
      <c r="AO38" s="204"/>
      <c r="AP38" s="49"/>
      <c r="AQ38" s="50"/>
      <c r="AR38" s="51"/>
      <c r="AS38" s="204"/>
      <c r="AT38" s="49"/>
      <c r="AU38" s="53"/>
      <c r="AV38" s="53"/>
      <c r="AW38" s="366"/>
      <c r="AX38" s="88">
        <f t="shared" si="2"/>
        <v>14</v>
      </c>
      <c r="AY38" s="65">
        <f>COUNTA(B38:AU38)*4</f>
        <v>16</v>
      </c>
    </row>
    <row r="39" spans="1:51" ht="40.200000000000003" customHeight="1" x14ac:dyDescent="0.3">
      <c r="A39" s="1187" t="s">
        <v>471</v>
      </c>
      <c r="B39" s="355"/>
      <c r="C39" s="49"/>
      <c r="D39" s="50"/>
      <c r="E39" s="51"/>
      <c r="F39" s="204"/>
      <c r="G39" s="49"/>
      <c r="H39" s="50"/>
      <c r="I39" s="51"/>
      <c r="J39" s="151"/>
      <c r="K39" s="49"/>
      <c r="L39" s="50"/>
      <c r="M39" s="1182">
        <v>4</v>
      </c>
      <c r="N39" s="210"/>
      <c r="O39" s="204"/>
      <c r="P39" s="1176">
        <v>4</v>
      </c>
      <c r="Q39" s="51"/>
      <c r="R39" s="131"/>
      <c r="S39" s="256"/>
      <c r="T39" s="49"/>
      <c r="U39" s="1182">
        <v>4</v>
      </c>
      <c r="V39" s="51"/>
      <c r="W39" s="210"/>
      <c r="X39" s="49"/>
      <c r="Y39" s="51"/>
      <c r="Z39" s="51"/>
      <c r="AA39" s="254"/>
      <c r="AB39" s="1176">
        <v>4</v>
      </c>
      <c r="AC39" s="50"/>
      <c r="AD39" s="50"/>
      <c r="AE39" s="1184">
        <v>2</v>
      </c>
      <c r="AF39" s="204"/>
      <c r="AG39" s="49"/>
      <c r="AH39" s="50"/>
      <c r="AI39" s="254"/>
      <c r="AJ39" s="151"/>
      <c r="AK39" s="49"/>
      <c r="AL39" s="50"/>
      <c r="AM39" s="50"/>
      <c r="AN39" s="51"/>
      <c r="AO39" s="204"/>
      <c r="AP39" s="49"/>
      <c r="AQ39" s="50"/>
      <c r="AR39" s="51"/>
      <c r="AS39" s="204"/>
      <c r="AT39" s="255"/>
      <c r="AU39" s="53"/>
      <c r="AV39" s="53"/>
      <c r="AW39" s="366"/>
      <c r="AX39" s="88">
        <f t="shared" si="2"/>
        <v>18</v>
      </c>
      <c r="AY39" s="65">
        <f>COUNTA(B39:AU39)*4</f>
        <v>20</v>
      </c>
    </row>
    <row r="40" spans="1:51" ht="40.200000000000003" customHeight="1" x14ac:dyDescent="0.3">
      <c r="A40" s="1119"/>
      <c r="B40" s="923"/>
      <c r="C40" s="49"/>
      <c r="D40" s="50"/>
      <c r="E40" s="51"/>
      <c r="F40" s="259"/>
      <c r="G40" s="49"/>
      <c r="H40" s="50"/>
      <c r="I40" s="51"/>
      <c r="J40" s="256"/>
      <c r="K40" s="132"/>
      <c r="L40" s="50"/>
      <c r="M40" s="50"/>
      <c r="N40" s="210"/>
      <c r="O40" s="204"/>
      <c r="P40" s="49"/>
      <c r="Q40" s="51"/>
      <c r="R40" s="257"/>
      <c r="S40" s="256"/>
      <c r="T40" s="132"/>
      <c r="U40" s="50"/>
      <c r="V40" s="51"/>
      <c r="W40" s="210"/>
      <c r="X40" s="49"/>
      <c r="Y40" s="51"/>
      <c r="Z40" s="132"/>
      <c r="AA40" s="257"/>
      <c r="AB40" s="204"/>
      <c r="AC40" s="50"/>
      <c r="AD40" s="50"/>
      <c r="AE40" s="51"/>
      <c r="AF40" s="259"/>
      <c r="AG40" s="49"/>
      <c r="AH40" s="50"/>
      <c r="AI40" s="258"/>
      <c r="AJ40" s="256"/>
      <c r="AK40" s="49"/>
      <c r="AL40" s="50"/>
      <c r="AM40" s="50"/>
      <c r="AN40" s="51"/>
      <c r="AO40" s="259"/>
      <c r="AP40" s="49"/>
      <c r="AQ40" s="50"/>
      <c r="AR40" s="51"/>
      <c r="AS40" s="259"/>
      <c r="AT40" s="255"/>
      <c r="AU40" s="53"/>
      <c r="AV40" s="53"/>
      <c r="AW40" s="366"/>
      <c r="AX40" s="88">
        <f t="shared" si="2"/>
        <v>0</v>
      </c>
      <c r="AY40" s="65">
        <f t="shared" ref="AY40" si="4">COUNTA(B40:AU40)*2</f>
        <v>0</v>
      </c>
    </row>
    <row r="41" spans="1:51" ht="40.200000000000003" customHeight="1" thickBot="1" x14ac:dyDescent="0.35">
      <c r="A41" s="1106"/>
      <c r="B41" s="925"/>
      <c r="C41" s="49"/>
      <c r="D41" s="50"/>
      <c r="E41" s="51"/>
      <c r="F41" s="205"/>
      <c r="G41" s="49"/>
      <c r="H41" s="50"/>
      <c r="I41" s="51"/>
      <c r="J41" s="1105"/>
      <c r="K41" s="156"/>
      <c r="L41" s="50"/>
      <c r="M41" s="50"/>
      <c r="N41" s="210"/>
      <c r="O41" s="204"/>
      <c r="P41" s="49"/>
      <c r="Q41" s="51"/>
      <c r="R41" s="976"/>
      <c r="S41" s="1105"/>
      <c r="T41" s="156"/>
      <c r="U41" s="50"/>
      <c r="V41" s="51"/>
      <c r="W41" s="210"/>
      <c r="X41" s="49"/>
      <c r="Y41" s="51"/>
      <c r="Z41" s="156"/>
      <c r="AA41" s="976"/>
      <c r="AB41" s="204"/>
      <c r="AC41" s="50"/>
      <c r="AD41" s="50"/>
      <c r="AE41" s="51"/>
      <c r="AF41" s="205"/>
      <c r="AG41" s="49"/>
      <c r="AH41" s="50"/>
      <c r="AI41" s="258"/>
      <c r="AJ41" s="1105"/>
      <c r="AK41" s="49"/>
      <c r="AL41" s="50"/>
      <c r="AM41" s="50"/>
      <c r="AN41" s="51"/>
      <c r="AO41" s="205"/>
      <c r="AP41" s="49"/>
      <c r="AQ41" s="50"/>
      <c r="AR41" s="51"/>
      <c r="AS41" s="205"/>
      <c r="AT41" s="255"/>
      <c r="AU41" s="1123"/>
      <c r="AV41" s="1123"/>
      <c r="AW41" s="1124"/>
      <c r="AX41" s="89">
        <f t="shared" si="0"/>
        <v>0</v>
      </c>
      <c r="AY41" s="65">
        <f>COUNTA(B41:AU41)*7</f>
        <v>0</v>
      </c>
    </row>
    <row r="42" spans="1:51" ht="15" thickBot="1" x14ac:dyDescent="0.35">
      <c r="A42" s="231" t="s">
        <v>280</v>
      </c>
      <c r="B42" s="232">
        <f t="shared" ref="B42:I42" si="5">SUM(B12:B41)</f>
        <v>18</v>
      </c>
      <c r="C42" s="232">
        <f t="shared" si="5"/>
        <v>20</v>
      </c>
      <c r="D42" s="232">
        <f t="shared" si="5"/>
        <v>23</v>
      </c>
      <c r="E42" s="232">
        <f t="shared" si="5"/>
        <v>23</v>
      </c>
      <c r="F42" s="232">
        <f t="shared" si="5"/>
        <v>20</v>
      </c>
      <c r="G42" s="232">
        <f t="shared" si="5"/>
        <v>13</v>
      </c>
      <c r="H42" s="232">
        <f t="shared" si="5"/>
        <v>25</v>
      </c>
      <c r="I42" s="232">
        <f t="shared" si="5"/>
        <v>20</v>
      </c>
      <c r="J42" s="233"/>
      <c r="K42" s="232">
        <f t="shared" ref="K42:Q42" si="6">SUM(K12:K41)</f>
        <v>24</v>
      </c>
      <c r="L42" s="232">
        <f t="shared" si="6"/>
        <v>21</v>
      </c>
      <c r="M42" s="232">
        <f t="shared" si="6"/>
        <v>17</v>
      </c>
      <c r="N42" s="232">
        <f t="shared" si="6"/>
        <v>21</v>
      </c>
      <c r="O42" s="232">
        <f t="shared" si="6"/>
        <v>16</v>
      </c>
      <c r="P42" s="232">
        <f t="shared" si="6"/>
        <v>22</v>
      </c>
      <c r="Q42" s="232">
        <f t="shared" si="6"/>
        <v>16</v>
      </c>
      <c r="R42" s="233"/>
      <c r="S42" s="233"/>
      <c r="T42" s="232">
        <f t="shared" ref="T42:Z42" si="7">SUM(T12:T41)</f>
        <v>16</v>
      </c>
      <c r="U42" s="232">
        <f t="shared" si="7"/>
        <v>18</v>
      </c>
      <c r="V42" s="232">
        <f t="shared" si="7"/>
        <v>26</v>
      </c>
      <c r="W42" s="232">
        <f t="shared" si="7"/>
        <v>24</v>
      </c>
      <c r="X42" s="232">
        <f t="shared" si="7"/>
        <v>20</v>
      </c>
      <c r="Y42" s="232">
        <f t="shared" si="7"/>
        <v>15</v>
      </c>
      <c r="Z42" s="232">
        <f t="shared" si="7"/>
        <v>25</v>
      </c>
      <c r="AA42" s="281"/>
      <c r="AB42" s="232">
        <f t="shared" ref="AB42:AH42" si="8">SUM(AB12:AB41)</f>
        <v>24</v>
      </c>
      <c r="AC42" s="232">
        <f t="shared" si="8"/>
        <v>20</v>
      </c>
      <c r="AD42" s="232">
        <f t="shared" si="8"/>
        <v>24</v>
      </c>
      <c r="AE42" s="232">
        <f t="shared" si="8"/>
        <v>22</v>
      </c>
      <c r="AF42" s="232">
        <f t="shared" si="8"/>
        <v>18</v>
      </c>
      <c r="AG42" s="232">
        <f t="shared" si="8"/>
        <v>25</v>
      </c>
      <c r="AH42" s="232">
        <f t="shared" si="8"/>
        <v>14</v>
      </c>
      <c r="AI42" s="233"/>
      <c r="AJ42" s="233"/>
      <c r="AK42" s="232">
        <f t="shared" ref="AK42:AT42" si="9">SUM(AK12:AK41)</f>
        <v>13</v>
      </c>
      <c r="AL42" s="232">
        <f t="shared" si="9"/>
        <v>21</v>
      </c>
      <c r="AM42" s="232">
        <f t="shared" si="9"/>
        <v>21</v>
      </c>
      <c r="AN42" s="232">
        <f>SUM(AN12:AN41)</f>
        <v>16</v>
      </c>
      <c r="AO42" s="232">
        <f>SUM(AO12:AO41)</f>
        <v>24</v>
      </c>
      <c r="AP42" s="232">
        <f t="shared" si="9"/>
        <v>10</v>
      </c>
      <c r="AQ42" s="232">
        <f t="shared" si="9"/>
        <v>13</v>
      </c>
      <c r="AR42" s="232">
        <f t="shared" si="9"/>
        <v>13</v>
      </c>
      <c r="AS42" s="232">
        <f t="shared" si="9"/>
        <v>16</v>
      </c>
      <c r="AT42" s="232">
        <f t="shared" si="9"/>
        <v>8</v>
      </c>
      <c r="AU42" s="232"/>
      <c r="AV42" s="964">
        <f>COUNTIF(B42:AT42,"&lt;14")</f>
        <v>6</v>
      </c>
      <c r="AW42" s="964">
        <f>COUNTIF(B42:AT42,"&gt;24")</f>
        <v>4</v>
      </c>
      <c r="AX42" s="238">
        <f>SUM(AX12:AX41)</f>
        <v>745</v>
      </c>
      <c r="AY42" s="86">
        <f>SUM(AY12:AY41)</f>
        <v>758</v>
      </c>
    </row>
    <row r="43" spans="1:51" ht="15.6" thickTop="1" thickBot="1" x14ac:dyDescent="0.35">
      <c r="A43" s="230" t="s">
        <v>281</v>
      </c>
      <c r="B43" s="1768"/>
      <c r="C43" s="1769"/>
      <c r="D43" s="1769"/>
      <c r="E43" s="1769"/>
      <c r="F43" s="1769"/>
      <c r="G43" s="1769"/>
      <c r="H43" s="1769"/>
      <c r="I43" s="1769"/>
      <c r="J43" s="1769"/>
      <c r="K43" s="1769"/>
      <c r="L43" s="1769"/>
      <c r="M43" s="1769"/>
      <c r="N43" s="1769"/>
      <c r="O43" s="1769"/>
      <c r="P43" s="1769"/>
      <c r="Q43" s="1769"/>
      <c r="R43" s="1769"/>
      <c r="S43" s="1769"/>
      <c r="T43" s="1769"/>
      <c r="U43" s="1769"/>
      <c r="V43" s="1769"/>
      <c r="W43" s="1769"/>
      <c r="X43" s="1769"/>
      <c r="Y43" s="1769"/>
      <c r="Z43" s="1769"/>
      <c r="AA43" s="1769"/>
      <c r="AB43" s="1769"/>
      <c r="AC43" s="1769"/>
      <c r="AD43" s="1769"/>
      <c r="AE43" s="1769"/>
      <c r="AF43" s="1769"/>
      <c r="AG43" s="1769"/>
      <c r="AH43" s="1769"/>
      <c r="AI43" s="1769"/>
      <c r="AJ43" s="1769"/>
      <c r="AK43" s="1769"/>
      <c r="AL43" s="1769"/>
      <c r="AM43" s="1769"/>
      <c r="AN43" s="1769"/>
      <c r="AO43" s="1769"/>
      <c r="AP43" s="1769"/>
      <c r="AQ43" s="1769"/>
      <c r="AR43" s="1769"/>
      <c r="AS43" s="1769"/>
      <c r="AT43" s="1769"/>
      <c r="AU43" s="1769"/>
      <c r="AV43" s="1769"/>
      <c r="AW43" s="1769"/>
      <c r="AX43" s="1769"/>
      <c r="AY43" s="1770"/>
    </row>
    <row r="44" spans="1:51" ht="15" thickTop="1" x14ac:dyDescent="0.3">
      <c r="A44" s="82" t="s">
        <v>282</v>
      </c>
      <c r="B44" s="939"/>
      <c r="C44" s="95"/>
      <c r="D44" s="93"/>
      <c r="E44" s="94"/>
      <c r="F44" s="87"/>
      <c r="G44" s="95"/>
      <c r="H44" s="95"/>
      <c r="I44" s="94"/>
      <c r="J44" s="879"/>
      <c r="K44" s="934"/>
      <c r="L44" s="220"/>
      <c r="M44" s="93"/>
      <c r="N44" s="218"/>
      <c r="O44" s="87"/>
      <c r="P44" s="95"/>
      <c r="Q44" s="93"/>
      <c r="R44" s="222"/>
      <c r="S44" s="937"/>
      <c r="T44" s="934"/>
      <c r="U44" s="93"/>
      <c r="V44" s="93"/>
      <c r="W44" s="94"/>
      <c r="X44" s="87"/>
      <c r="Y44" s="95"/>
      <c r="Z44" s="94"/>
      <c r="AA44" s="222"/>
      <c r="AB44" s="272"/>
      <c r="AC44" s="95"/>
      <c r="AD44" s="93"/>
      <c r="AE44" s="94"/>
      <c r="AF44" s="87"/>
      <c r="AG44" s="95"/>
      <c r="AH44" s="168"/>
      <c r="AI44" s="116"/>
      <c r="AJ44" s="214"/>
      <c r="AK44" s="87"/>
      <c r="AL44" s="95"/>
      <c r="AM44" s="93"/>
      <c r="AN44" s="93"/>
      <c r="AO44" s="87"/>
      <c r="AP44" s="93"/>
      <c r="AQ44" s="93"/>
      <c r="AR44" s="218"/>
      <c r="AS44" s="87"/>
      <c r="AT44" s="95"/>
      <c r="AU44" s="1228"/>
      <c r="AV44" s="1228"/>
      <c r="AW44" s="1226"/>
      <c r="AX44" s="126">
        <f>SUM(B44:I44,K44:Q44,T44:Z44,AB44:AH44,AK44:AW44)</f>
        <v>0</v>
      </c>
      <c r="AY44" s="1771"/>
    </row>
    <row r="45" spans="1:51" x14ac:dyDescent="0.3">
      <c r="A45" s="153" t="s">
        <v>283</v>
      </c>
      <c r="B45" s="940"/>
      <c r="C45" s="155"/>
      <c r="D45" s="154"/>
      <c r="E45" s="152"/>
      <c r="F45" s="158"/>
      <c r="G45" s="155"/>
      <c r="H45" s="155"/>
      <c r="I45" s="152"/>
      <c r="J45" s="227"/>
      <c r="K45" s="935"/>
      <c r="L45" s="221"/>
      <c r="M45" s="154"/>
      <c r="N45" s="219"/>
      <c r="O45" s="158"/>
      <c r="P45" s="155"/>
      <c r="Q45" s="154"/>
      <c r="R45" s="223"/>
      <c r="S45" s="862"/>
      <c r="T45" s="935"/>
      <c r="U45" s="154"/>
      <c r="V45" s="154"/>
      <c r="W45" s="152"/>
      <c r="X45" s="158"/>
      <c r="Y45" s="155"/>
      <c r="Z45" s="152"/>
      <c r="AA45" s="223"/>
      <c r="AB45" s="273"/>
      <c r="AC45" s="155"/>
      <c r="AD45" s="154"/>
      <c r="AE45" s="152"/>
      <c r="AF45" s="158"/>
      <c r="AG45" s="155"/>
      <c r="AH45" s="215"/>
      <c r="AI45" s="117"/>
      <c r="AJ45" s="118"/>
      <c r="AK45" s="158"/>
      <c r="AL45" s="155"/>
      <c r="AM45" s="154"/>
      <c r="AN45" s="154"/>
      <c r="AO45" s="88"/>
      <c r="AP45" s="55"/>
      <c r="AQ45" s="55"/>
      <c r="AR45" s="219"/>
      <c r="AS45" s="88"/>
      <c r="AT45" s="155"/>
      <c r="AU45" s="357"/>
      <c r="AV45" s="357"/>
      <c r="AW45" s="395"/>
      <c r="AX45" s="126">
        <f t="shared" ref="AX45:AX74" si="10">SUM(B45:I45,K45:Q45,T45:Z45,AB45:AH45,AK45:AW45)</f>
        <v>0</v>
      </c>
      <c r="AY45" s="1772"/>
    </row>
    <row r="46" spans="1:51" x14ac:dyDescent="0.3">
      <c r="A46" s="80" t="s">
        <v>284</v>
      </c>
      <c r="B46" s="941"/>
      <c r="C46" s="99"/>
      <c r="D46" s="55"/>
      <c r="E46" s="98"/>
      <c r="F46" s="88"/>
      <c r="G46" s="99"/>
      <c r="H46" s="99"/>
      <c r="I46" s="98"/>
      <c r="J46" s="227"/>
      <c r="K46" s="935"/>
      <c r="L46" s="221"/>
      <c r="M46" s="55"/>
      <c r="N46" s="219"/>
      <c r="O46" s="88"/>
      <c r="P46" s="99"/>
      <c r="Q46" s="55"/>
      <c r="R46" s="223"/>
      <c r="S46" s="862"/>
      <c r="T46" s="935"/>
      <c r="U46" s="55"/>
      <c r="V46" s="55"/>
      <c r="W46" s="98"/>
      <c r="X46" s="88"/>
      <c r="Y46" s="99"/>
      <c r="Z46" s="98"/>
      <c r="AA46" s="223"/>
      <c r="AB46" s="273"/>
      <c r="AC46" s="99"/>
      <c r="AD46" s="55"/>
      <c r="AE46" s="98"/>
      <c r="AF46" s="88"/>
      <c r="AG46" s="99"/>
      <c r="AH46" s="169"/>
      <c r="AI46" s="117"/>
      <c r="AJ46" s="118"/>
      <c r="AK46" s="88"/>
      <c r="AL46" s="99"/>
      <c r="AM46" s="55"/>
      <c r="AN46" s="55"/>
      <c r="AO46" s="88"/>
      <c r="AP46" s="55"/>
      <c r="AQ46" s="55"/>
      <c r="AR46" s="219"/>
      <c r="AS46" s="88"/>
      <c r="AT46" s="99"/>
      <c r="AU46" s="357"/>
      <c r="AV46" s="357"/>
      <c r="AW46" s="395"/>
      <c r="AX46" s="126">
        <f t="shared" si="10"/>
        <v>0</v>
      </c>
      <c r="AY46" s="1772"/>
    </row>
    <row r="47" spans="1:51" x14ac:dyDescent="0.3">
      <c r="A47" s="80" t="s">
        <v>285</v>
      </c>
      <c r="B47" s="941"/>
      <c r="C47" s="99"/>
      <c r="D47" s="55"/>
      <c r="E47" s="98"/>
      <c r="F47" s="88"/>
      <c r="G47" s="99"/>
      <c r="H47" s="99"/>
      <c r="I47" s="98"/>
      <c r="J47" s="227"/>
      <c r="K47" s="935"/>
      <c r="L47" s="221"/>
      <c r="M47" s="55"/>
      <c r="N47" s="219"/>
      <c r="O47" s="217"/>
      <c r="P47" s="99"/>
      <c r="Q47" s="55"/>
      <c r="R47" s="223"/>
      <c r="S47" s="862"/>
      <c r="T47" s="935"/>
      <c r="U47" s="55"/>
      <c r="V47" s="55"/>
      <c r="W47" s="98"/>
      <c r="X47" s="88"/>
      <c r="Y47" s="99"/>
      <c r="Z47" s="98"/>
      <c r="AA47" s="223"/>
      <c r="AB47" s="273"/>
      <c r="AC47" s="99"/>
      <c r="AD47" s="55"/>
      <c r="AE47" s="98"/>
      <c r="AF47" s="88"/>
      <c r="AG47" s="99"/>
      <c r="AH47" s="169"/>
      <c r="AI47" s="117"/>
      <c r="AJ47" s="118"/>
      <c r="AK47" s="88"/>
      <c r="AL47" s="99"/>
      <c r="AM47" s="55"/>
      <c r="AN47" s="55"/>
      <c r="AO47" s="88"/>
      <c r="AP47" s="55"/>
      <c r="AQ47" s="55"/>
      <c r="AR47" s="219"/>
      <c r="AS47" s="88"/>
      <c r="AT47" s="99"/>
      <c r="AU47" s="357"/>
      <c r="AV47" s="357"/>
      <c r="AW47" s="395"/>
      <c r="AX47" s="126">
        <f t="shared" si="10"/>
        <v>0</v>
      </c>
      <c r="AY47" s="1772"/>
    </row>
    <row r="48" spans="1:51" x14ac:dyDescent="0.3">
      <c r="A48" s="80" t="s">
        <v>286</v>
      </c>
      <c r="B48" s="941"/>
      <c r="C48" s="99"/>
      <c r="D48" s="55"/>
      <c r="E48" s="98"/>
      <c r="F48" s="88"/>
      <c r="G48" s="99"/>
      <c r="H48" s="99"/>
      <c r="I48" s="98"/>
      <c r="J48" s="227"/>
      <c r="K48" s="935"/>
      <c r="L48" s="221"/>
      <c r="M48" s="55"/>
      <c r="N48" s="219"/>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55"/>
      <c r="AO48" s="88"/>
      <c r="AP48" s="55"/>
      <c r="AQ48" s="55"/>
      <c r="AR48" s="219"/>
      <c r="AS48" s="88"/>
      <c r="AT48" s="99"/>
      <c r="AU48" s="357"/>
      <c r="AV48" s="357"/>
      <c r="AW48" s="395"/>
      <c r="AX48" s="126">
        <f t="shared" si="10"/>
        <v>0</v>
      </c>
      <c r="AY48" s="1772"/>
    </row>
    <row r="49" spans="1:51" x14ac:dyDescent="0.3">
      <c r="A49" s="80" t="s">
        <v>287</v>
      </c>
      <c r="B49" s="941"/>
      <c r="C49" s="99"/>
      <c r="D49" s="55"/>
      <c r="E49" s="98"/>
      <c r="F49" s="88"/>
      <c r="G49" s="99"/>
      <c r="H49" s="99"/>
      <c r="I49" s="98"/>
      <c r="J49" s="227"/>
      <c r="K49" s="935"/>
      <c r="L49" s="221"/>
      <c r="M49" s="55"/>
      <c r="N49" s="219"/>
      <c r="O49" s="88"/>
      <c r="P49" s="99"/>
      <c r="Q49" s="55"/>
      <c r="R49" s="223"/>
      <c r="S49" s="862"/>
      <c r="T49" s="935"/>
      <c r="U49" s="55"/>
      <c r="V49" s="55"/>
      <c r="W49" s="98"/>
      <c r="X49" s="88"/>
      <c r="Y49" s="99"/>
      <c r="Z49" s="98"/>
      <c r="AA49" s="223"/>
      <c r="AB49" s="273"/>
      <c r="AC49" s="99"/>
      <c r="AD49" s="55"/>
      <c r="AE49" s="98"/>
      <c r="AF49" s="88"/>
      <c r="AG49" s="99"/>
      <c r="AH49" s="169"/>
      <c r="AI49" s="117"/>
      <c r="AJ49" s="118"/>
      <c r="AK49" s="88"/>
      <c r="AL49" s="99"/>
      <c r="AM49" s="55"/>
      <c r="AN49" s="55"/>
      <c r="AO49" s="88"/>
      <c r="AP49" s="55"/>
      <c r="AQ49" s="55"/>
      <c r="AR49" s="219"/>
      <c r="AS49" s="88"/>
      <c r="AT49" s="99"/>
      <c r="AU49" s="357"/>
      <c r="AV49" s="357"/>
      <c r="AW49" s="395"/>
      <c r="AX49" s="126">
        <f t="shared" si="10"/>
        <v>0</v>
      </c>
      <c r="AY49" s="1772"/>
    </row>
    <row r="50" spans="1:51" x14ac:dyDescent="0.3">
      <c r="A50" s="80" t="s">
        <v>288</v>
      </c>
      <c r="B50" s="941"/>
      <c r="C50" s="99"/>
      <c r="D50" s="55"/>
      <c r="E50" s="98"/>
      <c r="F50" s="88"/>
      <c r="G50" s="99"/>
      <c r="H50" s="99"/>
      <c r="I50" s="98"/>
      <c r="J50" s="227"/>
      <c r="K50" s="935"/>
      <c r="L50" s="221"/>
      <c r="M50" s="55"/>
      <c r="N50" s="219"/>
      <c r="O50" s="88"/>
      <c r="P50" s="99"/>
      <c r="Q50" s="55"/>
      <c r="R50" s="223"/>
      <c r="S50" s="862"/>
      <c r="T50" s="935"/>
      <c r="U50" s="55"/>
      <c r="V50" s="55"/>
      <c r="W50" s="98"/>
      <c r="X50" s="88"/>
      <c r="Y50" s="99"/>
      <c r="Z50" s="98"/>
      <c r="AA50" s="223"/>
      <c r="AB50" s="273"/>
      <c r="AC50" s="99"/>
      <c r="AD50" s="55"/>
      <c r="AE50" s="98"/>
      <c r="AF50" s="88"/>
      <c r="AG50" s="99"/>
      <c r="AH50" s="169"/>
      <c r="AI50" s="117"/>
      <c r="AJ50" s="118"/>
      <c r="AK50" s="88"/>
      <c r="AL50" s="99"/>
      <c r="AM50" s="55"/>
      <c r="AN50" s="55"/>
      <c r="AO50" s="88"/>
      <c r="AP50" s="55"/>
      <c r="AQ50" s="55"/>
      <c r="AR50" s="219"/>
      <c r="AS50" s="88"/>
      <c r="AT50" s="99"/>
      <c r="AU50" s="357"/>
      <c r="AV50" s="357"/>
      <c r="AW50" s="395"/>
      <c r="AX50" s="126">
        <f t="shared" si="10"/>
        <v>0</v>
      </c>
      <c r="AY50" s="1772"/>
    </row>
    <row r="51" spans="1:51" ht="26.4" x14ac:dyDescent="0.3">
      <c r="A51" s="81" t="s">
        <v>289</v>
      </c>
      <c r="B51" s="942"/>
      <c r="C51" s="99"/>
      <c r="D51" s="55"/>
      <c r="E51" s="98"/>
      <c r="F51" s="88"/>
      <c r="G51" s="99"/>
      <c r="H51" s="99"/>
      <c r="I51" s="98"/>
      <c r="J51" s="227"/>
      <c r="K51" s="935"/>
      <c r="L51" s="221"/>
      <c r="M51" s="55"/>
      <c r="N51" s="219"/>
      <c r="O51" s="88"/>
      <c r="P51" s="99"/>
      <c r="Q51" s="55"/>
      <c r="R51" s="223"/>
      <c r="S51" s="862"/>
      <c r="T51" s="935"/>
      <c r="U51" s="55"/>
      <c r="V51" s="55"/>
      <c r="W51" s="98"/>
      <c r="X51" s="88"/>
      <c r="Y51" s="99"/>
      <c r="Z51" s="98"/>
      <c r="AA51" s="223"/>
      <c r="AB51" s="273"/>
      <c r="AC51" s="99"/>
      <c r="AD51" s="55"/>
      <c r="AE51" s="98"/>
      <c r="AF51" s="88"/>
      <c r="AG51" s="99"/>
      <c r="AH51" s="169"/>
      <c r="AI51" s="117"/>
      <c r="AJ51" s="118"/>
      <c r="AK51" s="88"/>
      <c r="AL51" s="99"/>
      <c r="AM51" s="55"/>
      <c r="AN51" s="55"/>
      <c r="AO51" s="88"/>
      <c r="AP51" s="55"/>
      <c r="AQ51" s="55"/>
      <c r="AR51" s="219"/>
      <c r="AS51" s="88"/>
      <c r="AT51" s="99"/>
      <c r="AU51" s="357"/>
      <c r="AV51" s="357"/>
      <c r="AW51" s="395"/>
      <c r="AX51" s="126">
        <f t="shared" si="10"/>
        <v>0</v>
      </c>
      <c r="AY51" s="1772"/>
    </row>
    <row r="52" spans="1:51" x14ac:dyDescent="0.3">
      <c r="A52" s="80" t="s">
        <v>290</v>
      </c>
      <c r="B52" s="941"/>
      <c r="C52" s="99"/>
      <c r="D52" s="55"/>
      <c r="E52" s="98"/>
      <c r="F52" s="88"/>
      <c r="G52" s="99"/>
      <c r="H52" s="99"/>
      <c r="I52" s="98"/>
      <c r="J52" s="227"/>
      <c r="K52" s="935"/>
      <c r="L52" s="221"/>
      <c r="M52" s="55"/>
      <c r="N52" s="219"/>
      <c r="O52" s="88"/>
      <c r="P52" s="99"/>
      <c r="Q52" s="55"/>
      <c r="R52" s="223"/>
      <c r="S52" s="862"/>
      <c r="T52" s="935"/>
      <c r="U52" s="55"/>
      <c r="V52" s="55"/>
      <c r="W52" s="98"/>
      <c r="X52" s="88"/>
      <c r="Y52" s="99"/>
      <c r="Z52" s="98"/>
      <c r="AA52" s="223"/>
      <c r="AB52" s="273"/>
      <c r="AC52" s="99"/>
      <c r="AD52" s="55"/>
      <c r="AE52" s="98"/>
      <c r="AF52" s="88"/>
      <c r="AG52" s="99"/>
      <c r="AH52" s="169"/>
      <c r="AI52" s="117"/>
      <c r="AJ52" s="118"/>
      <c r="AK52" s="88"/>
      <c r="AL52" s="99"/>
      <c r="AM52" s="55"/>
      <c r="AN52" s="55"/>
      <c r="AO52" s="88"/>
      <c r="AP52" s="55"/>
      <c r="AQ52" s="55"/>
      <c r="AR52" s="219"/>
      <c r="AS52" s="88"/>
      <c r="AT52" s="99"/>
      <c r="AU52" s="357"/>
      <c r="AV52" s="357"/>
      <c r="AW52" s="395"/>
      <c r="AX52" s="126">
        <f t="shared" si="10"/>
        <v>0</v>
      </c>
      <c r="AY52" s="1772"/>
    </row>
    <row r="53" spans="1:51" x14ac:dyDescent="0.3">
      <c r="A53" s="80" t="s">
        <v>291</v>
      </c>
      <c r="B53" s="941"/>
      <c r="C53" s="99"/>
      <c r="D53" s="55"/>
      <c r="E53" s="98"/>
      <c r="F53" s="88"/>
      <c r="G53" s="99"/>
      <c r="H53" s="99"/>
      <c r="I53" s="98"/>
      <c r="J53" s="227"/>
      <c r="K53" s="935"/>
      <c r="L53" s="221"/>
      <c r="M53" s="55"/>
      <c r="N53" s="219"/>
      <c r="O53" s="88"/>
      <c r="P53" s="99"/>
      <c r="Q53" s="55"/>
      <c r="R53" s="223"/>
      <c r="S53" s="862"/>
      <c r="T53" s="935"/>
      <c r="U53" s="55"/>
      <c r="V53" s="55"/>
      <c r="W53" s="98"/>
      <c r="X53" s="88"/>
      <c r="Y53" s="99"/>
      <c r="Z53" s="98"/>
      <c r="AA53" s="223"/>
      <c r="AB53" s="273"/>
      <c r="AC53" s="55"/>
      <c r="AD53" s="55"/>
      <c r="AE53" s="98"/>
      <c r="AF53" s="88"/>
      <c r="AG53" s="99"/>
      <c r="AH53" s="169"/>
      <c r="AI53" s="117"/>
      <c r="AJ53" s="118"/>
      <c r="AK53" s="88"/>
      <c r="AL53" s="99"/>
      <c r="AM53" s="55"/>
      <c r="AN53" s="55"/>
      <c r="AO53" s="88"/>
      <c r="AP53" s="55"/>
      <c r="AQ53" s="55"/>
      <c r="AR53" s="219"/>
      <c r="AS53" s="88"/>
      <c r="AT53" s="99"/>
      <c r="AU53" s="357"/>
      <c r="AV53" s="357">
        <v>21</v>
      </c>
      <c r="AW53" s="395"/>
      <c r="AX53" s="126">
        <f t="shared" si="10"/>
        <v>21</v>
      </c>
      <c r="AY53" s="1772"/>
    </row>
    <row r="54" spans="1:51" x14ac:dyDescent="0.3">
      <c r="A54" s="80" t="s">
        <v>292</v>
      </c>
      <c r="B54" s="941"/>
      <c r="C54" s="99"/>
      <c r="D54" s="55"/>
      <c r="E54" s="98"/>
      <c r="F54" s="88"/>
      <c r="G54" s="99"/>
      <c r="H54" s="99"/>
      <c r="I54" s="98"/>
      <c r="J54" s="227"/>
      <c r="K54" s="935"/>
      <c r="L54" s="221"/>
      <c r="M54" s="55"/>
      <c r="N54" s="219"/>
      <c r="O54" s="88"/>
      <c r="P54" s="99"/>
      <c r="Q54" s="55"/>
      <c r="R54" s="223"/>
      <c r="S54" s="862"/>
      <c r="T54" s="935"/>
      <c r="U54" s="55"/>
      <c r="V54" s="55"/>
      <c r="W54" s="98"/>
      <c r="X54" s="88"/>
      <c r="Y54" s="99"/>
      <c r="Z54" s="98"/>
      <c r="AA54" s="223"/>
      <c r="AB54" s="273"/>
      <c r="AC54" s="55"/>
      <c r="AD54" s="55"/>
      <c r="AE54" s="98"/>
      <c r="AF54" s="88"/>
      <c r="AG54" s="99"/>
      <c r="AH54" s="169"/>
      <c r="AI54" s="117"/>
      <c r="AJ54" s="118"/>
      <c r="AK54" s="88"/>
      <c r="AL54" s="99"/>
      <c r="AM54" s="55"/>
      <c r="AN54" s="55"/>
      <c r="AO54" s="88"/>
      <c r="AP54" s="55"/>
      <c r="AQ54" s="55"/>
      <c r="AR54" s="219"/>
      <c r="AS54" s="88"/>
      <c r="AT54" s="99"/>
      <c r="AU54" s="357"/>
      <c r="AV54" s="357"/>
      <c r="AW54" s="395"/>
      <c r="AX54" s="126">
        <f t="shared" si="10"/>
        <v>0</v>
      </c>
      <c r="AY54" s="1772"/>
    </row>
    <row r="55" spans="1:51" x14ac:dyDescent="0.3">
      <c r="A55" s="80" t="s">
        <v>293</v>
      </c>
      <c r="B55" s="941"/>
      <c r="C55" s="99"/>
      <c r="D55" s="55"/>
      <c r="E55" s="98"/>
      <c r="F55" s="88"/>
      <c r="G55" s="99"/>
      <c r="H55" s="99"/>
      <c r="I55" s="98"/>
      <c r="J55" s="227"/>
      <c r="K55" s="935"/>
      <c r="L55" s="221"/>
      <c r="M55" s="55"/>
      <c r="N55" s="219"/>
      <c r="O55" s="88"/>
      <c r="P55" s="99"/>
      <c r="Q55" s="55"/>
      <c r="R55" s="223"/>
      <c r="S55" s="862"/>
      <c r="T55" s="935"/>
      <c r="U55" s="55"/>
      <c r="V55" s="55"/>
      <c r="W55" s="98"/>
      <c r="X55" s="88"/>
      <c r="Y55" s="99"/>
      <c r="Z55" s="98"/>
      <c r="AA55" s="223"/>
      <c r="AB55" s="273"/>
      <c r="AC55" s="55"/>
      <c r="AD55" s="55"/>
      <c r="AE55" s="98"/>
      <c r="AF55" s="88"/>
      <c r="AG55" s="99"/>
      <c r="AH55" s="169"/>
      <c r="AI55" s="117"/>
      <c r="AJ55" s="118"/>
      <c r="AK55" s="88"/>
      <c r="AL55" s="99"/>
      <c r="AM55" s="55"/>
      <c r="AN55" s="55"/>
      <c r="AO55" s="88"/>
      <c r="AP55" s="55"/>
      <c r="AQ55" s="55"/>
      <c r="AR55" s="219"/>
      <c r="AS55" s="88"/>
      <c r="AT55" s="99"/>
      <c r="AU55" s="357"/>
      <c r="AV55" s="357"/>
      <c r="AW55" s="395"/>
      <c r="AX55" s="126">
        <f t="shared" si="10"/>
        <v>0</v>
      </c>
      <c r="AY55" s="1772"/>
    </row>
    <row r="56" spans="1:51" x14ac:dyDescent="0.3">
      <c r="A56" s="80" t="s">
        <v>294</v>
      </c>
      <c r="B56" s="941"/>
      <c r="C56" s="99"/>
      <c r="D56" s="55"/>
      <c r="E56" s="98"/>
      <c r="F56" s="88"/>
      <c r="G56" s="99"/>
      <c r="H56" s="99"/>
      <c r="I56" s="98"/>
      <c r="J56" s="227"/>
      <c r="K56" s="935"/>
      <c r="L56" s="221"/>
      <c r="M56" s="55"/>
      <c r="N56" s="98"/>
      <c r="O56" s="88"/>
      <c r="P56" s="99"/>
      <c r="Q56" s="55"/>
      <c r="R56" s="223"/>
      <c r="S56" s="862"/>
      <c r="T56" s="935"/>
      <c r="U56" s="55"/>
      <c r="V56" s="55"/>
      <c r="W56" s="98"/>
      <c r="X56" s="88"/>
      <c r="Y56" s="99"/>
      <c r="Z56" s="98"/>
      <c r="AA56" s="223"/>
      <c r="AB56" s="273"/>
      <c r="AC56" s="55"/>
      <c r="AD56" s="55"/>
      <c r="AE56" s="98"/>
      <c r="AF56" s="88"/>
      <c r="AG56" s="99"/>
      <c r="AH56" s="169"/>
      <c r="AI56" s="117"/>
      <c r="AJ56" s="118"/>
      <c r="AK56" s="88"/>
      <c r="AL56" s="99"/>
      <c r="AM56" s="55"/>
      <c r="AN56" s="55"/>
      <c r="AO56" s="88"/>
      <c r="AP56" s="55"/>
      <c r="AQ56" s="55"/>
      <c r="AR56" s="219"/>
      <c r="AS56" s="88"/>
      <c r="AT56" s="99"/>
      <c r="AU56" s="357"/>
      <c r="AV56" s="357">
        <v>21</v>
      </c>
      <c r="AW56" s="395"/>
      <c r="AX56" s="126">
        <f t="shared" si="10"/>
        <v>21</v>
      </c>
      <c r="AY56" s="1772"/>
    </row>
    <row r="57" spans="1:51" x14ac:dyDescent="0.3">
      <c r="A57" s="80" t="s">
        <v>295</v>
      </c>
      <c r="B57" s="941"/>
      <c r="C57" s="99"/>
      <c r="D57" s="55"/>
      <c r="E57" s="98"/>
      <c r="F57" s="88"/>
      <c r="G57" s="99"/>
      <c r="H57" s="99"/>
      <c r="I57" s="98"/>
      <c r="J57" s="227"/>
      <c r="K57" s="935"/>
      <c r="L57" s="221"/>
      <c r="M57" s="55"/>
      <c r="N57" s="98"/>
      <c r="O57" s="88"/>
      <c r="P57" s="99"/>
      <c r="Q57" s="55"/>
      <c r="R57" s="223"/>
      <c r="S57" s="862"/>
      <c r="T57" s="935"/>
      <c r="U57" s="55"/>
      <c r="V57" s="55"/>
      <c r="W57" s="98"/>
      <c r="X57" s="88"/>
      <c r="Y57" s="99"/>
      <c r="Z57" s="98"/>
      <c r="AA57" s="223"/>
      <c r="AB57" s="273"/>
      <c r="AC57" s="99"/>
      <c r="AD57" s="55"/>
      <c r="AE57" s="98"/>
      <c r="AF57" s="88"/>
      <c r="AG57" s="99"/>
      <c r="AH57" s="169"/>
      <c r="AI57" s="117"/>
      <c r="AJ57" s="118"/>
      <c r="AK57" s="88"/>
      <c r="AL57" s="99"/>
      <c r="AM57" s="55"/>
      <c r="AN57" s="55"/>
      <c r="AO57" s="88"/>
      <c r="AP57" s="55"/>
      <c r="AQ57" s="55"/>
      <c r="AR57" s="219"/>
      <c r="AS57" s="88"/>
      <c r="AT57" s="99"/>
      <c r="AU57" s="357"/>
      <c r="AV57" s="357"/>
      <c r="AW57" s="395"/>
      <c r="AX57" s="126">
        <f t="shared" si="10"/>
        <v>0</v>
      </c>
      <c r="AY57" s="1772"/>
    </row>
    <row r="58" spans="1:51" x14ac:dyDescent="0.3">
      <c r="A58" s="80" t="s">
        <v>296</v>
      </c>
      <c r="B58" s="941"/>
      <c r="C58" s="99"/>
      <c r="D58" s="55"/>
      <c r="E58" s="98"/>
      <c r="F58" s="88"/>
      <c r="G58" s="99"/>
      <c r="H58" s="99"/>
      <c r="I58" s="98"/>
      <c r="J58" s="227"/>
      <c r="K58" s="935"/>
      <c r="L58" s="221"/>
      <c r="M58" s="55"/>
      <c r="N58" s="98"/>
      <c r="O58" s="88"/>
      <c r="P58" s="99"/>
      <c r="Q58" s="55"/>
      <c r="R58" s="223"/>
      <c r="S58" s="862"/>
      <c r="T58" s="935"/>
      <c r="U58" s="55"/>
      <c r="V58" s="55"/>
      <c r="W58" s="98"/>
      <c r="X58" s="88"/>
      <c r="Y58" s="99"/>
      <c r="Z58" s="98"/>
      <c r="AA58" s="223"/>
      <c r="AB58" s="273"/>
      <c r="AC58" s="99"/>
      <c r="AD58" s="55"/>
      <c r="AE58" s="98"/>
      <c r="AF58" s="88"/>
      <c r="AG58" s="99"/>
      <c r="AH58" s="169"/>
      <c r="AI58" s="117"/>
      <c r="AJ58" s="118"/>
      <c r="AK58" s="88"/>
      <c r="AL58" s="99"/>
      <c r="AM58" s="55"/>
      <c r="AN58" s="55"/>
      <c r="AO58" s="88"/>
      <c r="AP58" s="55"/>
      <c r="AQ58" s="55"/>
      <c r="AR58" s="219"/>
      <c r="AS58" s="88"/>
      <c r="AT58" s="99"/>
      <c r="AU58" s="357"/>
      <c r="AV58" s="357"/>
      <c r="AW58" s="395">
        <v>17</v>
      </c>
      <c r="AX58" s="126">
        <f t="shared" si="10"/>
        <v>17</v>
      </c>
      <c r="AY58" s="1772"/>
    </row>
    <row r="59" spans="1:51" x14ac:dyDescent="0.3">
      <c r="A59" s="80" t="s">
        <v>297</v>
      </c>
      <c r="B59" s="941"/>
      <c r="C59" s="99"/>
      <c r="D59" s="55"/>
      <c r="E59" s="98"/>
      <c r="F59" s="88"/>
      <c r="G59" s="99"/>
      <c r="H59" s="99"/>
      <c r="I59" s="98"/>
      <c r="J59" s="227"/>
      <c r="K59" s="935"/>
      <c r="L59" s="221"/>
      <c r="M59" s="55"/>
      <c r="N59" s="98"/>
      <c r="O59" s="88"/>
      <c r="P59" s="99"/>
      <c r="Q59" s="55"/>
      <c r="R59" s="223"/>
      <c r="S59" s="862"/>
      <c r="T59" s="935"/>
      <c r="U59" s="55"/>
      <c r="V59" s="55"/>
      <c r="W59" s="98"/>
      <c r="X59" s="88"/>
      <c r="Y59" s="99"/>
      <c r="Z59" s="98"/>
      <c r="AA59" s="223"/>
      <c r="AB59" s="273"/>
      <c r="AC59" s="99"/>
      <c r="AD59" s="55"/>
      <c r="AE59" s="98"/>
      <c r="AF59" s="88"/>
      <c r="AG59" s="99"/>
      <c r="AH59" s="169"/>
      <c r="AI59" s="117"/>
      <c r="AJ59" s="118"/>
      <c r="AK59" s="88"/>
      <c r="AL59" s="99"/>
      <c r="AM59" s="55"/>
      <c r="AN59" s="55"/>
      <c r="AO59" s="88"/>
      <c r="AP59" s="55"/>
      <c r="AQ59" s="55"/>
      <c r="AR59" s="219"/>
      <c r="AS59" s="88"/>
      <c r="AT59" s="99"/>
      <c r="AU59" s="357"/>
      <c r="AV59" s="357"/>
      <c r="AW59" s="395"/>
      <c r="AX59" s="126">
        <f t="shared" si="10"/>
        <v>0</v>
      </c>
      <c r="AY59" s="1772"/>
    </row>
    <row r="60" spans="1:51" x14ac:dyDescent="0.3">
      <c r="A60" s="80" t="s">
        <v>298</v>
      </c>
      <c r="B60" s="941"/>
      <c r="C60" s="99"/>
      <c r="D60" s="55"/>
      <c r="E60" s="98"/>
      <c r="F60" s="88"/>
      <c r="G60" s="99"/>
      <c r="H60" s="99"/>
      <c r="I60" s="98"/>
      <c r="J60" s="227"/>
      <c r="K60" s="935"/>
      <c r="L60" s="221"/>
      <c r="M60" s="55"/>
      <c r="N60" s="98"/>
      <c r="O60" s="88"/>
      <c r="P60" s="99"/>
      <c r="Q60" s="55"/>
      <c r="R60" s="223"/>
      <c r="S60" s="862"/>
      <c r="T60" s="935"/>
      <c r="U60" s="55"/>
      <c r="V60" s="55"/>
      <c r="W60" s="98"/>
      <c r="X60" s="88"/>
      <c r="Y60" s="99"/>
      <c r="Z60" s="98"/>
      <c r="AA60" s="223"/>
      <c r="AB60" s="273"/>
      <c r="AC60" s="99"/>
      <c r="AD60" s="55"/>
      <c r="AE60" s="98"/>
      <c r="AF60" s="88"/>
      <c r="AG60" s="99"/>
      <c r="AH60" s="169"/>
      <c r="AI60" s="117"/>
      <c r="AJ60" s="118"/>
      <c r="AK60" s="88"/>
      <c r="AL60" s="99"/>
      <c r="AM60" s="55"/>
      <c r="AN60" s="55"/>
      <c r="AO60" s="88"/>
      <c r="AP60" s="55"/>
      <c r="AQ60" s="55"/>
      <c r="AR60" s="219"/>
      <c r="AS60" s="88"/>
      <c r="AT60" s="99"/>
      <c r="AU60" s="357"/>
      <c r="AV60" s="357"/>
      <c r="AW60" s="395"/>
      <c r="AX60" s="126">
        <f t="shared" si="10"/>
        <v>0</v>
      </c>
      <c r="AY60" s="1772"/>
    </row>
    <row r="61" spans="1:51" x14ac:dyDescent="0.3">
      <c r="A61" s="80" t="s">
        <v>299</v>
      </c>
      <c r="B61" s="7"/>
      <c r="C61" s="104"/>
      <c r="D61" s="103"/>
      <c r="E61" s="105"/>
      <c r="F61" s="216"/>
      <c r="G61" s="104"/>
      <c r="H61" s="104"/>
      <c r="I61" s="105"/>
      <c r="J61" s="227"/>
      <c r="K61" s="55"/>
      <c r="L61" s="51"/>
      <c r="M61" s="103"/>
      <c r="N61" s="105"/>
      <c r="O61" s="216"/>
      <c r="P61" s="104"/>
      <c r="Q61" s="103"/>
      <c r="R61" s="223"/>
      <c r="S61" s="332"/>
      <c r="T61" s="55"/>
      <c r="U61" s="103"/>
      <c r="V61" s="103"/>
      <c r="W61" s="105"/>
      <c r="X61" s="216"/>
      <c r="Y61" s="104"/>
      <c r="Z61" s="105"/>
      <c r="AA61" s="395"/>
      <c r="AB61" s="99"/>
      <c r="AC61" s="104"/>
      <c r="AD61" s="103"/>
      <c r="AE61" s="105"/>
      <c r="AF61" s="216"/>
      <c r="AG61" s="104"/>
      <c r="AH61" s="123"/>
      <c r="AI61" s="357"/>
      <c r="AJ61" s="333"/>
      <c r="AK61" s="216"/>
      <c r="AL61" s="104"/>
      <c r="AM61" s="103"/>
      <c r="AN61" s="103"/>
      <c r="AO61" s="204"/>
      <c r="AP61" s="50"/>
      <c r="AQ61" s="50"/>
      <c r="AR61" s="210"/>
      <c r="AS61" s="204"/>
      <c r="AT61" s="104"/>
      <c r="AU61" s="357"/>
      <c r="AV61" s="357"/>
      <c r="AW61" s="395"/>
      <c r="AX61" s="126">
        <f t="shared" si="10"/>
        <v>0</v>
      </c>
      <c r="AY61" s="1772"/>
    </row>
    <row r="62" spans="1:51" ht="26.4" x14ac:dyDescent="0.3">
      <c r="A62" s="81" t="s">
        <v>300</v>
      </c>
      <c r="B62" s="942"/>
      <c r="C62" s="99"/>
      <c r="D62" s="55"/>
      <c r="E62" s="98"/>
      <c r="F62" s="88"/>
      <c r="G62" s="99"/>
      <c r="H62" s="99"/>
      <c r="I62" s="98"/>
      <c r="J62" s="227"/>
      <c r="K62" s="935"/>
      <c r="L62" s="221"/>
      <c r="M62" s="55"/>
      <c r="N62" s="98"/>
      <c r="O62" s="88"/>
      <c r="P62" s="99"/>
      <c r="Q62" s="55"/>
      <c r="R62" s="223"/>
      <c r="S62" s="862"/>
      <c r="T62" s="935"/>
      <c r="U62" s="55"/>
      <c r="V62" s="55"/>
      <c r="W62" s="98"/>
      <c r="X62" s="88"/>
      <c r="Y62" s="99"/>
      <c r="Z62" s="98"/>
      <c r="AA62" s="223"/>
      <c r="AB62" s="273"/>
      <c r="AC62" s="99"/>
      <c r="AD62" s="55"/>
      <c r="AE62" s="98"/>
      <c r="AF62" s="88"/>
      <c r="AG62" s="99"/>
      <c r="AH62" s="169"/>
      <c r="AI62" s="117"/>
      <c r="AJ62" s="118"/>
      <c r="AK62" s="88"/>
      <c r="AL62" s="99"/>
      <c r="AM62" s="55"/>
      <c r="AN62" s="55"/>
      <c r="AO62" s="88"/>
      <c r="AP62" s="55"/>
      <c r="AQ62" s="55"/>
      <c r="AR62" s="219"/>
      <c r="AS62" s="88"/>
      <c r="AT62" s="99"/>
      <c r="AU62" s="357"/>
      <c r="AV62" s="357"/>
      <c r="AW62" s="395"/>
      <c r="AX62" s="126">
        <f t="shared" si="10"/>
        <v>0</v>
      </c>
      <c r="AY62" s="1772"/>
    </row>
    <row r="63" spans="1:51" x14ac:dyDescent="0.3">
      <c r="A63" s="80" t="s">
        <v>301</v>
      </c>
      <c r="B63" s="941"/>
      <c r="C63" s="99"/>
      <c r="D63" s="55"/>
      <c r="E63" s="98"/>
      <c r="F63" s="88"/>
      <c r="G63" s="99"/>
      <c r="H63" s="99"/>
      <c r="I63" s="98"/>
      <c r="J63" s="227"/>
      <c r="K63" s="935"/>
      <c r="L63" s="221"/>
      <c r="M63" s="55"/>
      <c r="N63" s="98"/>
      <c r="O63" s="88"/>
      <c r="P63" s="99"/>
      <c r="Q63" s="55"/>
      <c r="R63" s="223"/>
      <c r="S63" s="862"/>
      <c r="T63" s="935"/>
      <c r="U63" s="55"/>
      <c r="V63" s="55"/>
      <c r="W63" s="98"/>
      <c r="X63" s="88"/>
      <c r="Y63" s="99"/>
      <c r="Z63" s="98"/>
      <c r="AA63" s="223"/>
      <c r="AB63" s="273"/>
      <c r="AC63" s="99"/>
      <c r="AD63" s="55"/>
      <c r="AE63" s="98"/>
      <c r="AF63" s="88"/>
      <c r="AG63" s="99"/>
      <c r="AH63" s="169"/>
      <c r="AI63" s="117"/>
      <c r="AJ63" s="118"/>
      <c r="AK63" s="88"/>
      <c r="AL63" s="99"/>
      <c r="AM63" s="55"/>
      <c r="AN63" s="55"/>
      <c r="AO63" s="88"/>
      <c r="AP63" s="55"/>
      <c r="AQ63" s="55"/>
      <c r="AR63" s="219"/>
      <c r="AS63" s="88"/>
      <c r="AT63" s="99"/>
      <c r="AU63" s="357">
        <v>40</v>
      </c>
      <c r="AV63" s="357"/>
      <c r="AW63" s="395"/>
      <c r="AX63" s="126">
        <f t="shared" si="10"/>
        <v>40</v>
      </c>
      <c r="AY63" s="1772"/>
    </row>
    <row r="64" spans="1:51" x14ac:dyDescent="0.3">
      <c r="A64" s="80" t="s">
        <v>302</v>
      </c>
      <c r="B64" s="943">
        <v>6</v>
      </c>
      <c r="C64" s="104">
        <v>1.5</v>
      </c>
      <c r="D64" s="103">
        <v>1.5</v>
      </c>
      <c r="E64" s="105">
        <v>1.5</v>
      </c>
      <c r="F64" s="216">
        <v>1.5</v>
      </c>
      <c r="G64" s="104">
        <v>1.5</v>
      </c>
      <c r="H64" s="104">
        <v>1.5</v>
      </c>
      <c r="I64" s="105">
        <v>1.5</v>
      </c>
      <c r="J64" s="227"/>
      <c r="K64" s="936">
        <v>1.5</v>
      </c>
      <c r="L64" s="411">
        <v>1.5</v>
      </c>
      <c r="M64" s="103">
        <v>1.5</v>
      </c>
      <c r="N64" s="105">
        <v>1.5</v>
      </c>
      <c r="O64" s="216">
        <v>1.5</v>
      </c>
      <c r="P64" s="104">
        <v>1.5</v>
      </c>
      <c r="Q64" s="103">
        <v>1.5</v>
      </c>
      <c r="R64" s="223"/>
      <c r="S64" s="938"/>
      <c r="T64" s="936">
        <v>1.5</v>
      </c>
      <c r="U64" s="103">
        <v>1.5</v>
      </c>
      <c r="V64" s="103">
        <v>1.5</v>
      </c>
      <c r="W64" s="105">
        <v>1.5</v>
      </c>
      <c r="X64" s="216">
        <v>1.5</v>
      </c>
      <c r="Y64" s="104">
        <v>1.5</v>
      </c>
      <c r="Z64" s="104">
        <v>1.5</v>
      </c>
      <c r="AA64" s="412"/>
      <c r="AB64" s="413">
        <v>1.5</v>
      </c>
      <c r="AC64" s="104">
        <v>1.5</v>
      </c>
      <c r="AD64" s="103">
        <v>1.5</v>
      </c>
      <c r="AE64" s="105">
        <v>1.5</v>
      </c>
      <c r="AF64" s="216">
        <v>1.5</v>
      </c>
      <c r="AG64" s="104">
        <v>1.5</v>
      </c>
      <c r="AH64" s="104">
        <v>1.5</v>
      </c>
      <c r="AI64" s="410"/>
      <c r="AJ64" s="414"/>
      <c r="AK64" s="216">
        <v>1.5</v>
      </c>
      <c r="AL64" s="104">
        <v>1.5</v>
      </c>
      <c r="AM64" s="103">
        <v>1.5</v>
      </c>
      <c r="AN64" s="105">
        <v>1.5</v>
      </c>
      <c r="AO64" s="216">
        <v>1.5</v>
      </c>
      <c r="AP64" s="103">
        <v>1.5</v>
      </c>
      <c r="AQ64" s="103">
        <v>1.5</v>
      </c>
      <c r="AR64" s="106">
        <v>1.5</v>
      </c>
      <c r="AS64" s="216">
        <v>1.5</v>
      </c>
      <c r="AT64" s="104">
        <v>1.5</v>
      </c>
      <c r="AU64" s="357"/>
      <c r="AV64" s="357"/>
      <c r="AW64" s="395"/>
      <c r="AX64" s="126">
        <f t="shared" si="10"/>
        <v>63</v>
      </c>
      <c r="AY64" s="1772"/>
    </row>
    <row r="65" spans="1:51" x14ac:dyDescent="0.3">
      <c r="A65" s="80" t="s">
        <v>303</v>
      </c>
      <c r="B65" s="941"/>
      <c r="C65" s="99"/>
      <c r="D65" s="55"/>
      <c r="E65" s="98"/>
      <c r="F65" s="88"/>
      <c r="G65" s="99"/>
      <c r="H65" s="99"/>
      <c r="I65" s="98"/>
      <c r="J65" s="227"/>
      <c r="K65" s="935"/>
      <c r="L65" s="221"/>
      <c r="M65" s="55"/>
      <c r="N65" s="98"/>
      <c r="O65" s="217"/>
      <c r="P65" s="99"/>
      <c r="Q65" s="55"/>
      <c r="R65" s="223"/>
      <c r="S65" s="862"/>
      <c r="T65" s="935"/>
      <c r="U65" s="55"/>
      <c r="V65" s="55"/>
      <c r="W65" s="98"/>
      <c r="X65" s="88"/>
      <c r="Y65" s="99"/>
      <c r="Z65" s="98"/>
      <c r="AA65" s="223"/>
      <c r="AB65" s="273"/>
      <c r="AC65" s="99"/>
      <c r="AD65" s="55"/>
      <c r="AE65" s="98"/>
      <c r="AF65" s="88"/>
      <c r="AG65" s="99"/>
      <c r="AH65" s="169"/>
      <c r="AI65" s="117"/>
      <c r="AJ65" s="118"/>
      <c r="AK65" s="88"/>
      <c r="AL65" s="99"/>
      <c r="AM65" s="55"/>
      <c r="AN65" s="55"/>
      <c r="AO65" s="88"/>
      <c r="AP65" s="55"/>
      <c r="AQ65" s="55"/>
      <c r="AR65" s="219"/>
      <c r="AS65" s="88"/>
      <c r="AT65" s="99"/>
      <c r="AU65" s="357"/>
      <c r="AV65" s="117"/>
      <c r="AW65" s="1442"/>
      <c r="AX65" s="126">
        <f t="shared" si="10"/>
        <v>0</v>
      </c>
      <c r="AY65" s="1772"/>
    </row>
    <row r="66" spans="1:51" x14ac:dyDescent="0.3">
      <c r="A66" s="80" t="s">
        <v>304</v>
      </c>
      <c r="B66" s="941"/>
      <c r="C66" s="99"/>
      <c r="D66" s="55"/>
      <c r="E66" s="98"/>
      <c r="F66" s="88"/>
      <c r="G66" s="99"/>
      <c r="H66" s="99"/>
      <c r="I66" s="98"/>
      <c r="J66" s="227"/>
      <c r="K66" s="935"/>
      <c r="L66" s="221"/>
      <c r="M66" s="55"/>
      <c r="N66" s="98"/>
      <c r="O66" s="88"/>
      <c r="P66" s="99"/>
      <c r="Q66" s="55"/>
      <c r="R66" s="223"/>
      <c r="S66" s="862"/>
      <c r="T66" s="935"/>
      <c r="U66" s="55"/>
      <c r="V66" s="55"/>
      <c r="W66" s="98"/>
      <c r="X66" s="88"/>
      <c r="Y66" s="99"/>
      <c r="Z66" s="98"/>
      <c r="AA66" s="223"/>
      <c r="AB66" s="273"/>
      <c r="AC66" s="99"/>
      <c r="AD66" s="55"/>
      <c r="AE66" s="98"/>
      <c r="AF66" s="88"/>
      <c r="AG66" s="99"/>
      <c r="AH66" s="169"/>
      <c r="AI66" s="117"/>
      <c r="AJ66" s="118"/>
      <c r="AK66" s="88"/>
      <c r="AL66" s="99"/>
      <c r="AM66" s="55"/>
      <c r="AN66" s="55"/>
      <c r="AO66" s="88"/>
      <c r="AP66" s="55"/>
      <c r="AQ66" s="55"/>
      <c r="AR66" s="219"/>
      <c r="AS66" s="88"/>
      <c r="AT66" s="99"/>
      <c r="AU66" s="357"/>
      <c r="AV66" s="357"/>
      <c r="AW66" s="395"/>
      <c r="AX66" s="126">
        <f t="shared" si="10"/>
        <v>0</v>
      </c>
      <c r="AY66" s="1772"/>
    </row>
    <row r="67" spans="1:51" ht="26.4" x14ac:dyDescent="0.3">
      <c r="A67" s="81" t="s">
        <v>305</v>
      </c>
      <c r="B67" s="942"/>
      <c r="C67" s="99"/>
      <c r="D67" s="55"/>
      <c r="E67" s="98"/>
      <c r="F67" s="88"/>
      <c r="G67" s="99"/>
      <c r="H67" s="99"/>
      <c r="I67" s="98"/>
      <c r="J67" s="227"/>
      <c r="K67" s="935"/>
      <c r="L67" s="221"/>
      <c r="M67" s="55"/>
      <c r="N67" s="98"/>
      <c r="O67" s="88"/>
      <c r="P67" s="99"/>
      <c r="Q67" s="55"/>
      <c r="R67" s="223"/>
      <c r="S67" s="862"/>
      <c r="T67" s="935"/>
      <c r="U67" s="55"/>
      <c r="V67" s="55"/>
      <c r="W67" s="98"/>
      <c r="X67" s="88"/>
      <c r="Y67" s="99"/>
      <c r="Z67" s="98"/>
      <c r="AA67" s="223"/>
      <c r="AB67" s="273"/>
      <c r="AC67" s="99"/>
      <c r="AD67" s="55"/>
      <c r="AE67" s="98"/>
      <c r="AF67" s="88"/>
      <c r="AG67" s="99"/>
      <c r="AH67" s="169"/>
      <c r="AI67" s="117"/>
      <c r="AJ67" s="118"/>
      <c r="AK67" s="88"/>
      <c r="AL67" s="99"/>
      <c r="AM67" s="55"/>
      <c r="AN67" s="55"/>
      <c r="AO67" s="88"/>
      <c r="AP67" s="55"/>
      <c r="AQ67" s="55"/>
      <c r="AR67" s="219"/>
      <c r="AS67" s="88"/>
      <c r="AT67" s="99"/>
      <c r="AU67" s="357"/>
      <c r="AV67" s="357"/>
      <c r="AW67" s="395"/>
      <c r="AX67" s="126">
        <f t="shared" si="10"/>
        <v>0</v>
      </c>
      <c r="AY67" s="1772"/>
    </row>
    <row r="68" spans="1:51" x14ac:dyDescent="0.3">
      <c r="A68" s="81" t="s">
        <v>306</v>
      </c>
      <c r="B68" s="942"/>
      <c r="C68" s="99"/>
      <c r="D68" s="55"/>
      <c r="E68" s="98"/>
      <c r="F68" s="88"/>
      <c r="G68" s="104">
        <v>0.5</v>
      </c>
      <c r="H68" s="99"/>
      <c r="I68" s="98"/>
      <c r="J68" s="227"/>
      <c r="K68" s="935"/>
      <c r="L68" s="221"/>
      <c r="M68" s="55"/>
      <c r="N68" s="98"/>
      <c r="O68" s="88"/>
      <c r="P68" s="99"/>
      <c r="Q68" s="55"/>
      <c r="R68" s="223"/>
      <c r="S68" s="862"/>
      <c r="T68" s="935"/>
      <c r="U68" s="55"/>
      <c r="V68" s="55"/>
      <c r="W68" s="98"/>
      <c r="X68" s="88"/>
      <c r="Y68" s="99"/>
      <c r="Z68" s="98"/>
      <c r="AA68" s="223"/>
      <c r="AB68" s="273"/>
      <c r="AC68" s="99"/>
      <c r="AD68" s="55"/>
      <c r="AE68" s="98"/>
      <c r="AF68" s="88"/>
      <c r="AG68" s="99"/>
      <c r="AH68" s="169"/>
      <c r="AI68" s="117"/>
      <c r="AJ68" s="118"/>
      <c r="AK68" s="88"/>
      <c r="AL68" s="102"/>
      <c r="AM68" s="83"/>
      <c r="AN68" s="83"/>
      <c r="AO68" s="88"/>
      <c r="AP68" s="55"/>
      <c r="AQ68" s="103">
        <v>0.5</v>
      </c>
      <c r="AR68" s="106">
        <v>0.5</v>
      </c>
      <c r="AS68" s="88"/>
      <c r="AT68" s="102">
        <v>8</v>
      </c>
      <c r="AU68" s="357"/>
      <c r="AV68" s="357"/>
      <c r="AW68" s="395"/>
      <c r="AX68" s="126">
        <f t="shared" si="10"/>
        <v>9.5</v>
      </c>
      <c r="AY68" s="1772"/>
    </row>
    <row r="69" spans="1:51" x14ac:dyDescent="0.3">
      <c r="A69" s="80" t="s">
        <v>307</v>
      </c>
      <c r="B69" s="941"/>
      <c r="C69" s="99"/>
      <c r="D69" s="55"/>
      <c r="E69" s="98"/>
      <c r="F69" s="88"/>
      <c r="G69" s="99"/>
      <c r="H69" s="99"/>
      <c r="I69" s="98"/>
      <c r="J69" s="227"/>
      <c r="K69" s="935"/>
      <c r="L69" s="221"/>
      <c r="M69" s="55"/>
      <c r="N69" s="98"/>
      <c r="O69" s="88"/>
      <c r="P69" s="99"/>
      <c r="Q69" s="55"/>
      <c r="R69" s="223"/>
      <c r="S69" s="862"/>
      <c r="T69" s="935"/>
      <c r="U69" s="55"/>
      <c r="V69" s="55"/>
      <c r="W69" s="98"/>
      <c r="X69" s="88"/>
      <c r="Y69" s="99"/>
      <c r="Z69" s="98"/>
      <c r="AA69" s="223"/>
      <c r="AB69" s="273"/>
      <c r="AC69" s="99"/>
      <c r="AD69" s="55"/>
      <c r="AE69" s="98"/>
      <c r="AF69" s="88"/>
      <c r="AG69" s="99"/>
      <c r="AH69" s="169"/>
      <c r="AI69" s="117"/>
      <c r="AJ69" s="118"/>
      <c r="AK69" s="88"/>
      <c r="AL69" s="102"/>
      <c r="AM69" s="83"/>
      <c r="AN69" s="83"/>
      <c r="AO69" s="88"/>
      <c r="AP69" s="55"/>
      <c r="AQ69" s="55"/>
      <c r="AR69" s="219"/>
      <c r="AS69" s="88"/>
      <c r="AT69" s="102"/>
      <c r="AU69" s="357"/>
      <c r="AV69" s="357"/>
      <c r="AW69" s="395"/>
      <c r="AX69" s="126">
        <f t="shared" si="10"/>
        <v>0</v>
      </c>
      <c r="AY69" s="1772"/>
    </row>
    <row r="70" spans="1:51" x14ac:dyDescent="0.3">
      <c r="A70" s="80" t="s">
        <v>308</v>
      </c>
      <c r="B70" s="944"/>
      <c r="C70" s="102"/>
      <c r="D70" s="102"/>
      <c r="E70" s="124"/>
      <c r="F70" s="157"/>
      <c r="G70" s="102"/>
      <c r="H70" s="102"/>
      <c r="I70" s="124"/>
      <c r="J70" s="227"/>
      <c r="K70" s="935"/>
      <c r="L70" s="221"/>
      <c r="M70" s="83"/>
      <c r="N70" s="124"/>
      <c r="O70" s="157"/>
      <c r="P70" s="102"/>
      <c r="Q70" s="102"/>
      <c r="R70" s="223"/>
      <c r="S70" s="862"/>
      <c r="T70" s="935"/>
      <c r="U70" s="83"/>
      <c r="V70" s="102"/>
      <c r="W70" s="124"/>
      <c r="X70" s="157"/>
      <c r="Y70" s="102"/>
      <c r="Z70" s="83"/>
      <c r="AA70" s="223"/>
      <c r="AB70" s="273"/>
      <c r="AC70" s="102"/>
      <c r="AD70" s="102"/>
      <c r="AE70" s="124"/>
      <c r="AF70" s="157"/>
      <c r="AG70" s="102"/>
      <c r="AH70" s="55"/>
      <c r="AI70" s="117"/>
      <c r="AJ70" s="118"/>
      <c r="AK70" s="157"/>
      <c r="AL70" s="102"/>
      <c r="AM70" s="102"/>
      <c r="AN70" s="102"/>
      <c r="AO70" s="88"/>
      <c r="AP70" s="55"/>
      <c r="AQ70" s="55"/>
      <c r="AR70" s="219"/>
      <c r="AS70" s="88"/>
      <c r="AT70" s="102"/>
      <c r="AU70" s="357"/>
      <c r="AV70" s="357"/>
      <c r="AW70" s="395"/>
      <c r="AX70" s="126">
        <f t="shared" si="10"/>
        <v>0</v>
      </c>
      <c r="AY70" s="1772"/>
    </row>
    <row r="71" spans="1:51" x14ac:dyDescent="0.3">
      <c r="A71" s="80" t="s">
        <v>309</v>
      </c>
      <c r="B71" s="944"/>
      <c r="C71" s="102"/>
      <c r="D71" s="102"/>
      <c r="E71" s="124"/>
      <c r="F71" s="157"/>
      <c r="G71" s="102"/>
      <c r="H71" s="102"/>
      <c r="I71" s="124"/>
      <c r="J71" s="227"/>
      <c r="K71" s="935"/>
      <c r="L71" s="51">
        <f>4.4*1.5714</f>
        <v>6.9141599999999999</v>
      </c>
      <c r="M71" s="136"/>
      <c r="N71" s="124"/>
      <c r="O71" s="157"/>
      <c r="P71" s="102"/>
      <c r="Q71" s="102"/>
      <c r="R71" s="395"/>
      <c r="S71" s="332"/>
      <c r="T71" s="55"/>
      <c r="U71" s="83"/>
      <c r="V71" s="102"/>
      <c r="W71" s="124"/>
      <c r="X71" s="157"/>
      <c r="Y71" s="102"/>
      <c r="Z71" s="83"/>
      <c r="AA71" s="395"/>
      <c r="AB71" s="99"/>
      <c r="AC71" s="102"/>
      <c r="AD71" s="102"/>
      <c r="AE71" s="124"/>
      <c r="AF71" s="157"/>
      <c r="AG71" s="102"/>
      <c r="AH71" s="102"/>
      <c r="AI71" s="357"/>
      <c r="AJ71" s="333"/>
      <c r="AK71" s="157">
        <f>4.4*1.5714</f>
        <v>6.9141599999999999</v>
      </c>
      <c r="AL71" s="102"/>
      <c r="AM71" s="102"/>
      <c r="AN71" s="124">
        <f>4.4*1.5714</f>
        <v>6.9141599999999999</v>
      </c>
      <c r="AO71" s="88"/>
      <c r="AP71" s="55">
        <f>4.4*1.5714</f>
        <v>6.9141599999999999</v>
      </c>
      <c r="AQ71" s="55"/>
      <c r="AR71" s="219"/>
      <c r="AS71" s="88"/>
      <c r="AT71" s="102"/>
      <c r="AU71" s="357"/>
      <c r="AV71" s="357"/>
      <c r="AW71" s="395"/>
      <c r="AX71" s="126">
        <f t="shared" si="10"/>
        <v>27.656639999999999</v>
      </c>
      <c r="AY71" s="1772"/>
    </row>
    <row r="72" spans="1:51" x14ac:dyDescent="0.3">
      <c r="A72" s="80" t="s">
        <v>310</v>
      </c>
      <c r="B72" s="944"/>
      <c r="C72" s="102"/>
      <c r="D72" s="102"/>
      <c r="E72" s="124"/>
      <c r="F72" s="157"/>
      <c r="G72" s="102"/>
      <c r="H72" s="102"/>
      <c r="I72" s="124"/>
      <c r="J72" s="227"/>
      <c r="K72" s="935"/>
      <c r="L72" s="221"/>
      <c r="M72" s="83"/>
      <c r="N72" s="124"/>
      <c r="O72" s="157"/>
      <c r="P72" s="102"/>
      <c r="Q72" s="102"/>
      <c r="R72" s="223"/>
      <c r="S72" s="862"/>
      <c r="T72" s="935"/>
      <c r="U72" s="83"/>
      <c r="V72" s="102"/>
      <c r="W72" s="124"/>
      <c r="X72" s="157"/>
      <c r="Y72" s="102"/>
      <c r="Z72" s="83"/>
      <c r="AA72" s="223"/>
      <c r="AB72" s="273"/>
      <c r="AC72" s="102"/>
      <c r="AD72" s="102"/>
      <c r="AE72" s="124"/>
      <c r="AF72" s="157"/>
      <c r="AG72" s="102"/>
      <c r="AH72" s="102"/>
      <c r="AI72" s="117"/>
      <c r="AJ72" s="118"/>
      <c r="AK72" s="157"/>
      <c r="AL72" s="102"/>
      <c r="AM72" s="102"/>
      <c r="AN72" s="102"/>
      <c r="AO72" s="88"/>
      <c r="AP72" s="55"/>
      <c r="AQ72" s="55"/>
      <c r="AR72" s="219"/>
      <c r="AS72" s="88"/>
      <c r="AT72" s="102"/>
      <c r="AU72" s="357"/>
      <c r="AV72" s="357"/>
      <c r="AW72" s="395"/>
      <c r="AX72" s="126">
        <f t="shared" si="10"/>
        <v>0</v>
      </c>
      <c r="AY72" s="1772"/>
    </row>
    <row r="73" spans="1:51" x14ac:dyDescent="0.3">
      <c r="A73" s="80" t="s">
        <v>311</v>
      </c>
      <c r="B73" s="944"/>
      <c r="C73" s="102"/>
      <c r="D73" s="102"/>
      <c r="E73" s="124"/>
      <c r="F73" s="157"/>
      <c r="G73" s="102"/>
      <c r="H73" s="99"/>
      <c r="I73" s="124"/>
      <c r="J73" s="227"/>
      <c r="K73" s="935"/>
      <c r="L73" s="221"/>
      <c r="M73" s="55"/>
      <c r="N73" s="124"/>
      <c r="O73" s="157"/>
      <c r="P73" s="99"/>
      <c r="Q73" s="102"/>
      <c r="R73" s="223"/>
      <c r="S73" s="862"/>
      <c r="T73" s="935"/>
      <c r="U73" s="55"/>
      <c r="V73" s="102"/>
      <c r="W73" s="124"/>
      <c r="X73" s="157"/>
      <c r="Y73" s="99"/>
      <c r="Z73" s="83"/>
      <c r="AA73" s="223"/>
      <c r="AB73" s="273"/>
      <c r="AC73" s="99"/>
      <c r="AD73" s="102"/>
      <c r="AE73" s="124"/>
      <c r="AF73" s="157"/>
      <c r="AG73" s="102"/>
      <c r="AH73" s="99"/>
      <c r="AI73" s="117"/>
      <c r="AJ73" s="118"/>
      <c r="AK73" s="157"/>
      <c r="AL73" s="99"/>
      <c r="AM73" s="102"/>
      <c r="AN73" s="102"/>
      <c r="AO73" s="88"/>
      <c r="AP73" s="55"/>
      <c r="AQ73" s="55"/>
      <c r="AR73" s="219"/>
      <c r="AS73" s="88"/>
      <c r="AT73" s="99"/>
      <c r="AU73" s="357"/>
      <c r="AV73" s="357"/>
      <c r="AW73" s="395"/>
      <c r="AX73" s="126">
        <f t="shared" si="10"/>
        <v>0</v>
      </c>
      <c r="AY73" s="1772"/>
    </row>
    <row r="74" spans="1:51" x14ac:dyDescent="0.3">
      <c r="A74" s="80" t="s">
        <v>312</v>
      </c>
      <c r="B74" s="941"/>
      <c r="C74" s="102"/>
      <c r="D74" s="102"/>
      <c r="E74" s="124"/>
      <c r="F74" s="88"/>
      <c r="G74" s="99"/>
      <c r="H74" s="102"/>
      <c r="I74" s="124"/>
      <c r="J74" s="227"/>
      <c r="K74" s="935"/>
      <c r="L74" s="201"/>
      <c r="M74" s="102"/>
      <c r="N74" s="124"/>
      <c r="O74" s="88"/>
      <c r="P74" s="102"/>
      <c r="Q74" s="102"/>
      <c r="R74" s="223"/>
      <c r="S74" s="227"/>
      <c r="T74" s="935"/>
      <c r="U74" s="102"/>
      <c r="V74" s="102"/>
      <c r="W74" s="124"/>
      <c r="X74" s="88"/>
      <c r="Y74" s="102"/>
      <c r="Z74" s="55"/>
      <c r="AA74" s="223"/>
      <c r="AB74" s="273"/>
      <c r="AC74" s="102"/>
      <c r="AD74" s="102"/>
      <c r="AE74" s="124"/>
      <c r="AF74" s="88"/>
      <c r="AG74" s="99"/>
      <c r="AH74" s="102"/>
      <c r="AI74" s="117"/>
      <c r="AJ74" s="118"/>
      <c r="AK74" s="88"/>
      <c r="AL74" s="102"/>
      <c r="AM74" s="102"/>
      <c r="AN74" s="102"/>
      <c r="AO74" s="88"/>
      <c r="AP74" s="55"/>
      <c r="AQ74" s="55"/>
      <c r="AR74" s="219"/>
      <c r="AS74" s="88"/>
      <c r="AT74" s="99"/>
      <c r="AU74" s="330"/>
      <c r="AV74" s="330"/>
      <c r="AW74" s="1245"/>
      <c r="AX74" s="126">
        <f t="shared" si="10"/>
        <v>0</v>
      </c>
      <c r="AY74" s="1772"/>
    </row>
    <row r="75" spans="1:51" ht="15" thickBot="1" x14ac:dyDescent="0.35">
      <c r="A75" s="84" t="s">
        <v>313</v>
      </c>
      <c r="B75" s="75">
        <f>SUM(B44:B74)</f>
        <v>6</v>
      </c>
      <c r="C75" s="75">
        <f t="shared" ref="C75:I75" si="11">SUM(C44:C74)</f>
        <v>1.5</v>
      </c>
      <c r="D75" s="75">
        <f t="shared" si="11"/>
        <v>1.5</v>
      </c>
      <c r="E75" s="75">
        <f t="shared" si="11"/>
        <v>1.5</v>
      </c>
      <c r="F75" s="75">
        <f t="shared" si="11"/>
        <v>1.5</v>
      </c>
      <c r="G75" s="75">
        <f t="shared" si="11"/>
        <v>2</v>
      </c>
      <c r="H75" s="75">
        <f t="shared" si="11"/>
        <v>1.5</v>
      </c>
      <c r="I75" s="75">
        <f t="shared" si="11"/>
        <v>1.5</v>
      </c>
      <c r="J75" s="946"/>
      <c r="K75" s="75">
        <f>SUM(K44:K74)</f>
        <v>1.5</v>
      </c>
      <c r="L75" s="75">
        <f t="shared" ref="L75:Q75" si="12">SUM(L44:L74)</f>
        <v>8.414159999999999</v>
      </c>
      <c r="M75" s="75">
        <f t="shared" si="12"/>
        <v>1.5</v>
      </c>
      <c r="N75" s="75">
        <f t="shared" si="12"/>
        <v>1.5</v>
      </c>
      <c r="O75" s="75">
        <f t="shared" si="12"/>
        <v>1.5</v>
      </c>
      <c r="P75" s="75">
        <f t="shared" si="12"/>
        <v>1.5</v>
      </c>
      <c r="Q75" s="75">
        <f t="shared" si="12"/>
        <v>1.5</v>
      </c>
      <c r="R75" s="224"/>
      <c r="S75" s="228"/>
      <c r="T75" s="75">
        <f>SUM(T44:T74)</f>
        <v>1.5</v>
      </c>
      <c r="U75" s="75">
        <f t="shared" ref="U75:Z75" si="13">SUM(U44:U74)</f>
        <v>1.5</v>
      </c>
      <c r="V75" s="75">
        <f t="shared" si="13"/>
        <v>1.5</v>
      </c>
      <c r="W75" s="75">
        <f t="shared" si="13"/>
        <v>1.5</v>
      </c>
      <c r="X75" s="75">
        <f t="shared" si="13"/>
        <v>1.5</v>
      </c>
      <c r="Y75" s="75">
        <f t="shared" si="13"/>
        <v>1.5</v>
      </c>
      <c r="Z75" s="75">
        <f t="shared" si="13"/>
        <v>1.5</v>
      </c>
      <c r="AA75" s="224"/>
      <c r="AB75" s="75">
        <f>SUM(AB44:AB74)</f>
        <v>1.5</v>
      </c>
      <c r="AC75" s="75">
        <f t="shared" ref="AC75:AH75" si="14">SUM(AC44:AC74)</f>
        <v>1.5</v>
      </c>
      <c r="AD75" s="75">
        <f t="shared" si="14"/>
        <v>1.5</v>
      </c>
      <c r="AE75" s="75">
        <f t="shared" si="14"/>
        <v>1.5</v>
      </c>
      <c r="AF75" s="75">
        <f t="shared" si="14"/>
        <v>1.5</v>
      </c>
      <c r="AG75" s="75">
        <f t="shared" si="14"/>
        <v>1.5</v>
      </c>
      <c r="AH75" s="75">
        <f t="shared" si="14"/>
        <v>1.5</v>
      </c>
      <c r="AI75" s="229"/>
      <c r="AJ75" s="274"/>
      <c r="AK75" s="945">
        <f>SUM(AK44:AK74)</f>
        <v>8.414159999999999</v>
      </c>
      <c r="AL75" s="75">
        <f t="shared" ref="AL75:AT75" si="15">SUM(AL44:AL74)</f>
        <v>1.5</v>
      </c>
      <c r="AM75" s="75">
        <f t="shared" si="15"/>
        <v>1.5</v>
      </c>
      <c r="AN75" s="75">
        <f t="shared" si="15"/>
        <v>8.414159999999999</v>
      </c>
      <c r="AO75" s="75">
        <f t="shared" si="15"/>
        <v>1.5</v>
      </c>
      <c r="AP75" s="75">
        <f t="shared" si="15"/>
        <v>8.414159999999999</v>
      </c>
      <c r="AQ75" s="75">
        <f t="shared" si="15"/>
        <v>2</v>
      </c>
      <c r="AR75" s="75">
        <f t="shared" si="15"/>
        <v>2</v>
      </c>
      <c r="AS75" s="75">
        <f t="shared" si="15"/>
        <v>1.5</v>
      </c>
      <c r="AT75" s="75">
        <f t="shared" si="15"/>
        <v>9.5</v>
      </c>
      <c r="AU75" s="75">
        <f>SUM(AU44:AU74)</f>
        <v>40</v>
      </c>
      <c r="AV75" s="75">
        <f t="shared" ref="AV75:AW75" si="16">SUM(AV44:AV74)</f>
        <v>42</v>
      </c>
      <c r="AW75" s="75">
        <f t="shared" si="16"/>
        <v>17</v>
      </c>
      <c r="AX75" s="949">
        <f>SUM(B75:AW75)</f>
        <v>199.15663999999998</v>
      </c>
      <c r="AY75" s="1772"/>
    </row>
    <row r="76" spans="1:51" ht="15.6" thickTop="1" thickBot="1" x14ac:dyDescent="0.35">
      <c r="A76" s="85" t="s">
        <v>314</v>
      </c>
      <c r="B76" s="415">
        <f>SUM((B42*1.5714)+B75)</f>
        <v>34.285200000000003</v>
      </c>
      <c r="C76" s="415">
        <f t="shared" ref="C76:I76" si="17">SUM((C42*1.5714)+C75)</f>
        <v>32.927999999999997</v>
      </c>
      <c r="D76" s="415">
        <f t="shared" si="17"/>
        <v>37.642199999999995</v>
      </c>
      <c r="E76" s="415">
        <f t="shared" si="17"/>
        <v>37.642199999999995</v>
      </c>
      <c r="F76" s="415">
        <f t="shared" si="17"/>
        <v>32.927999999999997</v>
      </c>
      <c r="G76" s="415">
        <f t="shared" si="17"/>
        <v>22.4282</v>
      </c>
      <c r="H76" s="415">
        <f t="shared" si="17"/>
        <v>40.784999999999997</v>
      </c>
      <c r="I76" s="415">
        <f t="shared" si="17"/>
        <v>32.927999999999997</v>
      </c>
      <c r="J76" s="416"/>
      <c r="K76" s="415">
        <f>SUM((K42*1.5714)+K75)</f>
        <v>39.2136</v>
      </c>
      <c r="L76" s="415">
        <f t="shared" ref="L76:Q76" si="18">SUM((L42*1.5714)+L75)</f>
        <v>41.413560000000004</v>
      </c>
      <c r="M76" s="415">
        <f t="shared" si="18"/>
        <v>28.213799999999999</v>
      </c>
      <c r="N76" s="415">
        <f t="shared" si="18"/>
        <v>34.499400000000001</v>
      </c>
      <c r="O76" s="415">
        <f t="shared" si="18"/>
        <v>26.642399999999999</v>
      </c>
      <c r="P76" s="415">
        <f t="shared" si="18"/>
        <v>36.070799999999998</v>
      </c>
      <c r="Q76" s="415">
        <f t="shared" si="18"/>
        <v>26.642399999999999</v>
      </c>
      <c r="R76" s="416"/>
      <c r="S76" s="416"/>
      <c r="T76" s="415">
        <f>SUM((T42*1.5714)+T75)</f>
        <v>26.642399999999999</v>
      </c>
      <c r="U76" s="415">
        <f t="shared" ref="U76:AH76" si="19">SUM((U42*1.5714)+U75)</f>
        <v>29.7852</v>
      </c>
      <c r="V76" s="415">
        <f t="shared" si="19"/>
        <v>42.356400000000001</v>
      </c>
      <c r="W76" s="415">
        <f t="shared" si="19"/>
        <v>39.2136</v>
      </c>
      <c r="X76" s="415">
        <f t="shared" si="19"/>
        <v>32.927999999999997</v>
      </c>
      <c r="Y76" s="415">
        <f t="shared" si="19"/>
        <v>25.070999999999998</v>
      </c>
      <c r="Z76" s="415">
        <f t="shared" si="19"/>
        <v>40.784999999999997</v>
      </c>
      <c r="AA76" s="417"/>
      <c r="AB76" s="415">
        <f t="shared" si="19"/>
        <v>39.2136</v>
      </c>
      <c r="AC76" s="415">
        <f t="shared" si="19"/>
        <v>32.927999999999997</v>
      </c>
      <c r="AD76" s="415">
        <f t="shared" si="19"/>
        <v>39.2136</v>
      </c>
      <c r="AE76" s="415">
        <f t="shared" si="19"/>
        <v>36.070799999999998</v>
      </c>
      <c r="AF76" s="415">
        <f t="shared" si="19"/>
        <v>29.7852</v>
      </c>
      <c r="AG76" s="415">
        <f t="shared" si="19"/>
        <v>40.784999999999997</v>
      </c>
      <c r="AH76" s="415">
        <f t="shared" si="19"/>
        <v>23.499599999999997</v>
      </c>
      <c r="AI76" s="416"/>
      <c r="AJ76" s="416"/>
      <c r="AK76" s="415">
        <f t="shared" ref="AK76:AT76" si="20">SUM((AK42*1.5714)+AK75)</f>
        <v>28.842359999999999</v>
      </c>
      <c r="AL76" s="415">
        <f t="shared" si="20"/>
        <v>34.499400000000001</v>
      </c>
      <c r="AM76" s="415">
        <f t="shared" si="20"/>
        <v>34.499400000000001</v>
      </c>
      <c r="AN76" s="415">
        <f t="shared" si="20"/>
        <v>33.556559999999998</v>
      </c>
      <c r="AO76" s="415">
        <f t="shared" si="20"/>
        <v>39.2136</v>
      </c>
      <c r="AP76" s="415">
        <f t="shared" si="20"/>
        <v>24.128159999999998</v>
      </c>
      <c r="AQ76" s="415">
        <f t="shared" si="20"/>
        <v>22.4282</v>
      </c>
      <c r="AR76" s="415">
        <f t="shared" si="20"/>
        <v>22.4282</v>
      </c>
      <c r="AS76" s="415">
        <f t="shared" si="20"/>
        <v>26.642399999999999</v>
      </c>
      <c r="AT76" s="415">
        <f t="shared" si="20"/>
        <v>22.071199999999997</v>
      </c>
      <c r="AU76" s="415">
        <f>AU75</f>
        <v>40</v>
      </c>
      <c r="AV76" s="415">
        <f t="shared" ref="AV76:AW76" si="21">AV75</f>
        <v>42</v>
      </c>
      <c r="AW76" s="415">
        <f t="shared" si="21"/>
        <v>17</v>
      </c>
      <c r="AX76" s="948">
        <f>SUM(B76:AW76)</f>
        <v>1369.8496400000001</v>
      </c>
      <c r="AY76" s="113">
        <v>1435</v>
      </c>
    </row>
    <row r="77" spans="1:51" x14ac:dyDescent="0.3">
      <c r="A77" s="1616"/>
      <c r="B77" s="1616"/>
      <c r="C77" s="679"/>
      <c r="D77" s="679"/>
      <c r="E77" s="679"/>
      <c r="F77" s="679"/>
      <c r="G77" s="679"/>
      <c r="H77" s="679"/>
      <c r="I77" s="679"/>
      <c r="J77" s="679"/>
      <c r="K77" s="679"/>
      <c r="L77" s="679"/>
      <c r="M77" s="679"/>
      <c r="N77" s="679"/>
      <c r="O77" s="679"/>
      <c r="P77" s="679"/>
      <c r="Q77" s="679"/>
      <c r="R77" s="679"/>
      <c r="S77" s="679"/>
      <c r="T77" s="679"/>
      <c r="U77" s="679"/>
      <c r="V77" s="679"/>
      <c r="W77" s="679"/>
      <c r="X77" s="679"/>
      <c r="Y77" s="679"/>
      <c r="Z77" s="679"/>
      <c r="AA77" s="679"/>
      <c r="AB77" s="679"/>
      <c r="AC77" s="679"/>
      <c r="AD77" s="679"/>
      <c r="AE77" s="679"/>
      <c r="AF77" s="679"/>
      <c r="AG77" s="679"/>
      <c r="AH77" s="679"/>
      <c r="AI77" s="679"/>
      <c r="AJ77" s="679"/>
      <c r="AK77" s="679"/>
      <c r="AL77" s="679"/>
      <c r="AM77" s="679"/>
      <c r="AN77" s="679"/>
      <c r="AO77" s="679"/>
      <c r="AP77" s="679"/>
      <c r="AQ77" s="679"/>
      <c r="AR77" s="679"/>
      <c r="AS77" s="679"/>
      <c r="AT77" s="679"/>
      <c r="AU77" s="679"/>
      <c r="AV77" s="679"/>
      <c r="AW77" s="679"/>
      <c r="AX77" s="110" t="s">
        <v>188</v>
      </c>
      <c r="AY77" s="947">
        <f>AY76-AX76</f>
        <v>65.150359999999864</v>
      </c>
    </row>
    <row r="78" spans="1:51" x14ac:dyDescent="0.3">
      <c r="A78" s="1616"/>
      <c r="B78" s="1616"/>
      <c r="C78" s="679"/>
      <c r="D78" s="679"/>
      <c r="E78" s="679"/>
      <c r="F78" s="679"/>
      <c r="G78" s="679"/>
      <c r="H78" s="679"/>
      <c r="I78" s="679"/>
      <c r="J78" s="679"/>
      <c r="K78" s="679"/>
      <c r="L78" s="679"/>
      <c r="M78" s="679"/>
      <c r="N78" s="679"/>
      <c r="O78" s="679"/>
      <c r="P78" s="679"/>
      <c r="Q78" s="679"/>
      <c r="R78" s="679"/>
      <c r="S78" s="679"/>
      <c r="T78" s="679"/>
      <c r="U78" s="679"/>
      <c r="V78" s="679"/>
      <c r="W78" s="679"/>
      <c r="X78" s="679"/>
      <c r="Y78" s="679"/>
      <c r="Z78" s="679"/>
      <c r="AA78" s="679"/>
      <c r="AB78" s="679"/>
      <c r="AC78" s="679"/>
      <c r="AD78" s="679"/>
      <c r="AE78" s="679"/>
      <c r="AF78" s="679"/>
      <c r="AG78" s="679"/>
      <c r="AH78" s="679"/>
      <c r="AI78" s="679"/>
      <c r="AJ78" s="679"/>
      <c r="AK78" s="679"/>
      <c r="AL78" s="679"/>
      <c r="AM78" s="679"/>
      <c r="AN78" s="679"/>
      <c r="AO78" s="679"/>
      <c r="AP78" s="679"/>
      <c r="AQ78" s="679"/>
      <c r="AR78" s="679"/>
      <c r="AS78" s="679"/>
      <c r="AT78" s="679"/>
      <c r="AU78" s="679"/>
      <c r="AV78" s="679"/>
      <c r="AW78" s="679"/>
      <c r="AX78" s="110" t="s">
        <v>250</v>
      </c>
      <c r="AY78" s="115">
        <f>AX42*100/756</f>
        <v>98.544973544973544</v>
      </c>
    </row>
    <row r="79" spans="1:51" x14ac:dyDescent="0.3">
      <c r="A79" s="1616"/>
      <c r="B79" s="1608"/>
      <c r="C79" s="1609"/>
      <c r="D79" s="679"/>
      <c r="E79" t="s">
        <v>359</v>
      </c>
      <c r="L79" s="679"/>
      <c r="M79" s="679"/>
      <c r="N79" s="679"/>
      <c r="O79" s="679"/>
      <c r="P79" s="679"/>
      <c r="Q79" s="679"/>
      <c r="R79" s="679"/>
      <c r="S79" s="679"/>
      <c r="T79" s="679"/>
      <c r="U79" s="679"/>
      <c r="V79" s="679"/>
      <c r="W79" s="679"/>
      <c r="X79" s="679"/>
      <c r="Y79" s="679"/>
      <c r="Z79" s="679"/>
      <c r="AA79" s="679"/>
      <c r="AB79" s="679"/>
      <c r="AC79" s="679"/>
      <c r="AD79" s="679"/>
      <c r="AE79" s="679"/>
      <c r="AF79" s="679"/>
      <c r="AG79" s="679"/>
      <c r="AH79" s="679"/>
      <c r="AI79" s="679"/>
      <c r="AJ79" s="679"/>
      <c r="AK79" s="679"/>
      <c r="AL79" s="679"/>
      <c r="AM79" s="679"/>
      <c r="AN79" s="679"/>
      <c r="AO79" s="679"/>
      <c r="AP79" s="679"/>
      <c r="AQ79" s="679"/>
      <c r="AR79" s="679"/>
      <c r="AS79" s="679"/>
      <c r="AT79" s="679"/>
      <c r="AU79" s="679"/>
      <c r="AV79" s="679"/>
      <c r="AW79" s="679"/>
      <c r="AX79" s="110" t="s">
        <v>235</v>
      </c>
      <c r="AY79" s="115">
        <f>AX76*100/1435</f>
        <v>95.459905226480842</v>
      </c>
    </row>
    <row r="80" spans="1:51" x14ac:dyDescent="0.3">
      <c r="A80" s="1616"/>
      <c r="B80" s="1616"/>
      <c r="C80" s="679"/>
      <c r="D80" s="679"/>
      <c r="E80" s="679"/>
      <c r="F80" s="679"/>
      <c r="G80" s="679"/>
      <c r="H80" s="679"/>
      <c r="I80" s="679"/>
      <c r="J80" s="679"/>
      <c r="K80" s="679"/>
      <c r="L80" s="679"/>
      <c r="M80" s="679"/>
      <c r="N80" s="679"/>
      <c r="O80" s="679"/>
      <c r="P80" s="679"/>
      <c r="Q80" s="679"/>
      <c r="R80" s="679"/>
      <c r="S80" s="679"/>
      <c r="T80" s="679"/>
      <c r="U80" s="679"/>
      <c r="V80" s="679"/>
      <c r="W80" s="679"/>
      <c r="X80" s="679"/>
      <c r="Y80" s="679"/>
      <c r="Z80" s="679"/>
      <c r="AA80" s="679"/>
      <c r="AB80" s="679"/>
      <c r="AC80" s="679"/>
      <c r="AD80" s="679"/>
      <c r="AE80" s="679"/>
      <c r="AF80" s="679"/>
      <c r="AG80" s="679"/>
      <c r="AH80" s="679"/>
      <c r="AI80" s="679"/>
      <c r="AJ80" s="679"/>
      <c r="AK80" s="679"/>
      <c r="AL80" s="679"/>
      <c r="AM80" s="679"/>
      <c r="AN80" s="679"/>
      <c r="AO80" s="679"/>
      <c r="AP80" s="679"/>
      <c r="AQ80" s="679"/>
      <c r="AR80" s="679"/>
      <c r="AS80" s="679"/>
      <c r="AT80" s="679"/>
      <c r="AU80" s="679"/>
      <c r="AV80" s="679"/>
      <c r="AW80" s="679"/>
      <c r="AX80" s="110" t="s">
        <v>192</v>
      </c>
      <c r="AY80" s="112">
        <f>COUNTIF(B76:AT76,"&lt;22")</f>
        <v>0</v>
      </c>
    </row>
    <row r="81" spans="1:51" x14ac:dyDescent="0.3">
      <c r="A81" s="1617"/>
      <c r="B81" s="1617"/>
      <c r="C81" s="679"/>
      <c r="D81" s="679"/>
      <c r="E81" s="679"/>
      <c r="F81" s="679"/>
      <c r="G81" s="679"/>
      <c r="H81" s="679"/>
      <c r="I81" s="679"/>
      <c r="J81" s="679"/>
      <c r="K81" s="679"/>
      <c r="L81" s="679"/>
      <c r="M81" s="679"/>
      <c r="N81" s="679"/>
      <c r="O81" s="679"/>
      <c r="P81" s="679"/>
      <c r="Q81" s="679"/>
      <c r="R81" s="679"/>
      <c r="S81" s="679"/>
      <c r="T81" s="679"/>
      <c r="U81" s="679"/>
      <c r="V81" s="679"/>
      <c r="W81" s="679"/>
      <c r="X81" s="679"/>
      <c r="Y81" s="679"/>
      <c r="Z81" s="679"/>
      <c r="AA81" s="679"/>
      <c r="AB81" s="679"/>
      <c r="AC81" s="679"/>
      <c r="AD81" s="679"/>
      <c r="AE81" s="679"/>
      <c r="AF81" s="679"/>
      <c r="AG81" s="679"/>
      <c r="AH81" s="679"/>
      <c r="AI81" s="679"/>
      <c r="AJ81" s="679"/>
      <c r="AK81" s="679"/>
      <c r="AL81" s="679"/>
      <c r="AM81" s="679"/>
      <c r="AN81" s="679"/>
      <c r="AO81" s="679"/>
      <c r="AP81" s="679"/>
      <c r="AQ81" s="679"/>
      <c r="AR81" s="679"/>
      <c r="AS81" s="679"/>
      <c r="AT81" s="679"/>
      <c r="AU81" s="679"/>
      <c r="AV81" s="679"/>
      <c r="AW81" s="679"/>
      <c r="AX81" s="110" t="s">
        <v>194</v>
      </c>
      <c r="AY81" s="111">
        <f>COUNTIF(C76:AT76,"&gt;43")</f>
        <v>0</v>
      </c>
    </row>
  </sheetData>
  <mergeCells count="23">
    <mergeCell ref="A1:AY1"/>
    <mergeCell ref="AJ3:AN3"/>
    <mergeCell ref="AO3:AR3"/>
    <mergeCell ref="J4:J11"/>
    <mergeCell ref="R4:R11"/>
    <mergeCell ref="A4:A5"/>
    <mergeCell ref="S4:S11"/>
    <mergeCell ref="X3:AA3"/>
    <mergeCell ref="B3:E3"/>
    <mergeCell ref="F3:I3"/>
    <mergeCell ref="AI4:AI11"/>
    <mergeCell ref="AJ4:AJ11"/>
    <mergeCell ref="AF3:AI3"/>
    <mergeCell ref="AA4:AA11"/>
    <mergeCell ref="J3:N3"/>
    <mergeCell ref="O3:R3"/>
    <mergeCell ref="B2:AY2"/>
    <mergeCell ref="AS3:AW3"/>
    <mergeCell ref="AX4:AY11"/>
    <mergeCell ref="B43:AY43"/>
    <mergeCell ref="AY44:AY75"/>
    <mergeCell ref="S3:W3"/>
    <mergeCell ref="AB3:AE3"/>
  </mergeCells>
  <conditionalFormatting sqref="B42:I42 K42:Q42 T42:Z42 AB42:AH42 AK42:AU42">
    <cfRule type="cellIs" dxfId="132" priority="2" operator="lessThan">
      <formula>14</formula>
    </cfRule>
    <cfRule type="cellIs" dxfId="131" priority="5" operator="greaterThan">
      <formula>24</formula>
    </cfRule>
  </conditionalFormatting>
  <conditionalFormatting sqref="B76:I76 K76:Q76 S76:Z76 AB76:AW76">
    <cfRule type="cellIs" dxfId="130" priority="4" operator="greaterThan">
      <formula>43</formula>
    </cfRule>
  </conditionalFormatting>
  <conditionalFormatting sqref="B76:I76 K76:Q76 T76:Z76 AB76:AH76 AK76:AW76">
    <cfRule type="cellIs" dxfId="129" priority="3" operator="lessThan">
      <formula>22</formula>
    </cfRule>
  </conditionalFormatting>
  <conditionalFormatting sqref="AW42">
    <cfRule type="cellIs" dxfId="128"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53" orientation="portrait" cellComments="asDisplayed" r:id="rId1"/>
  <headerFooter>
    <oddHeader>&amp;C&amp;"-,Italique"&amp;14Projection PLAN DE CHARGE prévisionnel</oddHead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7569-B888-4C35-9ECE-52C8B5C07D23}">
  <sheetPr>
    <tabColor theme="4" tint="-0.249977111117893"/>
    <pageSetUpPr fitToPage="1"/>
  </sheetPr>
  <dimension ref="A1:BG66"/>
  <sheetViews>
    <sheetView zoomScale="85" zoomScaleNormal="85" workbookViewId="0">
      <pane ySplit="11" topLeftCell="A27" activePane="bottomLeft" state="frozen"/>
      <selection pane="bottomLeft" sqref="A1:AY1"/>
    </sheetView>
  </sheetViews>
  <sheetFormatPr baseColWidth="10" defaultColWidth="11.44140625" defaultRowHeight="14.4" x14ac:dyDescent="0.3"/>
  <cols>
    <col min="1" max="1" width="35.6640625" style="48" customWidth="1"/>
    <col min="2" max="2" width="3.6640625" style="48" customWidth="1"/>
    <col min="3" max="19" width="3.6640625" customWidth="1"/>
    <col min="20" max="20" width="3.5546875" customWidth="1"/>
    <col min="21" max="49" width="3.6640625" customWidth="1"/>
    <col min="50" max="51" width="8.6640625" customWidth="1"/>
    <col min="52" max="53" width="3.6640625" customWidth="1"/>
    <col min="54" max="54" width="5.5546875" customWidth="1"/>
    <col min="55" max="56" width="8.6640625" customWidth="1"/>
    <col min="57" max="59" width="3.6640625" customWidth="1"/>
  </cols>
  <sheetData>
    <row r="1" spans="1:59" ht="21" x14ac:dyDescent="0.4">
      <c r="A1" s="1778"/>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40.950000000000003" customHeight="1" thickBot="1" x14ac:dyDescent="0.35">
      <c r="A2" s="1575" t="s">
        <v>256</v>
      </c>
      <c r="B2" s="1780" t="s">
        <v>472</v>
      </c>
      <c r="C2" s="1780"/>
      <c r="D2" s="1780"/>
      <c r="E2" s="1780"/>
      <c r="F2" s="1780"/>
      <c r="G2" s="1780"/>
      <c r="H2" s="1780"/>
      <c r="I2" s="1780"/>
      <c r="J2" s="1780"/>
      <c r="K2" s="1780"/>
      <c r="L2" s="1780"/>
      <c r="M2" s="1780"/>
      <c r="N2" s="1780"/>
      <c r="O2" s="1780"/>
      <c r="P2" s="1780"/>
      <c r="Q2" s="1780"/>
      <c r="R2" s="1780"/>
      <c r="S2" s="1780"/>
      <c r="T2" s="1780"/>
      <c r="U2" s="1780"/>
      <c r="V2" s="1780"/>
      <c r="W2" s="1780"/>
      <c r="X2" s="1780"/>
      <c r="Y2" s="1780"/>
      <c r="Z2" s="1780"/>
      <c r="AA2" s="1780"/>
      <c r="AB2" s="1780"/>
      <c r="AC2" s="1780"/>
      <c r="AD2" s="1780"/>
      <c r="AE2" s="1780"/>
      <c r="AF2" s="1780"/>
      <c r="AG2" s="1780"/>
      <c r="AH2" s="1780"/>
      <c r="AI2" s="1780"/>
      <c r="AJ2" s="1780"/>
      <c r="AK2" s="1780"/>
      <c r="AL2" s="1780"/>
      <c r="AM2" s="1780"/>
      <c r="AN2" s="1780"/>
      <c r="AO2" s="1780"/>
      <c r="AP2" s="1780"/>
      <c r="AQ2" s="1780"/>
      <c r="AR2" s="1780"/>
      <c r="AS2" s="1780"/>
      <c r="AT2" s="1780"/>
      <c r="AU2" s="1780"/>
      <c r="AV2" s="1780"/>
      <c r="AW2" s="1780"/>
      <c r="AX2" s="1780"/>
      <c r="AY2" s="1780"/>
    </row>
    <row r="3" spans="1:59" ht="24.6" customHeight="1" thickBot="1" x14ac:dyDescent="0.35">
      <c r="A3" s="919" t="s">
        <v>117</v>
      </c>
      <c r="B3" s="1717"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ht="15" thickTop="1" x14ac:dyDescent="0.3">
      <c r="A4" s="1786" t="s">
        <v>129</v>
      </c>
      <c r="B4" s="4">
        <v>2</v>
      </c>
      <c r="C4" s="2">
        <v>9</v>
      </c>
      <c r="D4" s="3">
        <v>16</v>
      </c>
      <c r="E4" s="3">
        <v>23</v>
      </c>
      <c r="F4" s="239">
        <v>30</v>
      </c>
      <c r="G4" s="2">
        <v>7</v>
      </c>
      <c r="H4" s="2">
        <v>14</v>
      </c>
      <c r="I4" s="240">
        <v>21</v>
      </c>
      <c r="J4" s="1705">
        <v>44</v>
      </c>
      <c r="K4" s="2">
        <v>4</v>
      </c>
      <c r="L4" s="886">
        <v>11</v>
      </c>
      <c r="M4" s="1462">
        <v>18</v>
      </c>
      <c r="N4" s="887">
        <v>25</v>
      </c>
      <c r="O4" s="4">
        <v>2</v>
      </c>
      <c r="P4" s="2">
        <v>9</v>
      </c>
      <c r="Q4" s="240">
        <v>16</v>
      </c>
      <c r="R4" s="1714">
        <v>52</v>
      </c>
      <c r="S4" s="1705">
        <v>1</v>
      </c>
      <c r="T4" s="2">
        <v>6</v>
      </c>
      <c r="U4" s="3">
        <v>13</v>
      </c>
      <c r="V4" s="2">
        <v>20</v>
      </c>
      <c r="W4" s="888">
        <v>27</v>
      </c>
      <c r="X4" s="4">
        <v>3</v>
      </c>
      <c r="Y4" s="2">
        <v>10</v>
      </c>
      <c r="Z4" s="889">
        <v>17</v>
      </c>
      <c r="AA4" s="1712">
        <v>9</v>
      </c>
      <c r="AB4" s="4">
        <v>3</v>
      </c>
      <c r="AC4" s="2">
        <v>10</v>
      </c>
      <c r="AD4" s="3">
        <v>17</v>
      </c>
      <c r="AE4" s="241">
        <v>24</v>
      </c>
      <c r="AF4" s="4">
        <v>31</v>
      </c>
      <c r="AG4" s="5">
        <v>7</v>
      </c>
      <c r="AH4" s="890">
        <v>14</v>
      </c>
      <c r="AI4" s="1708">
        <v>17</v>
      </c>
      <c r="AJ4" s="1705">
        <v>18</v>
      </c>
      <c r="AK4" s="2">
        <v>5</v>
      </c>
      <c r="AL4" s="3">
        <v>12</v>
      </c>
      <c r="AM4" s="3">
        <v>19</v>
      </c>
      <c r="AN4" s="241">
        <v>26</v>
      </c>
      <c r="AO4" s="4">
        <v>2</v>
      </c>
      <c r="AP4" s="891">
        <v>9</v>
      </c>
      <c r="AQ4" s="454">
        <v>16</v>
      </c>
      <c r="AR4" s="241">
        <v>23</v>
      </c>
      <c r="AS4" s="242">
        <v>30</v>
      </c>
      <c r="AT4" s="2">
        <v>7</v>
      </c>
      <c r="AU4" s="67">
        <v>14</v>
      </c>
      <c r="AV4" s="68">
        <v>24</v>
      </c>
      <c r="AW4" s="1109">
        <v>28</v>
      </c>
      <c r="AX4" s="1783"/>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8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84"/>
      <c r="AY6" s="1765"/>
    </row>
    <row r="7" spans="1:59"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84"/>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84"/>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8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84"/>
      <c r="AY10" s="1765"/>
    </row>
    <row r="11" spans="1:59"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13"/>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85"/>
      <c r="AY11" s="1767"/>
    </row>
    <row r="12" spans="1:59" ht="40.200000000000003" customHeight="1" thickTop="1" x14ac:dyDescent="0.3">
      <c r="A12" s="263" t="s">
        <v>473</v>
      </c>
      <c r="B12" s="355"/>
      <c r="C12" s="49"/>
      <c r="D12" s="977">
        <v>4</v>
      </c>
      <c r="E12" s="51"/>
      <c r="F12" s="204"/>
      <c r="G12" s="49"/>
      <c r="H12" s="50">
        <v>7</v>
      </c>
      <c r="I12" s="51"/>
      <c r="J12" s="151"/>
      <c r="K12" s="49"/>
      <c r="L12" s="50"/>
      <c r="M12" s="1463">
        <v>7</v>
      </c>
      <c r="N12" s="210"/>
      <c r="O12" s="204"/>
      <c r="P12" s="360">
        <v>6</v>
      </c>
      <c r="Q12" s="977">
        <v>4</v>
      </c>
      <c r="R12" s="131"/>
      <c r="S12" s="256"/>
      <c r="T12" s="49"/>
      <c r="U12" s="50"/>
      <c r="V12" s="977">
        <v>6</v>
      </c>
      <c r="W12" s="210">
        <v>7</v>
      </c>
      <c r="X12" s="49"/>
      <c r="Y12" s="51"/>
      <c r="Z12" s="368">
        <v>6</v>
      </c>
      <c r="AA12" s="257"/>
      <c r="AB12" s="49"/>
      <c r="AC12" s="50"/>
      <c r="AD12" s="50">
        <v>7</v>
      </c>
      <c r="AE12" s="51">
        <v>7</v>
      </c>
      <c r="AF12" s="204"/>
      <c r="AG12" s="49"/>
      <c r="AH12" s="50">
        <v>7</v>
      </c>
      <c r="AI12" s="258"/>
      <c r="AJ12" s="256"/>
      <c r="AK12" s="49"/>
      <c r="AL12" s="50"/>
      <c r="AM12" s="977">
        <v>10</v>
      </c>
      <c r="AN12" s="51"/>
      <c r="AO12" s="204">
        <v>6</v>
      </c>
      <c r="AP12" s="50"/>
      <c r="AQ12" s="49"/>
      <c r="AR12" s="1563">
        <v>10</v>
      </c>
      <c r="AS12" s="204"/>
      <c r="AT12" s="360">
        <v>10</v>
      </c>
      <c r="AU12" s="116"/>
      <c r="AV12" s="116"/>
      <c r="AW12" s="222"/>
      <c r="AX12" s="87">
        <f t="shared" ref="AX12:AX26" si="0">SUM(B12:AU12)</f>
        <v>104</v>
      </c>
      <c r="AY12" s="65">
        <f>COUNTA(B12:AU12)*7</f>
        <v>105</v>
      </c>
    </row>
    <row r="13" spans="1:59" ht="40.200000000000003" customHeight="1" x14ac:dyDescent="0.3">
      <c r="A13" s="263" t="s">
        <v>474</v>
      </c>
      <c r="B13" s="355"/>
      <c r="C13" s="49"/>
      <c r="D13" s="50">
        <v>7</v>
      </c>
      <c r="E13" s="51"/>
      <c r="F13" s="204"/>
      <c r="G13" s="49"/>
      <c r="H13" s="50">
        <v>7</v>
      </c>
      <c r="I13" s="51"/>
      <c r="J13" s="151"/>
      <c r="K13" s="49"/>
      <c r="L13" s="50"/>
      <c r="M13" s="1463">
        <v>7</v>
      </c>
      <c r="N13" s="210"/>
      <c r="O13" s="204"/>
      <c r="P13" s="49">
        <v>7</v>
      </c>
      <c r="Q13" s="50">
        <v>7</v>
      </c>
      <c r="R13" s="131"/>
      <c r="S13" s="256"/>
      <c r="T13" s="49"/>
      <c r="U13" s="50"/>
      <c r="V13" s="50">
        <v>7</v>
      </c>
      <c r="W13" s="210">
        <v>7</v>
      </c>
      <c r="X13" s="49"/>
      <c r="Y13" s="51"/>
      <c r="Z13" s="51">
        <v>7</v>
      </c>
      <c r="AA13" s="257"/>
      <c r="AB13" s="49"/>
      <c r="AC13" s="50"/>
      <c r="AD13" s="50">
        <v>7</v>
      </c>
      <c r="AE13" s="51">
        <v>7</v>
      </c>
      <c r="AF13" s="204"/>
      <c r="AG13" s="49"/>
      <c r="AH13" s="50">
        <v>7</v>
      </c>
      <c r="AI13" s="258"/>
      <c r="AJ13" s="256"/>
      <c r="AK13" s="49"/>
      <c r="AL13" s="50"/>
      <c r="AM13" s="50">
        <v>7</v>
      </c>
      <c r="AN13" s="51"/>
      <c r="AO13" s="204">
        <v>7</v>
      </c>
      <c r="AP13" s="50"/>
      <c r="AQ13" s="49"/>
      <c r="AR13" s="255">
        <v>7</v>
      </c>
      <c r="AS13" s="204"/>
      <c r="AT13" s="49">
        <v>7</v>
      </c>
      <c r="AU13" s="117"/>
      <c r="AV13" s="117"/>
      <c r="AW13" s="223"/>
      <c r="AX13" s="158">
        <f t="shared" si="0"/>
        <v>105</v>
      </c>
      <c r="AY13" s="65">
        <f>COUNTA(B13:AU13)*7</f>
        <v>105</v>
      </c>
    </row>
    <row r="14" spans="1:59" ht="40.200000000000003" customHeight="1" x14ac:dyDescent="0.3">
      <c r="A14" s="263" t="s">
        <v>475</v>
      </c>
      <c r="B14" s="355"/>
      <c r="C14" s="49"/>
      <c r="D14" s="50">
        <v>1</v>
      </c>
      <c r="E14" s="51"/>
      <c r="F14" s="204"/>
      <c r="G14" s="49"/>
      <c r="H14" s="50">
        <v>1</v>
      </c>
      <c r="I14" s="51"/>
      <c r="J14" s="151"/>
      <c r="K14" s="49"/>
      <c r="L14" s="50"/>
      <c r="M14" s="1463">
        <v>1</v>
      </c>
      <c r="N14" s="210"/>
      <c r="O14" s="204"/>
      <c r="P14" s="49">
        <v>1</v>
      </c>
      <c r="Q14" s="50">
        <v>1</v>
      </c>
      <c r="R14" s="131"/>
      <c r="S14" s="256"/>
      <c r="T14" s="49"/>
      <c r="U14" s="50"/>
      <c r="V14" s="50">
        <v>1</v>
      </c>
      <c r="W14" s="210">
        <v>1</v>
      </c>
      <c r="X14" s="49"/>
      <c r="Y14" s="51"/>
      <c r="Z14" s="51">
        <v>1</v>
      </c>
      <c r="AA14" s="257"/>
      <c r="AB14" s="49"/>
      <c r="AC14" s="50"/>
      <c r="AD14" s="50">
        <v>1</v>
      </c>
      <c r="AE14" s="51">
        <v>1</v>
      </c>
      <c r="AF14" s="204"/>
      <c r="AG14" s="49"/>
      <c r="AH14" s="50">
        <v>1</v>
      </c>
      <c r="AI14" s="258"/>
      <c r="AJ14" s="256"/>
      <c r="AK14" s="49"/>
      <c r="AL14" s="50"/>
      <c r="AM14" s="50">
        <v>1</v>
      </c>
      <c r="AN14" s="51"/>
      <c r="AO14" s="204">
        <v>1</v>
      </c>
      <c r="AP14" s="50"/>
      <c r="AQ14" s="49"/>
      <c r="AR14" s="255">
        <v>1</v>
      </c>
      <c r="AS14" s="204"/>
      <c r="AT14" s="49">
        <v>1</v>
      </c>
      <c r="AU14" s="117"/>
      <c r="AV14" s="117"/>
      <c r="AW14" s="223"/>
      <c r="AX14" s="88">
        <f t="shared" si="0"/>
        <v>15</v>
      </c>
      <c r="AY14" s="65">
        <f>COUNTA(B14:AU14)*1</f>
        <v>15</v>
      </c>
    </row>
    <row r="15" spans="1:59" ht="40.200000000000003" customHeight="1" x14ac:dyDescent="0.3">
      <c r="A15" s="263" t="s">
        <v>476</v>
      </c>
      <c r="B15" s="355"/>
      <c r="C15" s="49">
        <v>6</v>
      </c>
      <c r="D15" s="50"/>
      <c r="E15" s="51"/>
      <c r="F15" s="204">
        <v>6</v>
      </c>
      <c r="G15" s="49">
        <v>6</v>
      </c>
      <c r="H15" s="50"/>
      <c r="I15" s="51"/>
      <c r="J15" s="151"/>
      <c r="K15" s="49">
        <v>6</v>
      </c>
      <c r="L15" s="50">
        <v>6</v>
      </c>
      <c r="M15" s="1463"/>
      <c r="N15" s="210"/>
      <c r="O15" s="204">
        <v>6</v>
      </c>
      <c r="P15" s="49">
        <v>6</v>
      </c>
      <c r="Q15" s="50"/>
      <c r="R15" s="131"/>
      <c r="S15" s="256"/>
      <c r="T15" s="49">
        <v>6</v>
      </c>
      <c r="U15" s="50">
        <v>6</v>
      </c>
      <c r="V15" s="50"/>
      <c r="W15" s="210"/>
      <c r="X15" s="49">
        <v>6</v>
      </c>
      <c r="Y15" s="51">
        <v>6</v>
      </c>
      <c r="Z15" s="51"/>
      <c r="AA15" s="257"/>
      <c r="AB15" s="49">
        <v>6</v>
      </c>
      <c r="AC15" s="50">
        <v>6</v>
      </c>
      <c r="AD15" s="50"/>
      <c r="AE15" s="51"/>
      <c r="AF15" s="204">
        <v>6</v>
      </c>
      <c r="AG15" s="49">
        <v>6</v>
      </c>
      <c r="AH15" s="50"/>
      <c r="AI15" s="258"/>
      <c r="AJ15" s="256"/>
      <c r="AK15" s="49">
        <v>6</v>
      </c>
      <c r="AL15" s="50">
        <v>6</v>
      </c>
      <c r="AM15" s="50"/>
      <c r="AN15" s="51">
        <v>6</v>
      </c>
      <c r="AO15" s="204"/>
      <c r="AP15" s="50"/>
      <c r="AQ15" s="49">
        <v>6</v>
      </c>
      <c r="AR15" s="255"/>
      <c r="AS15" s="204">
        <v>6</v>
      </c>
      <c r="AT15" s="49"/>
      <c r="AU15" s="117"/>
      <c r="AV15" s="117"/>
      <c r="AW15" s="223"/>
      <c r="AX15" s="88">
        <f t="shared" si="0"/>
        <v>120</v>
      </c>
      <c r="AY15" s="65">
        <f>COUNTA(B15:AU15)*6</f>
        <v>120</v>
      </c>
    </row>
    <row r="16" spans="1:59" ht="40.200000000000003" customHeight="1" x14ac:dyDescent="0.3">
      <c r="A16" s="263" t="s">
        <v>477</v>
      </c>
      <c r="B16" s="355"/>
      <c r="C16" s="49">
        <v>4</v>
      </c>
      <c r="D16" s="50"/>
      <c r="E16" s="51"/>
      <c r="F16" s="204">
        <v>4</v>
      </c>
      <c r="G16" s="49">
        <v>4</v>
      </c>
      <c r="H16" s="50"/>
      <c r="I16" s="51"/>
      <c r="J16" s="151"/>
      <c r="K16" s="49">
        <v>4</v>
      </c>
      <c r="L16" s="50">
        <v>4</v>
      </c>
      <c r="M16" s="1463"/>
      <c r="N16" s="210"/>
      <c r="O16" s="204">
        <v>4</v>
      </c>
      <c r="P16" s="49">
        <v>4</v>
      </c>
      <c r="Q16" s="50"/>
      <c r="R16" s="131"/>
      <c r="S16" s="256"/>
      <c r="T16" s="49">
        <v>4</v>
      </c>
      <c r="U16" s="50">
        <v>4</v>
      </c>
      <c r="V16" s="50"/>
      <c r="W16" s="210"/>
      <c r="X16" s="49">
        <v>4</v>
      </c>
      <c r="Y16" s="51">
        <v>4</v>
      </c>
      <c r="Z16" s="51"/>
      <c r="AA16" s="257"/>
      <c r="AB16" s="49">
        <v>4</v>
      </c>
      <c r="AC16" s="50">
        <v>4</v>
      </c>
      <c r="AD16" s="50"/>
      <c r="AE16" s="51"/>
      <c r="AF16" s="204">
        <v>4</v>
      </c>
      <c r="AG16" s="49">
        <v>4</v>
      </c>
      <c r="AH16" s="50"/>
      <c r="AI16" s="258"/>
      <c r="AJ16" s="256"/>
      <c r="AK16" s="49">
        <v>4</v>
      </c>
      <c r="AL16" s="50">
        <v>4</v>
      </c>
      <c r="AM16" s="50"/>
      <c r="AN16" s="51">
        <v>4</v>
      </c>
      <c r="AO16" s="204"/>
      <c r="AP16" s="50"/>
      <c r="AQ16" s="49">
        <v>4</v>
      </c>
      <c r="AR16" s="255"/>
      <c r="AS16" s="204">
        <v>4</v>
      </c>
      <c r="AT16" s="49"/>
      <c r="AU16" s="117"/>
      <c r="AV16" s="117"/>
      <c r="AW16" s="223"/>
      <c r="AX16" s="88">
        <f t="shared" si="0"/>
        <v>80</v>
      </c>
      <c r="AY16" s="65">
        <f>COUNTA(B16:AU16)*4</f>
        <v>80</v>
      </c>
    </row>
    <row r="17" spans="1:51" ht="40.200000000000003" customHeight="1" x14ac:dyDescent="0.3">
      <c r="A17" s="263" t="s">
        <v>478</v>
      </c>
      <c r="B17" s="355"/>
      <c r="C17" s="49">
        <v>1</v>
      </c>
      <c r="D17" s="50"/>
      <c r="E17" s="51"/>
      <c r="F17" s="204">
        <v>1</v>
      </c>
      <c r="G17" s="49">
        <v>1</v>
      </c>
      <c r="H17" s="50"/>
      <c r="I17" s="51"/>
      <c r="J17" s="151"/>
      <c r="K17" s="50">
        <v>1</v>
      </c>
      <c r="L17" s="50">
        <v>1</v>
      </c>
      <c r="M17" s="1463"/>
      <c r="N17" s="210"/>
      <c r="O17" s="204">
        <v>1</v>
      </c>
      <c r="P17" s="49">
        <v>1</v>
      </c>
      <c r="Q17" s="50"/>
      <c r="R17" s="131"/>
      <c r="S17" s="256"/>
      <c r="T17" s="50">
        <v>1</v>
      </c>
      <c r="U17" s="50">
        <v>1</v>
      </c>
      <c r="V17" s="50"/>
      <c r="W17" s="210"/>
      <c r="X17" s="49">
        <v>1</v>
      </c>
      <c r="Y17" s="51">
        <v>1</v>
      </c>
      <c r="Z17" s="51"/>
      <c r="AA17" s="254"/>
      <c r="AB17" s="49">
        <v>1</v>
      </c>
      <c r="AC17" s="50">
        <v>1</v>
      </c>
      <c r="AD17" s="50"/>
      <c r="AE17" s="51"/>
      <c r="AF17" s="204">
        <v>1</v>
      </c>
      <c r="AG17" s="49">
        <v>1</v>
      </c>
      <c r="AH17" s="50"/>
      <c r="AI17" s="258"/>
      <c r="AJ17" s="256"/>
      <c r="AK17" s="49">
        <v>1</v>
      </c>
      <c r="AL17" s="50">
        <v>1</v>
      </c>
      <c r="AM17" s="50"/>
      <c r="AN17" s="51">
        <v>1</v>
      </c>
      <c r="AO17" s="204"/>
      <c r="AP17" s="49"/>
      <c r="AQ17" s="50">
        <v>1</v>
      </c>
      <c r="AR17" s="255"/>
      <c r="AS17" s="204">
        <v>1</v>
      </c>
      <c r="AT17" s="49"/>
      <c r="AU17" s="117"/>
      <c r="AV17" s="117"/>
      <c r="AW17" s="223"/>
      <c r="AX17" s="88">
        <f t="shared" si="0"/>
        <v>20</v>
      </c>
      <c r="AY17" s="65">
        <f>COUNTA(B17:AU17)*1</f>
        <v>20</v>
      </c>
    </row>
    <row r="18" spans="1:51" ht="40.200000000000003" customHeight="1" x14ac:dyDescent="0.3">
      <c r="A18" s="263" t="s">
        <v>479</v>
      </c>
      <c r="B18" s="355"/>
      <c r="C18" s="49">
        <v>1</v>
      </c>
      <c r="D18" s="50"/>
      <c r="E18" s="51"/>
      <c r="F18" s="204">
        <v>1</v>
      </c>
      <c r="G18" s="49">
        <v>1</v>
      </c>
      <c r="H18" s="50"/>
      <c r="I18" s="51"/>
      <c r="J18" s="151"/>
      <c r="K18" s="50">
        <v>1</v>
      </c>
      <c r="L18" s="50">
        <v>1</v>
      </c>
      <c r="M18" s="1463"/>
      <c r="N18" s="210"/>
      <c r="O18" s="204">
        <v>1</v>
      </c>
      <c r="P18" s="49">
        <v>1</v>
      </c>
      <c r="Q18" s="50"/>
      <c r="R18" s="131"/>
      <c r="S18" s="256"/>
      <c r="T18" s="50">
        <v>1</v>
      </c>
      <c r="U18" s="50">
        <v>1</v>
      </c>
      <c r="V18" s="50"/>
      <c r="W18" s="210"/>
      <c r="X18" s="49">
        <v>1</v>
      </c>
      <c r="Y18" s="51">
        <v>1</v>
      </c>
      <c r="Z18" s="51"/>
      <c r="AA18" s="254"/>
      <c r="AB18" s="49">
        <v>1</v>
      </c>
      <c r="AC18" s="50">
        <v>1</v>
      </c>
      <c r="AD18" s="50"/>
      <c r="AE18" s="51"/>
      <c r="AF18" s="204">
        <v>1</v>
      </c>
      <c r="AG18" s="49">
        <v>1</v>
      </c>
      <c r="AH18" s="50"/>
      <c r="AI18" s="258"/>
      <c r="AJ18" s="256"/>
      <c r="AK18" s="49">
        <v>1</v>
      </c>
      <c r="AL18" s="50">
        <v>1</v>
      </c>
      <c r="AM18" s="50"/>
      <c r="AN18" s="51">
        <v>1</v>
      </c>
      <c r="AO18" s="204"/>
      <c r="AP18" s="49"/>
      <c r="AQ18" s="50">
        <v>1</v>
      </c>
      <c r="AR18" s="255"/>
      <c r="AS18" s="204">
        <v>1</v>
      </c>
      <c r="AT18" s="49"/>
      <c r="AU18" s="117"/>
      <c r="AV18" s="117"/>
      <c r="AW18" s="223"/>
      <c r="AX18" s="88">
        <f t="shared" si="0"/>
        <v>20</v>
      </c>
      <c r="AY18" s="65">
        <f>COUNTA(B18:AU18)*1</f>
        <v>20</v>
      </c>
    </row>
    <row r="19" spans="1:51" ht="40.200000000000003" customHeight="1" x14ac:dyDescent="0.3">
      <c r="A19" s="263" t="s">
        <v>480</v>
      </c>
      <c r="B19" s="355">
        <v>6</v>
      </c>
      <c r="C19" s="49"/>
      <c r="D19" s="50">
        <v>6</v>
      </c>
      <c r="E19" s="51">
        <v>6</v>
      </c>
      <c r="F19" s="204"/>
      <c r="G19" s="49">
        <v>6</v>
      </c>
      <c r="H19" s="50"/>
      <c r="I19" s="51">
        <v>6</v>
      </c>
      <c r="J19" s="151"/>
      <c r="K19" s="49"/>
      <c r="L19" s="50">
        <v>6</v>
      </c>
      <c r="M19" s="1463"/>
      <c r="N19" s="210">
        <v>6</v>
      </c>
      <c r="O19" s="204">
        <v>6</v>
      </c>
      <c r="P19" s="49"/>
      <c r="Q19" s="50">
        <v>6</v>
      </c>
      <c r="R19" s="131"/>
      <c r="S19" s="256"/>
      <c r="T19" s="49"/>
      <c r="U19" s="50"/>
      <c r="V19" s="50">
        <v>6</v>
      </c>
      <c r="W19" s="210"/>
      <c r="X19" s="49"/>
      <c r="Y19" s="55">
        <v>6</v>
      </c>
      <c r="Z19" s="51">
        <v>6</v>
      </c>
      <c r="AA19" s="254"/>
      <c r="AB19" s="49"/>
      <c r="AC19" s="50">
        <v>6</v>
      </c>
      <c r="AD19" s="50"/>
      <c r="AE19" s="51"/>
      <c r="AF19" s="204">
        <v>6</v>
      </c>
      <c r="AG19" s="49">
        <v>6</v>
      </c>
      <c r="AH19" s="50"/>
      <c r="AI19" s="258"/>
      <c r="AJ19" s="256"/>
      <c r="AK19" s="1601">
        <v>6</v>
      </c>
      <c r="AL19" s="1606">
        <v>6</v>
      </c>
      <c r="AM19" s="50"/>
      <c r="AN19" s="51"/>
      <c r="AO19" s="1602">
        <v>6</v>
      </c>
      <c r="AP19" s="315">
        <v>6</v>
      </c>
      <c r="AQ19" s="49"/>
      <c r="AR19" s="255"/>
      <c r="AS19" s="204"/>
      <c r="AT19" s="49"/>
      <c r="AU19" s="117"/>
      <c r="AV19" s="117"/>
      <c r="AW19" s="223"/>
      <c r="AX19" s="88">
        <f t="shared" si="0"/>
        <v>114</v>
      </c>
      <c r="AY19" s="65">
        <f>COUNTA(B19:AU19)*6</f>
        <v>114</v>
      </c>
    </row>
    <row r="20" spans="1:51" ht="40.200000000000003" customHeight="1" x14ac:dyDescent="0.3">
      <c r="A20" s="263" t="s">
        <v>481</v>
      </c>
      <c r="B20" s="355">
        <v>4</v>
      </c>
      <c r="C20" s="49"/>
      <c r="D20" s="50">
        <v>4</v>
      </c>
      <c r="E20" s="51">
        <v>4</v>
      </c>
      <c r="F20" s="204"/>
      <c r="G20" s="49">
        <v>4</v>
      </c>
      <c r="H20" s="50"/>
      <c r="I20" s="51">
        <v>4</v>
      </c>
      <c r="J20" s="151"/>
      <c r="K20" s="49"/>
      <c r="L20" s="50">
        <v>4</v>
      </c>
      <c r="M20" s="1463"/>
      <c r="N20" s="210">
        <v>4</v>
      </c>
      <c r="O20" s="204">
        <v>4</v>
      </c>
      <c r="P20" s="49"/>
      <c r="Q20" s="50">
        <v>4</v>
      </c>
      <c r="R20" s="131"/>
      <c r="S20" s="256"/>
      <c r="T20" s="49"/>
      <c r="U20" s="50"/>
      <c r="V20" s="50">
        <v>4</v>
      </c>
      <c r="W20" s="210"/>
      <c r="X20" s="49"/>
      <c r="Y20" s="55">
        <v>4</v>
      </c>
      <c r="Z20" s="51">
        <v>4</v>
      </c>
      <c r="AA20" s="254"/>
      <c r="AB20" s="49"/>
      <c r="AC20" s="50">
        <v>4</v>
      </c>
      <c r="AD20" s="50"/>
      <c r="AE20" s="51"/>
      <c r="AF20" s="204">
        <v>4</v>
      </c>
      <c r="AG20" s="49">
        <v>4</v>
      </c>
      <c r="AH20" s="50"/>
      <c r="AI20" s="258"/>
      <c r="AJ20" s="256"/>
      <c r="AK20" s="49">
        <v>4</v>
      </c>
      <c r="AL20" s="1606">
        <v>4</v>
      </c>
      <c r="AM20" s="50"/>
      <c r="AN20" s="51"/>
      <c r="AO20" s="1602">
        <v>4</v>
      </c>
      <c r="AP20" s="1604">
        <v>4</v>
      </c>
      <c r="AQ20" s="49"/>
      <c r="AR20" s="255"/>
      <c r="AS20" s="204"/>
      <c r="AT20" s="49"/>
      <c r="AU20" s="117"/>
      <c r="AV20" s="117"/>
      <c r="AW20" s="223"/>
      <c r="AX20" s="88">
        <f t="shared" si="0"/>
        <v>76</v>
      </c>
      <c r="AY20" s="65">
        <f>COUNTA(B20:AU20)*4</f>
        <v>76</v>
      </c>
    </row>
    <row r="21" spans="1:51" ht="40.200000000000003" customHeight="1" x14ac:dyDescent="0.3">
      <c r="A21" s="263" t="s">
        <v>482</v>
      </c>
      <c r="B21" s="355">
        <v>1</v>
      </c>
      <c r="C21" s="49"/>
      <c r="D21" s="50">
        <v>1</v>
      </c>
      <c r="E21" s="51">
        <v>1</v>
      </c>
      <c r="F21" s="204"/>
      <c r="G21" s="49">
        <v>1</v>
      </c>
      <c r="H21" s="50"/>
      <c r="I21" s="51">
        <v>1</v>
      </c>
      <c r="J21" s="151"/>
      <c r="K21" s="49"/>
      <c r="L21" s="50">
        <v>1</v>
      </c>
      <c r="M21" s="1463"/>
      <c r="N21" s="210">
        <v>1</v>
      </c>
      <c r="O21" s="204">
        <v>1</v>
      </c>
      <c r="P21" s="49"/>
      <c r="Q21" s="50">
        <v>1</v>
      </c>
      <c r="R21" s="131"/>
      <c r="S21" s="256"/>
      <c r="T21" s="49"/>
      <c r="U21" s="50"/>
      <c r="V21" s="50">
        <v>1</v>
      </c>
      <c r="W21" s="210"/>
      <c r="X21" s="49"/>
      <c r="Y21" s="50">
        <v>1</v>
      </c>
      <c r="Z21" s="51">
        <v>1</v>
      </c>
      <c r="AA21" s="254"/>
      <c r="AB21" s="49"/>
      <c r="AC21" s="1606">
        <v>1</v>
      </c>
      <c r="AD21" s="1606">
        <v>1</v>
      </c>
      <c r="AE21" s="51"/>
      <c r="AF21" s="1602">
        <v>1</v>
      </c>
      <c r="AG21" s="49">
        <v>1</v>
      </c>
      <c r="AH21" s="50"/>
      <c r="AI21" s="258"/>
      <c r="AJ21" s="256"/>
      <c r="AK21" s="49">
        <v>1</v>
      </c>
      <c r="AL21" s="50">
        <v>1</v>
      </c>
      <c r="AM21" s="50"/>
      <c r="AN21" s="51"/>
      <c r="AO21" s="204">
        <v>1</v>
      </c>
      <c r="AP21" s="315">
        <v>1</v>
      </c>
      <c r="AQ21" s="49"/>
      <c r="AR21" s="255"/>
      <c r="AS21" s="204"/>
      <c r="AT21" s="49"/>
      <c r="AU21" s="117"/>
      <c r="AV21" s="117"/>
      <c r="AW21" s="223"/>
      <c r="AX21" s="88">
        <f t="shared" si="0"/>
        <v>20</v>
      </c>
      <c r="AY21" s="65">
        <f>COUNTA(B21:AU21)*1</f>
        <v>20</v>
      </c>
    </row>
    <row r="22" spans="1:51" ht="40.200000000000003" customHeight="1" x14ac:dyDescent="0.3">
      <c r="A22" s="263" t="s">
        <v>483</v>
      </c>
      <c r="B22" s="355">
        <v>1</v>
      </c>
      <c r="C22" s="49"/>
      <c r="D22" s="50">
        <v>1</v>
      </c>
      <c r="E22" s="51">
        <v>1</v>
      </c>
      <c r="F22" s="204"/>
      <c r="G22" s="49">
        <v>1</v>
      </c>
      <c r="H22" s="50"/>
      <c r="I22" s="51">
        <v>1</v>
      </c>
      <c r="J22" s="151"/>
      <c r="K22" s="49"/>
      <c r="L22" s="50">
        <v>1</v>
      </c>
      <c r="M22" s="1463"/>
      <c r="N22" s="210">
        <v>1</v>
      </c>
      <c r="O22" s="204">
        <v>1</v>
      </c>
      <c r="P22" s="49"/>
      <c r="Q22" s="50">
        <v>1</v>
      </c>
      <c r="R22" s="131"/>
      <c r="S22" s="256"/>
      <c r="T22" s="49"/>
      <c r="U22" s="50"/>
      <c r="V22" s="50">
        <v>1</v>
      </c>
      <c r="W22" s="210"/>
      <c r="X22" s="49"/>
      <c r="Y22" s="50">
        <v>1</v>
      </c>
      <c r="Z22" s="51">
        <v>1</v>
      </c>
      <c r="AA22" s="254"/>
      <c r="AB22" s="49"/>
      <c r="AC22" s="50">
        <v>1</v>
      </c>
      <c r="AD22" s="50">
        <v>1</v>
      </c>
      <c r="AE22" s="51"/>
      <c r="AF22" s="204">
        <v>1</v>
      </c>
      <c r="AG22" s="49">
        <v>1</v>
      </c>
      <c r="AH22" s="50"/>
      <c r="AI22" s="258"/>
      <c r="AJ22" s="256"/>
      <c r="AK22" s="49">
        <v>1</v>
      </c>
      <c r="AL22" s="50">
        <v>1</v>
      </c>
      <c r="AM22" s="50"/>
      <c r="AN22" s="51"/>
      <c r="AO22" s="204">
        <v>1</v>
      </c>
      <c r="AP22" s="315">
        <v>1</v>
      </c>
      <c r="AQ22" s="49"/>
      <c r="AR22" s="255"/>
      <c r="AS22" s="204"/>
      <c r="AT22" s="49"/>
      <c r="AU22" s="117"/>
      <c r="AV22" s="117"/>
      <c r="AW22" s="223"/>
      <c r="AX22" s="88">
        <f t="shared" si="0"/>
        <v>20</v>
      </c>
      <c r="AY22" s="65">
        <f>COUNTA(B22:AU22)*1</f>
        <v>20</v>
      </c>
    </row>
    <row r="23" spans="1:51" ht="40.200000000000003" customHeight="1" x14ac:dyDescent="0.3">
      <c r="A23" s="263" t="s">
        <v>484</v>
      </c>
      <c r="B23" s="355"/>
      <c r="C23" s="49"/>
      <c r="D23" s="50"/>
      <c r="E23" s="51"/>
      <c r="F23" s="204"/>
      <c r="G23" s="49"/>
      <c r="H23" s="50"/>
      <c r="I23" s="51"/>
      <c r="J23" s="151"/>
      <c r="K23" s="50"/>
      <c r="L23" s="50"/>
      <c r="M23" s="1463"/>
      <c r="N23" s="210">
        <v>2</v>
      </c>
      <c r="O23" s="204"/>
      <c r="P23" s="49"/>
      <c r="Q23" s="50">
        <v>2</v>
      </c>
      <c r="R23" s="131"/>
      <c r="S23" s="256"/>
      <c r="T23" s="50"/>
      <c r="U23" s="50"/>
      <c r="V23" s="50"/>
      <c r="W23" s="210"/>
      <c r="X23" s="49"/>
      <c r="Y23" s="51">
        <v>2</v>
      </c>
      <c r="Z23" s="50"/>
      <c r="AA23" s="254"/>
      <c r="AB23" s="204"/>
      <c r="AC23" s="50">
        <v>2</v>
      </c>
      <c r="AD23" s="50"/>
      <c r="AE23" s="51"/>
      <c r="AF23" s="204"/>
      <c r="AG23" s="49"/>
      <c r="AH23" s="50"/>
      <c r="AI23" s="258"/>
      <c r="AJ23" s="256"/>
      <c r="AK23" s="49"/>
      <c r="AL23" s="50"/>
      <c r="AM23" s="50"/>
      <c r="AN23" s="51"/>
      <c r="AO23" s="204"/>
      <c r="AP23" s="49"/>
      <c r="AQ23" s="50"/>
      <c r="AR23" s="255"/>
      <c r="AS23" s="204"/>
      <c r="AT23" s="49"/>
      <c r="AU23" s="117"/>
      <c r="AV23" s="117"/>
      <c r="AW23" s="223"/>
      <c r="AX23" s="88">
        <f t="shared" si="0"/>
        <v>8</v>
      </c>
      <c r="AY23" s="65">
        <f>COUNTA(B23:AU23)*2</f>
        <v>8</v>
      </c>
    </row>
    <row r="24" spans="1:51" ht="40.200000000000003" customHeight="1" x14ac:dyDescent="0.3">
      <c r="A24" s="263" t="s">
        <v>485</v>
      </c>
      <c r="B24" s="355"/>
      <c r="C24" s="49"/>
      <c r="D24" s="50"/>
      <c r="E24" s="51"/>
      <c r="F24" s="204"/>
      <c r="G24" s="49"/>
      <c r="H24" s="50"/>
      <c r="I24" s="51"/>
      <c r="J24" s="151"/>
      <c r="K24" s="49"/>
      <c r="L24" s="50"/>
      <c r="M24" s="1463"/>
      <c r="N24" s="210"/>
      <c r="O24" s="204"/>
      <c r="P24" s="49"/>
      <c r="Q24" s="51"/>
      <c r="R24" s="131"/>
      <c r="S24" s="256"/>
      <c r="T24" s="49"/>
      <c r="U24" s="50"/>
      <c r="V24" s="51"/>
      <c r="W24" s="210"/>
      <c r="X24" s="49"/>
      <c r="Y24" s="51"/>
      <c r="Z24" s="51"/>
      <c r="AA24" s="254"/>
      <c r="AB24" s="49"/>
      <c r="AC24" s="50"/>
      <c r="AD24" s="50"/>
      <c r="AE24" s="51"/>
      <c r="AF24" s="204"/>
      <c r="AG24" s="49"/>
      <c r="AH24" s="977">
        <v>9</v>
      </c>
      <c r="AI24" s="258"/>
      <c r="AJ24" s="256"/>
      <c r="AK24" s="49"/>
      <c r="AL24" s="50"/>
      <c r="AM24" s="50"/>
      <c r="AN24" s="51"/>
      <c r="AO24" s="204"/>
      <c r="AP24" s="49"/>
      <c r="AQ24" s="50"/>
      <c r="AR24" s="51"/>
      <c r="AS24" s="204"/>
      <c r="AT24" s="255"/>
      <c r="AU24" s="117"/>
      <c r="AV24" s="117"/>
      <c r="AW24" s="223"/>
      <c r="AX24" s="88">
        <f t="shared" si="0"/>
        <v>9</v>
      </c>
      <c r="AY24" s="65"/>
    </row>
    <row r="25" spans="1:51" ht="40.200000000000003" customHeight="1" x14ac:dyDescent="0.3">
      <c r="A25" s="1550" t="s">
        <v>486</v>
      </c>
      <c r="B25" s="923"/>
      <c r="C25" s="261"/>
      <c r="D25" s="132"/>
      <c r="E25" s="306"/>
      <c r="F25" s="259"/>
      <c r="G25" s="261"/>
      <c r="H25" s="132"/>
      <c r="I25" s="306"/>
      <c r="J25" s="151"/>
      <c r="K25" s="201"/>
      <c r="L25" s="132"/>
      <c r="M25" s="1464"/>
      <c r="N25" s="306"/>
      <c r="O25" s="259"/>
      <c r="P25" s="261"/>
      <c r="Q25" s="132"/>
      <c r="R25" s="131"/>
      <c r="S25" s="406"/>
      <c r="T25" s="50"/>
      <c r="U25" s="132"/>
      <c r="V25" s="132"/>
      <c r="W25" s="260"/>
      <c r="X25" s="261"/>
      <c r="Y25" s="306"/>
      <c r="Z25" s="50"/>
      <c r="AA25" s="257"/>
      <c r="AB25" s="259"/>
      <c r="AC25" s="132"/>
      <c r="AD25" s="132"/>
      <c r="AE25" s="306"/>
      <c r="AF25" s="259"/>
      <c r="AG25" s="261"/>
      <c r="AH25" s="132"/>
      <c r="AI25" s="258"/>
      <c r="AJ25" s="256"/>
      <c r="AK25" s="261"/>
      <c r="AL25" s="132"/>
      <c r="AM25" s="132"/>
      <c r="AN25" s="306"/>
      <c r="AO25" s="259"/>
      <c r="AP25" s="261"/>
      <c r="AQ25" s="50"/>
      <c r="AR25" s="318"/>
      <c r="AS25" s="259"/>
      <c r="AT25" s="261"/>
      <c r="AU25" s="117"/>
      <c r="AV25" s="117"/>
      <c r="AW25" s="223"/>
      <c r="AX25" s="88">
        <f t="shared" si="0"/>
        <v>0</v>
      </c>
      <c r="AY25" s="65"/>
    </row>
    <row r="26" spans="1:51" ht="40.200000000000003" customHeight="1" thickBot="1" x14ac:dyDescent="0.35">
      <c r="A26" s="1547" t="s">
        <v>487</v>
      </c>
      <c r="B26" s="355">
        <v>6</v>
      </c>
      <c r="C26" s="49"/>
      <c r="D26" s="50"/>
      <c r="E26" s="51"/>
      <c r="F26" s="205"/>
      <c r="G26" s="49"/>
      <c r="H26" s="50"/>
      <c r="I26" s="51"/>
      <c r="J26" s="200"/>
      <c r="K26" s="202"/>
      <c r="L26" s="50"/>
      <c r="M26" s="1463"/>
      <c r="N26" s="210"/>
      <c r="O26" s="204"/>
      <c r="P26" s="49"/>
      <c r="Q26" s="51"/>
      <c r="R26" s="133"/>
      <c r="S26" s="200"/>
      <c r="T26" s="202"/>
      <c r="U26" s="50"/>
      <c r="V26" s="51"/>
      <c r="W26" s="210"/>
      <c r="X26" s="49"/>
      <c r="Y26" s="51"/>
      <c r="Z26" s="358"/>
      <c r="AA26" s="320"/>
      <c r="AB26" s="49"/>
      <c r="AC26" s="50"/>
      <c r="AD26" s="50"/>
      <c r="AE26" s="51"/>
      <c r="AF26" s="205"/>
      <c r="AG26" s="49"/>
      <c r="AH26" s="50"/>
      <c r="AI26" s="131"/>
      <c r="AJ26" s="200"/>
      <c r="AK26" s="49"/>
      <c r="AL26" s="50"/>
      <c r="AM26" s="1606"/>
      <c r="AN26" s="1605"/>
      <c r="AO26" s="205"/>
      <c r="AP26" s="1601"/>
      <c r="AQ26" s="50"/>
      <c r="AR26" s="51"/>
      <c r="AS26" s="205"/>
      <c r="AT26" s="255"/>
      <c r="AU26" s="1317"/>
      <c r="AV26" s="1317"/>
      <c r="AW26" s="1319"/>
      <c r="AX26" s="88">
        <f t="shared" si="0"/>
        <v>6</v>
      </c>
      <c r="AY26" s="65">
        <f>COUNTA(B26:AU26)*7</f>
        <v>7</v>
      </c>
    </row>
    <row r="27" spans="1:51" ht="15" thickBot="1" x14ac:dyDescent="0.35">
      <c r="A27" s="231" t="s">
        <v>280</v>
      </c>
      <c r="B27" s="232">
        <f t="shared" ref="B27:I27" si="1">SUM(B12:B26)</f>
        <v>18</v>
      </c>
      <c r="C27" s="232">
        <f t="shared" si="1"/>
        <v>12</v>
      </c>
      <c r="D27" s="232">
        <f t="shared" si="1"/>
        <v>24</v>
      </c>
      <c r="E27" s="232">
        <f t="shared" si="1"/>
        <v>12</v>
      </c>
      <c r="F27" s="232">
        <f t="shared" si="1"/>
        <v>12</v>
      </c>
      <c r="G27" s="232">
        <f t="shared" si="1"/>
        <v>24</v>
      </c>
      <c r="H27" s="232">
        <f t="shared" si="1"/>
        <v>15</v>
      </c>
      <c r="I27" s="232">
        <f t="shared" si="1"/>
        <v>12</v>
      </c>
      <c r="J27" s="233"/>
      <c r="K27" s="232">
        <f t="shared" ref="K27:Q27" si="2">SUM(K12:K26)</f>
        <v>12</v>
      </c>
      <c r="L27" s="232">
        <f t="shared" si="2"/>
        <v>24</v>
      </c>
      <c r="M27" s="232">
        <f t="shared" si="2"/>
        <v>15</v>
      </c>
      <c r="N27" s="232">
        <f t="shared" si="2"/>
        <v>14</v>
      </c>
      <c r="O27" s="232">
        <f t="shared" si="2"/>
        <v>24</v>
      </c>
      <c r="P27" s="232">
        <f t="shared" si="2"/>
        <v>26</v>
      </c>
      <c r="Q27" s="232">
        <f t="shared" si="2"/>
        <v>26</v>
      </c>
      <c r="R27" s="233"/>
      <c r="S27" s="233"/>
      <c r="T27" s="232">
        <f t="shared" ref="T27:Z27" si="3">SUM(T12:T26)</f>
        <v>12</v>
      </c>
      <c r="U27" s="232">
        <f t="shared" si="3"/>
        <v>12</v>
      </c>
      <c r="V27" s="232">
        <f t="shared" si="3"/>
        <v>26</v>
      </c>
      <c r="W27" s="232">
        <f t="shared" si="3"/>
        <v>15</v>
      </c>
      <c r="X27" s="232">
        <f t="shared" si="3"/>
        <v>12</v>
      </c>
      <c r="Y27" s="232">
        <f t="shared" si="3"/>
        <v>26</v>
      </c>
      <c r="Z27" s="232">
        <f t="shared" si="3"/>
        <v>26</v>
      </c>
      <c r="AA27" s="281"/>
      <c r="AB27" s="232">
        <f t="shared" ref="AB27:AH27" si="4">SUM(AB12:AB26)</f>
        <v>12</v>
      </c>
      <c r="AC27" s="232">
        <f t="shared" si="4"/>
        <v>26</v>
      </c>
      <c r="AD27" s="232">
        <f t="shared" si="4"/>
        <v>17</v>
      </c>
      <c r="AE27" s="232">
        <f t="shared" si="4"/>
        <v>15</v>
      </c>
      <c r="AF27" s="232">
        <f t="shared" si="4"/>
        <v>24</v>
      </c>
      <c r="AG27" s="232">
        <f t="shared" si="4"/>
        <v>24</v>
      </c>
      <c r="AH27" s="232">
        <f t="shared" si="4"/>
        <v>24</v>
      </c>
      <c r="AI27" s="233"/>
      <c r="AJ27" s="233"/>
      <c r="AK27" s="232">
        <f t="shared" ref="AK27:AT27" si="5">SUM(AK12:AK26)</f>
        <v>24</v>
      </c>
      <c r="AL27" s="232">
        <f t="shared" si="5"/>
        <v>24</v>
      </c>
      <c r="AM27" s="232">
        <f t="shared" si="5"/>
        <v>18</v>
      </c>
      <c r="AN27" s="232">
        <f t="shared" si="5"/>
        <v>12</v>
      </c>
      <c r="AO27" s="232">
        <f t="shared" si="5"/>
        <v>26</v>
      </c>
      <c r="AP27" s="232">
        <f t="shared" si="5"/>
        <v>12</v>
      </c>
      <c r="AQ27" s="232">
        <f t="shared" si="5"/>
        <v>12</v>
      </c>
      <c r="AR27" s="232">
        <f t="shared" si="5"/>
        <v>18</v>
      </c>
      <c r="AS27" s="232">
        <f t="shared" si="5"/>
        <v>12</v>
      </c>
      <c r="AT27" s="232">
        <f t="shared" si="5"/>
        <v>18</v>
      </c>
      <c r="AU27" s="232"/>
      <c r="AV27" s="964">
        <f>COUNTIF(B27:AT27,"&lt;14")</f>
        <v>13</v>
      </c>
      <c r="AW27" s="965">
        <f>COUNTIF(B27:AT27,"&gt;24")</f>
        <v>7</v>
      </c>
      <c r="AX27" s="238">
        <f>SUM(AX12:AX26)</f>
        <v>717</v>
      </c>
      <c r="AY27" s="86">
        <f>SUM(AY12:AY26)</f>
        <v>710</v>
      </c>
    </row>
    <row r="28" spans="1:51" ht="15.6" thickTop="1" thickBot="1" x14ac:dyDescent="0.35">
      <c r="A28" s="230" t="s">
        <v>281</v>
      </c>
      <c r="B28" s="1768"/>
      <c r="C28" s="1769"/>
      <c r="D28" s="1769"/>
      <c r="E28" s="1769"/>
      <c r="F28" s="1769"/>
      <c r="G28" s="1769"/>
      <c r="H28" s="1769"/>
      <c r="I28" s="1769"/>
      <c r="J28" s="1769"/>
      <c r="K28" s="1769"/>
      <c r="L28" s="1769"/>
      <c r="M28" s="1769"/>
      <c r="N28" s="1769"/>
      <c r="O28" s="1769"/>
      <c r="P28" s="1769"/>
      <c r="Q28" s="1769"/>
      <c r="R28" s="1769"/>
      <c r="S28" s="1769"/>
      <c r="T28" s="1769"/>
      <c r="U28" s="1769"/>
      <c r="V28" s="1769"/>
      <c r="W28" s="1769"/>
      <c r="X28" s="1769"/>
      <c r="Y28" s="1769"/>
      <c r="Z28" s="1769"/>
      <c r="AA28" s="1769"/>
      <c r="AB28" s="1769"/>
      <c r="AC28" s="1769"/>
      <c r="AD28" s="1769"/>
      <c r="AE28" s="1769"/>
      <c r="AF28" s="1769"/>
      <c r="AG28" s="1769"/>
      <c r="AH28" s="1769"/>
      <c r="AI28" s="1769"/>
      <c r="AJ28" s="1769"/>
      <c r="AK28" s="1769"/>
      <c r="AL28" s="1769"/>
      <c r="AM28" s="1769"/>
      <c r="AN28" s="1769"/>
      <c r="AO28" s="1769"/>
      <c r="AP28" s="1769"/>
      <c r="AQ28" s="1769"/>
      <c r="AR28" s="1769"/>
      <c r="AS28" s="1769"/>
      <c r="AT28" s="1769"/>
      <c r="AU28" s="1769"/>
      <c r="AV28" s="1769"/>
      <c r="AW28" s="1769"/>
      <c r="AX28" s="1769"/>
      <c r="AY28" s="1770"/>
    </row>
    <row r="29" spans="1:51" ht="15" thickTop="1" x14ac:dyDescent="0.3">
      <c r="A29" s="82" t="s">
        <v>282</v>
      </c>
      <c r="B29" s="939"/>
      <c r="C29" s="95"/>
      <c r="D29" s="93"/>
      <c r="E29" s="94"/>
      <c r="F29" s="87"/>
      <c r="G29" s="95"/>
      <c r="H29" s="95"/>
      <c r="I29" s="94"/>
      <c r="J29" s="879"/>
      <c r="K29" s="934"/>
      <c r="L29" s="220"/>
      <c r="M29" s="93"/>
      <c r="N29" s="218"/>
      <c r="O29" s="87"/>
      <c r="P29" s="95"/>
      <c r="Q29" s="93"/>
      <c r="R29" s="222"/>
      <c r="S29" s="937"/>
      <c r="T29" s="934"/>
      <c r="U29" s="93"/>
      <c r="V29" s="93"/>
      <c r="W29" s="94"/>
      <c r="X29" s="87"/>
      <c r="Y29" s="95"/>
      <c r="Z29" s="94"/>
      <c r="AA29" s="222"/>
      <c r="AB29" s="272"/>
      <c r="AC29" s="95"/>
      <c r="AD29" s="93"/>
      <c r="AE29" s="94"/>
      <c r="AF29" s="87"/>
      <c r="AG29" s="95"/>
      <c r="AH29" s="168"/>
      <c r="AI29" s="116"/>
      <c r="AJ29" s="214"/>
      <c r="AK29" s="87"/>
      <c r="AL29" s="95"/>
      <c r="AM29" s="93"/>
      <c r="AN29" s="94"/>
      <c r="AO29" s="87"/>
      <c r="AP29" s="93"/>
      <c r="AQ29" s="93"/>
      <c r="AR29" s="218"/>
      <c r="AS29" s="87"/>
      <c r="AT29" s="95"/>
      <c r="AU29" s="1228">
        <v>35</v>
      </c>
      <c r="AV29" s="1228"/>
      <c r="AW29" s="1226"/>
      <c r="AX29" s="126">
        <f t="shared" ref="AX29:AX59" si="6">SUM(B29:I29,K29:Q29,T29:Z29,AB29:AH29,AK29:AW29)</f>
        <v>35</v>
      </c>
      <c r="AY29" s="1771"/>
    </row>
    <row r="30" spans="1:51" x14ac:dyDescent="0.3">
      <c r="A30" s="153" t="s">
        <v>283</v>
      </c>
      <c r="B30" s="940"/>
      <c r="C30" s="155"/>
      <c r="D30" s="154"/>
      <c r="E30" s="152"/>
      <c r="F30" s="158"/>
      <c r="G30" s="155"/>
      <c r="H30" s="155"/>
      <c r="I30" s="152"/>
      <c r="J30" s="227"/>
      <c r="K30" s="935"/>
      <c r="L30" s="221"/>
      <c r="M30" s="154"/>
      <c r="N30" s="219"/>
      <c r="O30" s="158"/>
      <c r="P30" s="155"/>
      <c r="Q30" s="154"/>
      <c r="R30" s="223"/>
      <c r="S30" s="862"/>
      <c r="T30" s="935"/>
      <c r="U30" s="154"/>
      <c r="V30" s="154"/>
      <c r="W30" s="152"/>
      <c r="X30" s="158"/>
      <c r="Y30" s="155"/>
      <c r="Z30" s="152"/>
      <c r="AA30" s="223"/>
      <c r="AB30" s="273"/>
      <c r="AC30" s="155"/>
      <c r="AD30" s="154"/>
      <c r="AE30" s="152"/>
      <c r="AF30" s="158"/>
      <c r="AG30" s="155"/>
      <c r="AH30" s="215"/>
      <c r="AI30" s="117"/>
      <c r="AJ30" s="118"/>
      <c r="AK30" s="158"/>
      <c r="AL30" s="155"/>
      <c r="AM30" s="154"/>
      <c r="AN30" s="152"/>
      <c r="AO30" s="88"/>
      <c r="AP30" s="55"/>
      <c r="AQ30" s="55"/>
      <c r="AR30" s="219"/>
      <c r="AS30" s="158"/>
      <c r="AT30" s="155"/>
      <c r="AU30" s="357"/>
      <c r="AV30" s="357"/>
      <c r="AW30" s="395">
        <v>14</v>
      </c>
      <c r="AX30" s="126">
        <f t="shared" si="6"/>
        <v>14</v>
      </c>
      <c r="AY30" s="1772"/>
    </row>
    <row r="31" spans="1:51" x14ac:dyDescent="0.3">
      <c r="A31" s="80" t="s">
        <v>284</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99"/>
      <c r="AD31" s="55"/>
      <c r="AE31" s="98"/>
      <c r="AF31" s="88"/>
      <c r="AG31" s="99"/>
      <c r="AH31" s="169"/>
      <c r="AI31" s="117"/>
      <c r="AJ31" s="118"/>
      <c r="AK31" s="88"/>
      <c r="AL31" s="99"/>
      <c r="AM31" s="55"/>
      <c r="AN31" s="98"/>
      <c r="AO31" s="88"/>
      <c r="AP31" s="55"/>
      <c r="AQ31" s="55"/>
      <c r="AR31" s="219"/>
      <c r="AS31" s="88"/>
      <c r="AT31" s="99"/>
      <c r="AU31" s="357"/>
      <c r="AV31" s="357"/>
      <c r="AW31" s="395">
        <v>6</v>
      </c>
      <c r="AX31" s="126">
        <f t="shared" si="6"/>
        <v>6</v>
      </c>
      <c r="AY31" s="1772"/>
    </row>
    <row r="32" spans="1:51" x14ac:dyDescent="0.3">
      <c r="A32" s="80" t="s">
        <v>285</v>
      </c>
      <c r="B32" s="941"/>
      <c r="C32" s="99"/>
      <c r="D32" s="55"/>
      <c r="E32" s="98"/>
      <c r="F32" s="88"/>
      <c r="G32" s="99"/>
      <c r="H32" s="99"/>
      <c r="I32" s="98"/>
      <c r="J32" s="227"/>
      <c r="K32" s="935"/>
      <c r="L32" s="221"/>
      <c r="M32" s="55"/>
      <c r="N32" s="219"/>
      <c r="O32" s="217"/>
      <c r="P32" s="99"/>
      <c r="Q32" s="55"/>
      <c r="R32" s="223"/>
      <c r="S32" s="862"/>
      <c r="T32" s="935"/>
      <c r="U32" s="55"/>
      <c r="V32" s="55"/>
      <c r="W32" s="98"/>
      <c r="X32" s="88"/>
      <c r="Y32" s="99"/>
      <c r="Z32" s="98"/>
      <c r="AA32" s="223"/>
      <c r="AB32" s="273"/>
      <c r="AC32" s="99"/>
      <c r="AD32" s="55"/>
      <c r="AE32" s="98"/>
      <c r="AF32" s="88"/>
      <c r="AG32" s="99"/>
      <c r="AH32" s="169"/>
      <c r="AI32" s="117"/>
      <c r="AJ32" s="118"/>
      <c r="AK32" s="88"/>
      <c r="AL32" s="99"/>
      <c r="AM32" s="55"/>
      <c r="AN32" s="98"/>
      <c r="AO32" s="88"/>
      <c r="AP32" s="55"/>
      <c r="AQ32" s="55"/>
      <c r="AR32" s="219"/>
      <c r="AS32" s="88"/>
      <c r="AT32" s="99"/>
      <c r="AU32" s="357"/>
      <c r="AV32" s="357"/>
      <c r="AW32" s="395"/>
      <c r="AX32" s="126">
        <f t="shared" si="6"/>
        <v>0</v>
      </c>
      <c r="AY32" s="1772"/>
    </row>
    <row r="33" spans="1:51" x14ac:dyDescent="0.3">
      <c r="A33" s="80" t="s">
        <v>286</v>
      </c>
      <c r="B33" s="941"/>
      <c r="C33" s="99"/>
      <c r="D33" s="55"/>
      <c r="E33" s="98"/>
      <c r="F33" s="88"/>
      <c r="G33" s="99"/>
      <c r="H33" s="99"/>
      <c r="I33" s="98"/>
      <c r="J33" s="227"/>
      <c r="K33" s="935"/>
      <c r="L33" s="221"/>
      <c r="M33" s="55"/>
      <c r="N33" s="219"/>
      <c r="O33" s="88"/>
      <c r="P33" s="99"/>
      <c r="Q33" s="55"/>
      <c r="R33" s="223"/>
      <c r="S33" s="862"/>
      <c r="T33" s="935"/>
      <c r="U33" s="55"/>
      <c r="V33" s="55"/>
      <c r="W33" s="98"/>
      <c r="X33" s="88"/>
      <c r="Y33" s="99"/>
      <c r="Z33" s="98"/>
      <c r="AA33" s="223"/>
      <c r="AB33" s="273"/>
      <c r="AC33" s="99"/>
      <c r="AD33" s="55"/>
      <c r="AE33" s="98"/>
      <c r="AF33" s="88"/>
      <c r="AG33" s="99"/>
      <c r="AH33" s="169"/>
      <c r="AI33" s="117"/>
      <c r="AJ33" s="118"/>
      <c r="AK33" s="88"/>
      <c r="AL33" s="99"/>
      <c r="AM33" s="55"/>
      <c r="AN33" s="98"/>
      <c r="AO33" s="88"/>
      <c r="AP33" s="55"/>
      <c r="AQ33" s="55"/>
      <c r="AR33" s="219"/>
      <c r="AS33" s="88"/>
      <c r="AT33" s="99"/>
      <c r="AU33" s="357"/>
      <c r="AV33" s="357"/>
      <c r="AW33" s="395"/>
      <c r="AX33" s="126">
        <f t="shared" si="6"/>
        <v>0</v>
      </c>
      <c r="AY33" s="1772"/>
    </row>
    <row r="34" spans="1:51" x14ac:dyDescent="0.3">
      <c r="A34" s="80" t="s">
        <v>287</v>
      </c>
      <c r="B34" s="941"/>
      <c r="C34" s="99"/>
      <c r="D34" s="55"/>
      <c r="E34" s="98"/>
      <c r="F34" s="88"/>
      <c r="G34" s="99"/>
      <c r="H34" s="99"/>
      <c r="I34" s="98"/>
      <c r="J34" s="227"/>
      <c r="K34" s="935"/>
      <c r="L34" s="221"/>
      <c r="M34" s="55"/>
      <c r="N34" s="219"/>
      <c r="O34" s="88"/>
      <c r="P34" s="99"/>
      <c r="Q34" s="55"/>
      <c r="R34" s="223"/>
      <c r="S34" s="862"/>
      <c r="T34" s="935"/>
      <c r="U34" s="55"/>
      <c r="V34" s="55"/>
      <c r="W34" s="98"/>
      <c r="X34" s="88"/>
      <c r="Y34" s="99"/>
      <c r="Z34" s="98"/>
      <c r="AA34" s="223"/>
      <c r="AB34" s="273"/>
      <c r="AC34" s="99"/>
      <c r="AD34" s="55"/>
      <c r="AE34" s="98"/>
      <c r="AF34" s="88"/>
      <c r="AG34" s="99"/>
      <c r="AH34" s="169"/>
      <c r="AI34" s="117"/>
      <c r="AJ34" s="118"/>
      <c r="AK34" s="88"/>
      <c r="AL34" s="99"/>
      <c r="AM34" s="55"/>
      <c r="AN34" s="98"/>
      <c r="AO34" s="88"/>
      <c r="AP34" s="55"/>
      <c r="AQ34" s="55"/>
      <c r="AR34" s="219"/>
      <c r="AS34" s="88"/>
      <c r="AT34" s="99"/>
      <c r="AU34" s="357"/>
      <c r="AV34" s="357"/>
      <c r="AW34" s="395"/>
      <c r="AX34" s="126">
        <f t="shared" si="6"/>
        <v>0</v>
      </c>
      <c r="AY34" s="1772"/>
    </row>
    <row r="35" spans="1:51" x14ac:dyDescent="0.3">
      <c r="A35" s="80" t="s">
        <v>288</v>
      </c>
      <c r="B35" s="941"/>
      <c r="C35" s="99"/>
      <c r="D35" s="55"/>
      <c r="E35" s="98"/>
      <c r="F35" s="88"/>
      <c r="G35" s="99"/>
      <c r="H35" s="99"/>
      <c r="I35" s="98"/>
      <c r="J35" s="227"/>
      <c r="K35" s="935"/>
      <c r="L35" s="221"/>
      <c r="M35" s="55"/>
      <c r="N35" s="219"/>
      <c r="O35" s="88"/>
      <c r="P35" s="99"/>
      <c r="Q35" s="55"/>
      <c r="R35" s="223"/>
      <c r="S35" s="862"/>
      <c r="T35" s="935"/>
      <c r="U35" s="55"/>
      <c r="V35" s="55"/>
      <c r="W35" s="98"/>
      <c r="X35" s="88"/>
      <c r="Y35" s="99"/>
      <c r="Z35" s="98"/>
      <c r="AA35" s="223"/>
      <c r="AB35" s="273"/>
      <c r="AC35" s="99"/>
      <c r="AD35" s="55"/>
      <c r="AE35" s="98"/>
      <c r="AF35" s="88"/>
      <c r="AG35" s="99"/>
      <c r="AH35" s="169"/>
      <c r="AI35" s="117"/>
      <c r="AJ35" s="118"/>
      <c r="AK35" s="88"/>
      <c r="AL35" s="99"/>
      <c r="AM35" s="55"/>
      <c r="AN35" s="98"/>
      <c r="AO35" s="88"/>
      <c r="AP35" s="55"/>
      <c r="AQ35" s="55"/>
      <c r="AR35" s="219"/>
      <c r="AS35" s="88"/>
      <c r="AT35" s="99"/>
      <c r="AU35" s="357"/>
      <c r="AV35" s="357"/>
      <c r="AW35" s="395"/>
      <c r="AX35" s="126">
        <f t="shared" si="6"/>
        <v>0</v>
      </c>
      <c r="AY35" s="1772"/>
    </row>
    <row r="36" spans="1:51" ht="26.4" x14ac:dyDescent="0.3">
      <c r="A36" s="81" t="s">
        <v>289</v>
      </c>
      <c r="B36" s="942"/>
      <c r="C36" s="99"/>
      <c r="D36" s="55"/>
      <c r="E36" s="98"/>
      <c r="F36" s="88"/>
      <c r="G36" s="99"/>
      <c r="H36" s="99"/>
      <c r="I36" s="98"/>
      <c r="J36" s="227"/>
      <c r="K36" s="935"/>
      <c r="L36" s="221"/>
      <c r="M36" s="55"/>
      <c r="N36" s="219"/>
      <c r="O36" s="88"/>
      <c r="P36" s="99"/>
      <c r="Q36" s="55"/>
      <c r="R36" s="223"/>
      <c r="S36" s="862"/>
      <c r="T36" s="935"/>
      <c r="U36" s="55"/>
      <c r="V36" s="55"/>
      <c r="W36" s="98"/>
      <c r="X36" s="88"/>
      <c r="Y36" s="99"/>
      <c r="Z36" s="98"/>
      <c r="AA36" s="223"/>
      <c r="AB36" s="273"/>
      <c r="AC36" s="99"/>
      <c r="AD36" s="55"/>
      <c r="AE36" s="98"/>
      <c r="AF36" s="88"/>
      <c r="AG36" s="99"/>
      <c r="AH36" s="169"/>
      <c r="AI36" s="117"/>
      <c r="AJ36" s="118"/>
      <c r="AK36" s="88"/>
      <c r="AL36" s="99"/>
      <c r="AM36" s="55"/>
      <c r="AN36" s="98"/>
      <c r="AO36" s="88"/>
      <c r="AP36" s="55"/>
      <c r="AQ36" s="55"/>
      <c r="AR36" s="219"/>
      <c r="AS36" s="88"/>
      <c r="AT36" s="99"/>
      <c r="AU36" s="357"/>
      <c r="AV36" s="357"/>
      <c r="AW36" s="395"/>
      <c r="AX36" s="126">
        <f t="shared" si="6"/>
        <v>0</v>
      </c>
      <c r="AY36" s="1772"/>
    </row>
    <row r="37" spans="1:51" x14ac:dyDescent="0.3">
      <c r="A37" s="80" t="s">
        <v>290</v>
      </c>
      <c r="B37" s="941"/>
      <c r="C37" s="99"/>
      <c r="D37" s="55"/>
      <c r="E37" s="98"/>
      <c r="F37" s="88"/>
      <c r="G37" s="99"/>
      <c r="H37" s="99"/>
      <c r="I37" s="98"/>
      <c r="J37" s="227"/>
      <c r="K37" s="935"/>
      <c r="L37" s="221"/>
      <c r="M37" s="55"/>
      <c r="N37" s="219"/>
      <c r="O37" s="88"/>
      <c r="P37" s="99"/>
      <c r="Q37" s="55"/>
      <c r="R37" s="223"/>
      <c r="S37" s="862"/>
      <c r="T37" s="935"/>
      <c r="U37" s="55"/>
      <c r="V37" s="55"/>
      <c r="W37" s="98"/>
      <c r="X37" s="88"/>
      <c r="Y37" s="99"/>
      <c r="Z37" s="98"/>
      <c r="AA37" s="223"/>
      <c r="AB37" s="273"/>
      <c r="AC37" s="99"/>
      <c r="AD37" s="55"/>
      <c r="AE37" s="98"/>
      <c r="AF37" s="88"/>
      <c r="AG37" s="99"/>
      <c r="AH37" s="169"/>
      <c r="AI37" s="117"/>
      <c r="AJ37" s="118"/>
      <c r="AK37" s="88"/>
      <c r="AL37" s="99"/>
      <c r="AM37" s="55"/>
      <c r="AN37" s="98"/>
      <c r="AO37" s="88"/>
      <c r="AP37" s="55"/>
      <c r="AQ37" s="55"/>
      <c r="AR37" s="219"/>
      <c r="AS37" s="88"/>
      <c r="AT37" s="99"/>
      <c r="AU37" s="357"/>
      <c r="AV37" s="357"/>
      <c r="AW37" s="395"/>
      <c r="AX37" s="126">
        <f t="shared" si="6"/>
        <v>0</v>
      </c>
      <c r="AY37" s="1772"/>
    </row>
    <row r="38" spans="1:51" x14ac:dyDescent="0.3">
      <c r="A38" s="80" t="s">
        <v>291</v>
      </c>
      <c r="B38" s="941"/>
      <c r="C38" s="99"/>
      <c r="D38" s="55"/>
      <c r="E38" s="98"/>
      <c r="F38" s="88"/>
      <c r="G38" s="99"/>
      <c r="H38" s="99"/>
      <c r="I38" s="98"/>
      <c r="J38" s="227"/>
      <c r="K38" s="935"/>
      <c r="L38" s="221"/>
      <c r="M38" s="55"/>
      <c r="N38" s="219"/>
      <c r="O38" s="88"/>
      <c r="P38" s="99"/>
      <c r="Q38" s="55"/>
      <c r="R38" s="223"/>
      <c r="S38" s="862"/>
      <c r="T38" s="935"/>
      <c r="U38" s="55"/>
      <c r="V38" s="55"/>
      <c r="W38" s="98"/>
      <c r="X38" s="88"/>
      <c r="Y38" s="99"/>
      <c r="Z38" s="98"/>
      <c r="AA38" s="223"/>
      <c r="AB38" s="273"/>
      <c r="AC38" s="55"/>
      <c r="AD38" s="55"/>
      <c r="AE38" s="98"/>
      <c r="AF38" s="88"/>
      <c r="AG38" s="99"/>
      <c r="AH38" s="169"/>
      <c r="AI38" s="117"/>
      <c r="AJ38" s="118"/>
      <c r="AK38" s="88"/>
      <c r="AL38" s="99"/>
      <c r="AM38" s="55"/>
      <c r="AN38" s="98"/>
      <c r="AO38" s="88"/>
      <c r="AP38" s="55"/>
      <c r="AQ38" s="55"/>
      <c r="AR38" s="219"/>
      <c r="AS38" s="88"/>
      <c r="AT38" s="99"/>
      <c r="AU38" s="357"/>
      <c r="AV38" s="357"/>
      <c r="AW38" s="395"/>
      <c r="AX38" s="126">
        <f t="shared" si="6"/>
        <v>0</v>
      </c>
      <c r="AY38" s="1772"/>
    </row>
    <row r="39" spans="1:51" x14ac:dyDescent="0.3">
      <c r="A39" s="80" t="s">
        <v>292</v>
      </c>
      <c r="B39" s="941"/>
      <c r="C39" s="99"/>
      <c r="D39" s="55"/>
      <c r="E39" s="98"/>
      <c r="F39" s="88"/>
      <c r="G39" s="99"/>
      <c r="H39" s="99"/>
      <c r="I39" s="98"/>
      <c r="J39" s="227"/>
      <c r="K39" s="935"/>
      <c r="L39" s="221"/>
      <c r="M39" s="55"/>
      <c r="N39" s="219"/>
      <c r="O39" s="88"/>
      <c r="P39" s="99"/>
      <c r="Q39" s="55"/>
      <c r="R39" s="223"/>
      <c r="S39" s="862"/>
      <c r="T39" s="935"/>
      <c r="U39" s="55"/>
      <c r="V39" s="55"/>
      <c r="W39" s="98"/>
      <c r="X39" s="88"/>
      <c r="Y39" s="99"/>
      <c r="Z39" s="98"/>
      <c r="AA39" s="223"/>
      <c r="AB39" s="273"/>
      <c r="AC39" s="55"/>
      <c r="AD39" s="55"/>
      <c r="AE39" s="98"/>
      <c r="AF39" s="88"/>
      <c r="AG39" s="99"/>
      <c r="AH39" s="169"/>
      <c r="AI39" s="117"/>
      <c r="AJ39" s="118"/>
      <c r="AK39" s="88"/>
      <c r="AL39" s="99"/>
      <c r="AM39" s="55"/>
      <c r="AN39" s="98"/>
      <c r="AO39" s="88"/>
      <c r="AP39" s="55"/>
      <c r="AQ39" s="55"/>
      <c r="AR39" s="219"/>
      <c r="AS39" s="88"/>
      <c r="AT39" s="99"/>
      <c r="AU39" s="357"/>
      <c r="AV39" s="357"/>
      <c r="AW39" s="395"/>
      <c r="AX39" s="126">
        <f t="shared" si="6"/>
        <v>0</v>
      </c>
      <c r="AY39" s="1772"/>
    </row>
    <row r="40" spans="1:51" x14ac:dyDescent="0.3">
      <c r="A40" s="80" t="s">
        <v>293</v>
      </c>
      <c r="B40" s="941"/>
      <c r="C40" s="99"/>
      <c r="D40" s="55"/>
      <c r="E40" s="98"/>
      <c r="F40" s="88"/>
      <c r="G40" s="99"/>
      <c r="H40" s="99"/>
      <c r="I40" s="98"/>
      <c r="J40" s="227"/>
      <c r="K40" s="935"/>
      <c r="L40" s="221"/>
      <c r="M40" s="55"/>
      <c r="N40" s="219"/>
      <c r="O40" s="88"/>
      <c r="P40" s="99"/>
      <c r="Q40" s="55"/>
      <c r="R40" s="223"/>
      <c r="S40" s="862"/>
      <c r="T40" s="935"/>
      <c r="U40" s="55"/>
      <c r="V40" s="55"/>
      <c r="W40" s="98"/>
      <c r="X40" s="88"/>
      <c r="Y40" s="99"/>
      <c r="Z40" s="98"/>
      <c r="AA40" s="223"/>
      <c r="AB40" s="273"/>
      <c r="AC40" s="55"/>
      <c r="AD40" s="55"/>
      <c r="AE40" s="98"/>
      <c r="AF40" s="88"/>
      <c r="AG40" s="99"/>
      <c r="AH40" s="169"/>
      <c r="AI40" s="117"/>
      <c r="AJ40" s="118"/>
      <c r="AK40" s="88"/>
      <c r="AL40" s="99"/>
      <c r="AM40" s="55"/>
      <c r="AN40" s="98"/>
      <c r="AO40" s="88"/>
      <c r="AP40" s="55"/>
      <c r="AQ40" s="55"/>
      <c r="AR40" s="219"/>
      <c r="AS40" s="88"/>
      <c r="AT40" s="99"/>
      <c r="AU40" s="357"/>
      <c r="AV40" s="357"/>
      <c r="AW40" s="395">
        <v>7</v>
      </c>
      <c r="AX40" s="126">
        <f t="shared" si="6"/>
        <v>7</v>
      </c>
      <c r="AY40" s="1772"/>
    </row>
    <row r="41" spans="1:51" x14ac:dyDescent="0.3">
      <c r="A41" s="80" t="s">
        <v>294</v>
      </c>
      <c r="B41" s="941"/>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55"/>
      <c r="AD41" s="55"/>
      <c r="AE41" s="98"/>
      <c r="AF41" s="88"/>
      <c r="AG41" s="99"/>
      <c r="AH41" s="169"/>
      <c r="AI41" s="117"/>
      <c r="AJ41" s="118"/>
      <c r="AK41" s="88"/>
      <c r="AL41" s="99"/>
      <c r="AM41" s="55"/>
      <c r="AN41" s="98"/>
      <c r="AO41" s="88"/>
      <c r="AP41" s="55"/>
      <c r="AQ41" s="55"/>
      <c r="AR41" s="219"/>
      <c r="AS41" s="88"/>
      <c r="AT41" s="99"/>
      <c r="AU41" s="357"/>
      <c r="AV41" s="357"/>
      <c r="AW41" s="395"/>
      <c r="AX41" s="126">
        <f t="shared" si="6"/>
        <v>0</v>
      </c>
      <c r="AY41" s="1772"/>
    </row>
    <row r="42" spans="1:51" x14ac:dyDescent="0.3">
      <c r="A42" s="80" t="s">
        <v>295</v>
      </c>
      <c r="B42" s="941"/>
      <c r="C42" s="99"/>
      <c r="D42" s="55"/>
      <c r="E42" s="98"/>
      <c r="F42" s="88"/>
      <c r="G42" s="99"/>
      <c r="H42" s="99"/>
      <c r="I42" s="98"/>
      <c r="J42" s="227"/>
      <c r="K42" s="935"/>
      <c r="L42" s="221"/>
      <c r="M42" s="55"/>
      <c r="N42" s="98"/>
      <c r="O42" s="88"/>
      <c r="P42" s="99"/>
      <c r="Q42" s="55"/>
      <c r="R42" s="223"/>
      <c r="S42" s="862"/>
      <c r="T42" s="935"/>
      <c r="U42" s="55"/>
      <c r="V42" s="55"/>
      <c r="W42" s="98"/>
      <c r="X42" s="88"/>
      <c r="Y42" s="99"/>
      <c r="Z42" s="98"/>
      <c r="AA42" s="223"/>
      <c r="AB42" s="273"/>
      <c r="AC42" s="99"/>
      <c r="AD42" s="55"/>
      <c r="AE42" s="98"/>
      <c r="AF42" s="88"/>
      <c r="AG42" s="99"/>
      <c r="AH42" s="169"/>
      <c r="AI42" s="117"/>
      <c r="AJ42" s="118"/>
      <c r="AK42" s="88"/>
      <c r="AL42" s="99"/>
      <c r="AM42" s="55"/>
      <c r="AN42" s="98"/>
      <c r="AO42" s="88"/>
      <c r="AP42" s="55"/>
      <c r="AQ42" s="55"/>
      <c r="AR42" s="219"/>
      <c r="AS42" s="88"/>
      <c r="AT42" s="99"/>
      <c r="AU42" s="357"/>
      <c r="AV42" s="357"/>
      <c r="AW42" s="395"/>
      <c r="AX42" s="126">
        <f t="shared" si="6"/>
        <v>0</v>
      </c>
      <c r="AY42" s="1772"/>
    </row>
    <row r="43" spans="1:51" x14ac:dyDescent="0.3">
      <c r="A43" s="80" t="s">
        <v>296</v>
      </c>
      <c r="B43" s="941"/>
      <c r="C43" s="99"/>
      <c r="D43" s="55"/>
      <c r="E43" s="98"/>
      <c r="F43" s="88"/>
      <c r="G43" s="99"/>
      <c r="H43" s="99"/>
      <c r="I43" s="98"/>
      <c r="J43" s="227"/>
      <c r="K43" s="935"/>
      <c r="L43" s="221"/>
      <c r="M43" s="55"/>
      <c r="N43" s="98"/>
      <c r="O43" s="88"/>
      <c r="P43" s="99"/>
      <c r="Q43" s="55"/>
      <c r="R43" s="223"/>
      <c r="S43" s="862"/>
      <c r="T43" s="935"/>
      <c r="U43" s="55"/>
      <c r="V43" s="55"/>
      <c r="W43" s="98"/>
      <c r="X43" s="88"/>
      <c r="Y43" s="99"/>
      <c r="Z43" s="98"/>
      <c r="AA43" s="223"/>
      <c r="AB43" s="273"/>
      <c r="AC43" s="99"/>
      <c r="AD43" s="55"/>
      <c r="AE43" s="98"/>
      <c r="AF43" s="88"/>
      <c r="AG43" s="99"/>
      <c r="AH43" s="169"/>
      <c r="AI43" s="117"/>
      <c r="AJ43" s="118"/>
      <c r="AK43" s="88"/>
      <c r="AL43" s="99"/>
      <c r="AM43" s="55"/>
      <c r="AN43" s="98"/>
      <c r="AO43" s="88"/>
      <c r="AP43" s="55"/>
      <c r="AQ43" s="55"/>
      <c r="AR43" s="219"/>
      <c r="AS43" s="88"/>
      <c r="AT43" s="99"/>
      <c r="AU43" s="357"/>
      <c r="AV43" s="357"/>
      <c r="AW43" s="395">
        <v>17</v>
      </c>
      <c r="AX43" s="126">
        <f t="shared" si="6"/>
        <v>17</v>
      </c>
      <c r="AY43" s="1772"/>
    </row>
    <row r="44" spans="1:51" x14ac:dyDescent="0.3">
      <c r="A44" s="80" t="s">
        <v>297</v>
      </c>
      <c r="B44" s="941"/>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7"/>
      <c r="AJ44" s="118"/>
      <c r="AK44" s="88"/>
      <c r="AL44" s="99"/>
      <c r="AM44" s="55"/>
      <c r="AN44" s="98"/>
      <c r="AO44" s="88"/>
      <c r="AP44" s="55"/>
      <c r="AQ44" s="55"/>
      <c r="AR44" s="219"/>
      <c r="AS44" s="88"/>
      <c r="AT44" s="99"/>
      <c r="AU44" s="357"/>
      <c r="AV44" s="357"/>
      <c r="AW44" s="395"/>
      <c r="AX44" s="126">
        <f t="shared" si="6"/>
        <v>0</v>
      </c>
      <c r="AY44" s="1772"/>
    </row>
    <row r="45" spans="1:51" x14ac:dyDescent="0.3">
      <c r="A45" s="80" t="s">
        <v>298</v>
      </c>
      <c r="B45" s="941"/>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99"/>
      <c r="AD45" s="55"/>
      <c r="AE45" s="98"/>
      <c r="AF45" s="88"/>
      <c r="AG45" s="99"/>
      <c r="AH45" s="169"/>
      <c r="AI45" s="117"/>
      <c r="AJ45" s="118"/>
      <c r="AK45" s="88"/>
      <c r="AL45" s="99"/>
      <c r="AM45" s="55"/>
      <c r="AN45" s="98"/>
      <c r="AO45" s="88"/>
      <c r="AP45" s="55"/>
      <c r="AQ45" s="55"/>
      <c r="AR45" s="219"/>
      <c r="AS45" s="88"/>
      <c r="AT45" s="99"/>
      <c r="AU45" s="357"/>
      <c r="AV45" s="357"/>
      <c r="AW45" s="395"/>
      <c r="AX45" s="126">
        <f t="shared" si="6"/>
        <v>0</v>
      </c>
      <c r="AY45" s="1772"/>
    </row>
    <row r="46" spans="1:51" x14ac:dyDescent="0.3">
      <c r="A46" s="80" t="s">
        <v>299</v>
      </c>
      <c r="B46" s="7">
        <v>0.5</v>
      </c>
      <c r="C46" s="104">
        <v>0.5</v>
      </c>
      <c r="D46" s="103">
        <v>1</v>
      </c>
      <c r="E46" s="105">
        <v>0.5</v>
      </c>
      <c r="F46" s="216">
        <v>0.5</v>
      </c>
      <c r="G46" s="104">
        <v>1</v>
      </c>
      <c r="H46" s="104">
        <v>0.5</v>
      </c>
      <c r="I46" s="105">
        <v>0.5</v>
      </c>
      <c r="J46" s="227"/>
      <c r="K46" s="55">
        <v>0.5</v>
      </c>
      <c r="L46" s="51">
        <v>1</v>
      </c>
      <c r="M46" s="103">
        <v>0.5</v>
      </c>
      <c r="N46" s="105">
        <v>0.5</v>
      </c>
      <c r="O46" s="216">
        <v>1</v>
      </c>
      <c r="P46" s="104">
        <v>1</v>
      </c>
      <c r="Q46" s="103">
        <v>1</v>
      </c>
      <c r="R46" s="223"/>
      <c r="S46" s="332"/>
      <c r="T46" s="55">
        <v>0.5</v>
      </c>
      <c r="U46" s="103">
        <v>0.5</v>
      </c>
      <c r="V46" s="103">
        <v>1</v>
      </c>
      <c r="W46" s="105">
        <v>0.5</v>
      </c>
      <c r="X46" s="216">
        <v>0.5</v>
      </c>
      <c r="Y46" s="104">
        <v>1</v>
      </c>
      <c r="Z46" s="105">
        <v>1</v>
      </c>
      <c r="AA46" s="395"/>
      <c r="AB46" s="99">
        <v>0.5</v>
      </c>
      <c r="AC46" s="104">
        <v>1</v>
      </c>
      <c r="AD46" s="103">
        <v>0.5</v>
      </c>
      <c r="AE46" s="105">
        <v>0.5</v>
      </c>
      <c r="AF46" s="216">
        <v>1</v>
      </c>
      <c r="AG46" s="104">
        <v>1</v>
      </c>
      <c r="AH46" s="123">
        <v>0.5</v>
      </c>
      <c r="AI46" s="357"/>
      <c r="AJ46" s="333"/>
      <c r="AK46" s="216">
        <v>1</v>
      </c>
      <c r="AL46" s="104">
        <v>1</v>
      </c>
      <c r="AM46" s="103">
        <v>0.5</v>
      </c>
      <c r="AN46" s="105">
        <v>0.5</v>
      </c>
      <c r="AO46" s="216">
        <v>1</v>
      </c>
      <c r="AP46" s="103">
        <v>0.5</v>
      </c>
      <c r="AQ46" s="103">
        <v>0.5</v>
      </c>
      <c r="AR46" s="106">
        <v>0.5</v>
      </c>
      <c r="AS46" s="216">
        <v>0.5</v>
      </c>
      <c r="AT46" s="104">
        <v>0.5</v>
      </c>
      <c r="AU46" s="357"/>
      <c r="AV46" s="357"/>
      <c r="AW46" s="395"/>
      <c r="AX46" s="126">
        <f t="shared" si="6"/>
        <v>27</v>
      </c>
      <c r="AY46" s="1772"/>
    </row>
    <row r="47" spans="1:51" ht="26.4" x14ac:dyDescent="0.3">
      <c r="A47" s="81" t="s">
        <v>300</v>
      </c>
      <c r="B47" s="942"/>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99"/>
      <c r="AD47" s="55"/>
      <c r="AE47" s="98"/>
      <c r="AF47" s="88"/>
      <c r="AG47" s="99"/>
      <c r="AH47" s="169"/>
      <c r="AI47" s="117"/>
      <c r="AJ47" s="118"/>
      <c r="AK47" s="88"/>
      <c r="AL47" s="99"/>
      <c r="AM47" s="55"/>
      <c r="AN47" s="98"/>
      <c r="AO47" s="88"/>
      <c r="AP47" s="55"/>
      <c r="AQ47" s="55"/>
      <c r="AR47" s="219"/>
      <c r="AS47" s="88"/>
      <c r="AT47" s="99"/>
      <c r="AU47" s="357"/>
      <c r="AV47" s="357"/>
      <c r="AW47" s="395"/>
      <c r="AX47" s="126">
        <f t="shared" si="6"/>
        <v>0</v>
      </c>
      <c r="AY47" s="1772"/>
    </row>
    <row r="48" spans="1:51" x14ac:dyDescent="0.3">
      <c r="A48" s="80" t="s">
        <v>301</v>
      </c>
      <c r="B48" s="941"/>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98"/>
      <c r="AO48" s="88"/>
      <c r="AP48" s="55"/>
      <c r="AQ48" s="55"/>
      <c r="AR48" s="219"/>
      <c r="AS48" s="88"/>
      <c r="AT48" s="99"/>
      <c r="AU48" s="357">
        <v>80</v>
      </c>
      <c r="AV48" s="357"/>
      <c r="AW48" s="395"/>
      <c r="AX48" s="126">
        <f t="shared" si="6"/>
        <v>80</v>
      </c>
      <c r="AY48" s="1772"/>
    </row>
    <row r="49" spans="1:51" x14ac:dyDescent="0.3">
      <c r="A49" s="80" t="s">
        <v>302</v>
      </c>
      <c r="B49" s="943">
        <v>6</v>
      </c>
      <c r="C49" s="104">
        <v>1.5</v>
      </c>
      <c r="D49" s="103">
        <v>1.5</v>
      </c>
      <c r="E49" s="105">
        <v>1.5</v>
      </c>
      <c r="F49" s="216">
        <v>1.5</v>
      </c>
      <c r="G49" s="104">
        <v>1.5</v>
      </c>
      <c r="H49" s="104">
        <v>1.5</v>
      </c>
      <c r="I49" s="105">
        <v>1.5</v>
      </c>
      <c r="J49" s="227"/>
      <c r="K49" s="936">
        <v>1.5</v>
      </c>
      <c r="L49" s="411">
        <v>1.5</v>
      </c>
      <c r="M49" s="103">
        <v>1.5</v>
      </c>
      <c r="N49" s="105">
        <v>1.5</v>
      </c>
      <c r="O49" s="216">
        <v>1.5</v>
      </c>
      <c r="P49" s="104">
        <v>1.5</v>
      </c>
      <c r="Q49" s="103">
        <v>1.5</v>
      </c>
      <c r="R49" s="223"/>
      <c r="S49" s="938"/>
      <c r="T49" s="936">
        <v>1.5</v>
      </c>
      <c r="U49" s="103">
        <v>1.5</v>
      </c>
      <c r="V49" s="103">
        <v>1.5</v>
      </c>
      <c r="W49" s="105">
        <v>1.5</v>
      </c>
      <c r="X49" s="216">
        <v>1.5</v>
      </c>
      <c r="Y49" s="104">
        <v>1.5</v>
      </c>
      <c r="Z49" s="104">
        <v>1.5</v>
      </c>
      <c r="AA49" s="412"/>
      <c r="AB49" s="413">
        <v>1.5</v>
      </c>
      <c r="AC49" s="104">
        <v>1.5</v>
      </c>
      <c r="AD49" s="103">
        <v>1.5</v>
      </c>
      <c r="AE49" s="105">
        <v>1.5</v>
      </c>
      <c r="AF49" s="216">
        <v>1.5</v>
      </c>
      <c r="AG49" s="104">
        <v>1.5</v>
      </c>
      <c r="AH49" s="104">
        <v>1.5</v>
      </c>
      <c r="AI49" s="410"/>
      <c r="AJ49" s="414"/>
      <c r="AK49" s="216">
        <v>1.5</v>
      </c>
      <c r="AL49" s="104">
        <v>1.5</v>
      </c>
      <c r="AM49" s="103">
        <v>1.5</v>
      </c>
      <c r="AN49" s="105">
        <v>1.5</v>
      </c>
      <c r="AO49" s="216">
        <v>1.5</v>
      </c>
      <c r="AP49" s="103">
        <v>1.5</v>
      </c>
      <c r="AQ49" s="103">
        <v>1.5</v>
      </c>
      <c r="AR49" s="106">
        <v>1.5</v>
      </c>
      <c r="AS49" s="216">
        <v>1.5</v>
      </c>
      <c r="AT49" s="104">
        <v>1.5</v>
      </c>
      <c r="AU49" s="357"/>
      <c r="AV49" s="357"/>
      <c r="AW49" s="395"/>
      <c r="AX49" s="126">
        <f t="shared" si="6"/>
        <v>63</v>
      </c>
      <c r="AY49" s="1772"/>
    </row>
    <row r="50" spans="1:51" x14ac:dyDescent="0.3">
      <c r="A50" s="80" t="s">
        <v>303</v>
      </c>
      <c r="B50" s="941"/>
      <c r="C50" s="99"/>
      <c r="D50" s="55"/>
      <c r="E50" s="98"/>
      <c r="F50" s="88"/>
      <c r="G50" s="99"/>
      <c r="H50" s="99"/>
      <c r="I50" s="98"/>
      <c r="J50" s="227"/>
      <c r="K50" s="935"/>
      <c r="L50" s="221"/>
      <c r="M50" s="55"/>
      <c r="N50" s="98"/>
      <c r="O50" s="217"/>
      <c r="P50" s="99"/>
      <c r="Q50" s="55"/>
      <c r="R50" s="223"/>
      <c r="S50" s="862"/>
      <c r="T50" s="935"/>
      <c r="U50" s="55"/>
      <c r="V50" s="55"/>
      <c r="W50" s="98"/>
      <c r="X50" s="88"/>
      <c r="Y50" s="99"/>
      <c r="Z50" s="98"/>
      <c r="AA50" s="223"/>
      <c r="AB50" s="273"/>
      <c r="AC50" s="99"/>
      <c r="AD50" s="55"/>
      <c r="AE50" s="98"/>
      <c r="AF50" s="88"/>
      <c r="AG50" s="99"/>
      <c r="AH50" s="169"/>
      <c r="AI50" s="117"/>
      <c r="AJ50" s="118"/>
      <c r="AK50" s="88"/>
      <c r="AL50" s="99"/>
      <c r="AM50" s="55"/>
      <c r="AN50" s="98"/>
      <c r="AO50" s="88"/>
      <c r="AP50" s="55"/>
      <c r="AQ50" s="55"/>
      <c r="AR50" s="219"/>
      <c r="AS50" s="88"/>
      <c r="AT50" s="99"/>
      <c r="AU50" s="357"/>
      <c r="AV50" s="1773">
        <f>60*2.2</f>
        <v>132</v>
      </c>
      <c r="AW50" s="1774"/>
      <c r="AX50" s="126">
        <f t="shared" si="6"/>
        <v>132</v>
      </c>
      <c r="AY50" s="1772"/>
    </row>
    <row r="51" spans="1:51" x14ac:dyDescent="0.3">
      <c r="A51" s="80" t="s">
        <v>304</v>
      </c>
      <c r="B51" s="941"/>
      <c r="C51" s="99"/>
      <c r="D51" s="55"/>
      <c r="E51" s="98"/>
      <c r="F51" s="88"/>
      <c r="G51" s="99"/>
      <c r="H51" s="99"/>
      <c r="I51" s="98"/>
      <c r="J51" s="227"/>
      <c r="K51" s="935"/>
      <c r="L51" s="221"/>
      <c r="M51" s="55"/>
      <c r="N51" s="98"/>
      <c r="O51" s="88"/>
      <c r="P51" s="99"/>
      <c r="Q51" s="55"/>
      <c r="R51" s="223"/>
      <c r="S51" s="862"/>
      <c r="T51" s="935"/>
      <c r="U51" s="55"/>
      <c r="V51" s="55"/>
      <c r="W51" s="98"/>
      <c r="X51" s="88"/>
      <c r="Y51" s="99"/>
      <c r="Z51" s="98"/>
      <c r="AA51" s="223"/>
      <c r="AB51" s="273"/>
      <c r="AC51" s="99"/>
      <c r="AD51" s="55"/>
      <c r="AE51" s="98"/>
      <c r="AF51" s="88"/>
      <c r="AG51" s="99"/>
      <c r="AH51" s="169"/>
      <c r="AI51" s="117"/>
      <c r="AJ51" s="118"/>
      <c r="AK51" s="88"/>
      <c r="AL51" s="99"/>
      <c r="AM51" s="55"/>
      <c r="AN51" s="98"/>
      <c r="AO51" s="88"/>
      <c r="AP51" s="55"/>
      <c r="AQ51" s="55"/>
      <c r="AR51" s="219"/>
      <c r="AS51" s="88"/>
      <c r="AT51" s="99"/>
      <c r="AU51" s="357"/>
      <c r="AV51" s="357"/>
      <c r="AW51" s="395"/>
      <c r="AX51" s="126">
        <f t="shared" si="6"/>
        <v>0</v>
      </c>
      <c r="AY51" s="1772"/>
    </row>
    <row r="52" spans="1:51" ht="26.4" x14ac:dyDescent="0.3">
      <c r="A52" s="81" t="s">
        <v>305</v>
      </c>
      <c r="B52" s="942"/>
      <c r="C52" s="99"/>
      <c r="D52" s="55"/>
      <c r="E52" s="98"/>
      <c r="F52" s="88"/>
      <c r="G52" s="99"/>
      <c r="H52" s="99"/>
      <c r="I52" s="98"/>
      <c r="J52" s="227"/>
      <c r="K52" s="935"/>
      <c r="L52" s="221"/>
      <c r="M52" s="55"/>
      <c r="N52" s="98"/>
      <c r="O52" s="88"/>
      <c r="P52" s="99"/>
      <c r="Q52" s="55"/>
      <c r="R52" s="223"/>
      <c r="S52" s="862"/>
      <c r="T52" s="935"/>
      <c r="U52" s="55"/>
      <c r="V52" s="55"/>
      <c r="W52" s="98"/>
      <c r="X52" s="88"/>
      <c r="Y52" s="99"/>
      <c r="Z52" s="98"/>
      <c r="AA52" s="223"/>
      <c r="AB52" s="273"/>
      <c r="AC52" s="99"/>
      <c r="AD52" s="55"/>
      <c r="AE52" s="98"/>
      <c r="AF52" s="88"/>
      <c r="AG52" s="99"/>
      <c r="AH52" s="169"/>
      <c r="AI52" s="117"/>
      <c r="AJ52" s="118"/>
      <c r="AK52" s="88"/>
      <c r="AL52" s="99"/>
      <c r="AM52" s="55"/>
      <c r="AN52" s="98"/>
      <c r="AO52" s="88"/>
      <c r="AP52" s="55"/>
      <c r="AQ52" s="55"/>
      <c r="AR52" s="219"/>
      <c r="AS52" s="88"/>
      <c r="AT52" s="99"/>
      <c r="AU52" s="357"/>
      <c r="AV52" s="357"/>
      <c r="AW52" s="395"/>
      <c r="AX52" s="126">
        <f t="shared" si="6"/>
        <v>0</v>
      </c>
      <c r="AY52" s="1772"/>
    </row>
    <row r="53" spans="1:51" x14ac:dyDescent="0.3">
      <c r="A53" s="81" t="s">
        <v>306</v>
      </c>
      <c r="B53" s="942"/>
      <c r="C53" s="99">
        <v>1.2</v>
      </c>
      <c r="D53" s="55"/>
      <c r="E53" s="98">
        <v>1.2</v>
      </c>
      <c r="F53" s="88">
        <v>1.2</v>
      </c>
      <c r="G53" s="99"/>
      <c r="H53" s="99"/>
      <c r="I53" s="98">
        <v>1.2</v>
      </c>
      <c r="J53" s="227"/>
      <c r="K53" s="55">
        <v>1.2</v>
      </c>
      <c r="L53" s="221"/>
      <c r="M53" s="55"/>
      <c r="N53" s="98"/>
      <c r="O53" s="88"/>
      <c r="P53" s="99"/>
      <c r="Q53" s="55"/>
      <c r="R53" s="223"/>
      <c r="S53" s="862"/>
      <c r="T53" s="55">
        <v>1.2</v>
      </c>
      <c r="U53" s="55">
        <v>1.2</v>
      </c>
      <c r="V53" s="55"/>
      <c r="W53" s="98"/>
      <c r="X53" s="88">
        <v>1.2</v>
      </c>
      <c r="Y53" s="99"/>
      <c r="Z53" s="98"/>
      <c r="AA53" s="223"/>
      <c r="AB53" s="99">
        <v>1.2</v>
      </c>
      <c r="AC53" s="99"/>
      <c r="AD53" s="55"/>
      <c r="AE53" s="98"/>
      <c r="AF53" s="88"/>
      <c r="AG53" s="99"/>
      <c r="AH53" s="169"/>
      <c r="AI53" s="117"/>
      <c r="AJ53" s="118"/>
      <c r="AK53" s="88"/>
      <c r="AL53" s="102"/>
      <c r="AM53" s="83"/>
      <c r="AN53" s="163"/>
      <c r="AO53" s="88"/>
      <c r="AP53" s="55"/>
      <c r="AQ53" s="55">
        <v>1.2</v>
      </c>
      <c r="AR53" s="219"/>
      <c r="AS53" s="88">
        <v>1.2</v>
      </c>
      <c r="AT53" s="102"/>
      <c r="AU53" s="357"/>
      <c r="AV53" s="357"/>
      <c r="AW53" s="395"/>
      <c r="AX53" s="126">
        <f t="shared" si="6"/>
        <v>13.199999999999998</v>
      </c>
      <c r="AY53" s="1772"/>
    </row>
    <row r="54" spans="1:51" x14ac:dyDescent="0.3">
      <c r="A54" s="80" t="s">
        <v>307</v>
      </c>
      <c r="B54" s="941"/>
      <c r="C54" s="99"/>
      <c r="D54" s="55"/>
      <c r="E54" s="98"/>
      <c r="F54" s="88"/>
      <c r="G54" s="99"/>
      <c r="H54" s="99"/>
      <c r="I54" s="98"/>
      <c r="J54" s="227"/>
      <c r="K54" s="935"/>
      <c r="L54" s="221"/>
      <c r="M54" s="55"/>
      <c r="N54" s="98"/>
      <c r="O54" s="88"/>
      <c r="P54" s="99"/>
      <c r="Q54" s="55"/>
      <c r="R54" s="223"/>
      <c r="S54" s="862"/>
      <c r="T54" s="935"/>
      <c r="U54" s="55"/>
      <c r="V54" s="55"/>
      <c r="W54" s="98"/>
      <c r="X54" s="88"/>
      <c r="Y54" s="99"/>
      <c r="Z54" s="98"/>
      <c r="AA54" s="223"/>
      <c r="AB54" s="273"/>
      <c r="AC54" s="99"/>
      <c r="AD54" s="55"/>
      <c r="AE54" s="98"/>
      <c r="AF54" s="88"/>
      <c r="AG54" s="99"/>
      <c r="AH54" s="169"/>
      <c r="AI54" s="117"/>
      <c r="AJ54" s="118"/>
      <c r="AK54" s="88"/>
      <c r="AL54" s="102"/>
      <c r="AM54" s="83"/>
      <c r="AN54" s="163"/>
      <c r="AO54" s="88"/>
      <c r="AP54" s="55"/>
      <c r="AQ54" s="55"/>
      <c r="AR54" s="219"/>
      <c r="AS54" s="88"/>
      <c r="AT54" s="102"/>
      <c r="AU54" s="357"/>
      <c r="AV54" s="357"/>
      <c r="AW54" s="395"/>
      <c r="AX54" s="126">
        <f t="shared" si="6"/>
        <v>0</v>
      </c>
      <c r="AY54" s="1772"/>
    </row>
    <row r="55" spans="1:51" x14ac:dyDescent="0.3">
      <c r="A55" s="80" t="s">
        <v>308</v>
      </c>
      <c r="B55" s="944"/>
      <c r="C55" s="102"/>
      <c r="D55" s="102"/>
      <c r="E55" s="124"/>
      <c r="F55" s="157"/>
      <c r="G55" s="102"/>
      <c r="H55" s="102"/>
      <c r="I55" s="124"/>
      <c r="J55" s="227"/>
      <c r="K55" s="935"/>
      <c r="L55" s="221"/>
      <c r="M55" s="83"/>
      <c r="N55" s="124"/>
      <c r="O55" s="157"/>
      <c r="P55" s="102"/>
      <c r="Q55" s="102"/>
      <c r="R55" s="223"/>
      <c r="S55" s="862"/>
      <c r="T55" s="935"/>
      <c r="U55" s="83"/>
      <c r="V55" s="102"/>
      <c r="W55" s="124"/>
      <c r="X55" s="157"/>
      <c r="Y55" s="102"/>
      <c r="Z55" s="83"/>
      <c r="AA55" s="223"/>
      <c r="AB55" s="273"/>
      <c r="AC55" s="102"/>
      <c r="AD55" s="102"/>
      <c r="AE55" s="124"/>
      <c r="AF55" s="157"/>
      <c r="AG55" s="102"/>
      <c r="AH55" s="55"/>
      <c r="AI55" s="117"/>
      <c r="AJ55" s="118"/>
      <c r="AK55" s="157"/>
      <c r="AL55" s="102"/>
      <c r="AM55" s="102"/>
      <c r="AN55" s="124"/>
      <c r="AO55" s="88"/>
      <c r="AP55" s="55"/>
      <c r="AQ55" s="55"/>
      <c r="AR55" s="219"/>
      <c r="AS55" s="157"/>
      <c r="AT55" s="102"/>
      <c r="AU55" s="357"/>
      <c r="AV55" s="357"/>
      <c r="AW55" s="395"/>
      <c r="AX55" s="126">
        <f t="shared" si="6"/>
        <v>0</v>
      </c>
      <c r="AY55" s="1772"/>
    </row>
    <row r="56" spans="1:51" x14ac:dyDescent="0.3">
      <c r="A56" s="80" t="s">
        <v>309</v>
      </c>
      <c r="B56" s="944"/>
      <c r="C56" s="102"/>
      <c r="D56" s="102"/>
      <c r="E56" s="124"/>
      <c r="F56" s="157"/>
      <c r="G56" s="102"/>
      <c r="H56" s="102"/>
      <c r="I56" s="124"/>
      <c r="J56" s="227"/>
      <c r="K56" s="935"/>
      <c r="L56" s="51">
        <f>4.4*1.5714</f>
        <v>6.9141599999999999</v>
      </c>
      <c r="M56" s="136"/>
      <c r="N56" s="124"/>
      <c r="O56" s="157"/>
      <c r="P56" s="102"/>
      <c r="Q56" s="102"/>
      <c r="R56" s="395"/>
      <c r="S56" s="332"/>
      <c r="T56" s="55"/>
      <c r="U56" s="83"/>
      <c r="V56" s="102"/>
      <c r="W56" s="124"/>
      <c r="X56" s="157"/>
      <c r="Y56" s="102"/>
      <c r="Z56" s="83"/>
      <c r="AA56" s="395"/>
      <c r="AB56" s="99"/>
      <c r="AC56" s="102"/>
      <c r="AD56" s="102"/>
      <c r="AE56" s="124"/>
      <c r="AF56" s="157"/>
      <c r="AG56" s="102"/>
      <c r="AH56" s="102"/>
      <c r="AI56" s="357"/>
      <c r="AJ56" s="333"/>
      <c r="AK56" s="157">
        <f>4.4*1.5714</f>
        <v>6.9141599999999999</v>
      </c>
      <c r="AL56" s="102"/>
      <c r="AM56" s="102"/>
      <c r="AN56" s="124">
        <f>4.4*1.5714</f>
        <v>6.9141599999999999</v>
      </c>
      <c r="AO56" s="88"/>
      <c r="AP56" s="55">
        <f>4.4*1.5714</f>
        <v>6.9141599999999999</v>
      </c>
      <c r="AQ56" s="55"/>
      <c r="AR56" s="219"/>
      <c r="AS56" s="88"/>
      <c r="AT56" s="102"/>
      <c r="AU56" s="357"/>
      <c r="AV56" s="357"/>
      <c r="AW56" s="395"/>
      <c r="AX56" s="126">
        <f t="shared" si="6"/>
        <v>27.656639999999999</v>
      </c>
      <c r="AY56" s="1772"/>
    </row>
    <row r="57" spans="1:51" x14ac:dyDescent="0.3">
      <c r="A57" s="80" t="s">
        <v>310</v>
      </c>
      <c r="B57" s="944"/>
      <c r="C57" s="102"/>
      <c r="D57" s="102"/>
      <c r="E57" s="124"/>
      <c r="F57" s="157"/>
      <c r="G57" s="102"/>
      <c r="H57" s="102"/>
      <c r="I57" s="124"/>
      <c r="J57" s="227"/>
      <c r="K57" s="935"/>
      <c r="L57" s="221"/>
      <c r="M57" s="83"/>
      <c r="N57" s="124"/>
      <c r="O57" s="157"/>
      <c r="P57" s="102"/>
      <c r="Q57" s="102"/>
      <c r="R57" s="223"/>
      <c r="S57" s="862"/>
      <c r="T57" s="935"/>
      <c r="U57" s="83"/>
      <c r="V57" s="102"/>
      <c r="W57" s="124"/>
      <c r="X57" s="157"/>
      <c r="Y57" s="102"/>
      <c r="Z57" s="83"/>
      <c r="AA57" s="223"/>
      <c r="AB57" s="273"/>
      <c r="AC57" s="102"/>
      <c r="AD57" s="102"/>
      <c r="AE57" s="124"/>
      <c r="AF57" s="157"/>
      <c r="AG57" s="102"/>
      <c r="AH57" s="102"/>
      <c r="AI57" s="117"/>
      <c r="AJ57" s="118"/>
      <c r="AK57" s="157"/>
      <c r="AL57" s="102"/>
      <c r="AM57" s="102"/>
      <c r="AN57" s="124"/>
      <c r="AO57" s="88"/>
      <c r="AP57" s="55"/>
      <c r="AQ57" s="55"/>
      <c r="AR57" s="219"/>
      <c r="AS57" s="157"/>
      <c r="AT57" s="102"/>
      <c r="AU57" s="357"/>
      <c r="AV57" s="357"/>
      <c r="AW57" s="395"/>
      <c r="AX57" s="126">
        <f t="shared" si="6"/>
        <v>0</v>
      </c>
      <c r="AY57" s="1772"/>
    </row>
    <row r="58" spans="1:51" x14ac:dyDescent="0.3">
      <c r="A58" s="80" t="s">
        <v>311</v>
      </c>
      <c r="B58" s="944"/>
      <c r="C58" s="102"/>
      <c r="D58" s="102"/>
      <c r="E58" s="124"/>
      <c r="F58" s="157"/>
      <c r="G58" s="102"/>
      <c r="H58" s="99"/>
      <c r="I58" s="124"/>
      <c r="J58" s="227"/>
      <c r="K58" s="935"/>
      <c r="L58" s="221"/>
      <c r="M58" s="55"/>
      <c r="N58" s="124"/>
      <c r="O58" s="157"/>
      <c r="P58" s="99"/>
      <c r="Q58" s="102"/>
      <c r="R58" s="223"/>
      <c r="S58" s="862"/>
      <c r="T58" s="935"/>
      <c r="U58" s="55"/>
      <c r="V58" s="102"/>
      <c r="W58" s="124"/>
      <c r="X58" s="157"/>
      <c r="Y58" s="99"/>
      <c r="Z58" s="83"/>
      <c r="AA58" s="223"/>
      <c r="AB58" s="273"/>
      <c r="AC58" s="99"/>
      <c r="AD58" s="102"/>
      <c r="AE58" s="124"/>
      <c r="AF58" s="157"/>
      <c r="AG58" s="102"/>
      <c r="AH58" s="99"/>
      <c r="AI58" s="117"/>
      <c r="AJ58" s="118"/>
      <c r="AK58" s="157"/>
      <c r="AL58" s="99"/>
      <c r="AM58" s="102"/>
      <c r="AN58" s="124"/>
      <c r="AO58" s="88"/>
      <c r="AP58" s="55"/>
      <c r="AQ58" s="55"/>
      <c r="AR58" s="219"/>
      <c r="AS58" s="157"/>
      <c r="AT58" s="99"/>
      <c r="AU58" s="357"/>
      <c r="AV58" s="357"/>
      <c r="AW58" s="395"/>
      <c r="AX58" s="126">
        <f t="shared" si="6"/>
        <v>0</v>
      </c>
      <c r="AY58" s="1772"/>
    </row>
    <row r="59" spans="1:51" x14ac:dyDescent="0.3">
      <c r="A59" s="80" t="s">
        <v>312</v>
      </c>
      <c r="B59" s="941"/>
      <c r="C59" s="102"/>
      <c r="D59" s="102"/>
      <c r="E59" s="124"/>
      <c r="F59" s="88"/>
      <c r="G59" s="99"/>
      <c r="H59" s="102"/>
      <c r="I59" s="124"/>
      <c r="J59" s="227"/>
      <c r="K59" s="935"/>
      <c r="L59" s="201"/>
      <c r="M59" s="102"/>
      <c r="N59" s="124"/>
      <c r="O59" s="88"/>
      <c r="P59" s="102"/>
      <c r="Q59" s="102"/>
      <c r="R59" s="223"/>
      <c r="S59" s="227"/>
      <c r="T59" s="935"/>
      <c r="U59" s="102"/>
      <c r="V59" s="102"/>
      <c r="W59" s="124"/>
      <c r="X59" s="88"/>
      <c r="Y59" s="102"/>
      <c r="Z59" s="55"/>
      <c r="AA59" s="223"/>
      <c r="AB59" s="273"/>
      <c r="AC59" s="102"/>
      <c r="AD59" s="102"/>
      <c r="AE59" s="124"/>
      <c r="AF59" s="88"/>
      <c r="AG59" s="99"/>
      <c r="AH59" s="102"/>
      <c r="AI59" s="117"/>
      <c r="AJ59" s="118"/>
      <c r="AK59" s="88"/>
      <c r="AL59" s="102"/>
      <c r="AM59" s="102"/>
      <c r="AN59" s="124"/>
      <c r="AO59" s="88"/>
      <c r="AP59" s="55"/>
      <c r="AQ59" s="55"/>
      <c r="AR59" s="219"/>
      <c r="AS59" s="88"/>
      <c r="AT59" s="99"/>
      <c r="AU59" s="330"/>
      <c r="AV59" s="330"/>
      <c r="AW59" s="1245"/>
      <c r="AX59" s="126">
        <f t="shared" si="6"/>
        <v>0</v>
      </c>
      <c r="AY59" s="1772"/>
    </row>
    <row r="60" spans="1:51" ht="15" thickBot="1" x14ac:dyDescent="0.35">
      <c r="A60" s="84" t="s">
        <v>313</v>
      </c>
      <c r="B60" s="75">
        <f t="shared" ref="B60:I60" si="7">SUM(B29:B59)</f>
        <v>6.5</v>
      </c>
      <c r="C60" s="75">
        <f t="shared" si="7"/>
        <v>3.2</v>
      </c>
      <c r="D60" s="75">
        <f t="shared" si="7"/>
        <v>2.5</v>
      </c>
      <c r="E60" s="75">
        <f t="shared" si="7"/>
        <v>3.2</v>
      </c>
      <c r="F60" s="75">
        <f t="shared" si="7"/>
        <v>3.2</v>
      </c>
      <c r="G60" s="75">
        <f t="shared" si="7"/>
        <v>2.5</v>
      </c>
      <c r="H60" s="75">
        <f t="shared" si="7"/>
        <v>2</v>
      </c>
      <c r="I60" s="75">
        <f t="shared" si="7"/>
        <v>3.2</v>
      </c>
      <c r="J60" s="946"/>
      <c r="K60" s="75">
        <f t="shared" ref="K60:Q60" si="8">SUM(K29:K59)</f>
        <v>3.2</v>
      </c>
      <c r="L60" s="75">
        <f t="shared" si="8"/>
        <v>9.414159999999999</v>
      </c>
      <c r="M60" s="75">
        <f t="shared" si="8"/>
        <v>2</v>
      </c>
      <c r="N60" s="75">
        <f t="shared" si="8"/>
        <v>2</v>
      </c>
      <c r="O60" s="75">
        <f t="shared" si="8"/>
        <v>2.5</v>
      </c>
      <c r="P60" s="75">
        <f t="shared" si="8"/>
        <v>2.5</v>
      </c>
      <c r="Q60" s="75">
        <f t="shared" si="8"/>
        <v>2.5</v>
      </c>
      <c r="R60" s="224"/>
      <c r="S60" s="228"/>
      <c r="T60" s="75">
        <f t="shared" ref="T60:Z60" si="9">SUM(T29:T59)</f>
        <v>3.2</v>
      </c>
      <c r="U60" s="75">
        <f t="shared" si="9"/>
        <v>3.2</v>
      </c>
      <c r="V60" s="75">
        <f t="shared" si="9"/>
        <v>2.5</v>
      </c>
      <c r="W60" s="75">
        <f t="shared" si="9"/>
        <v>2</v>
      </c>
      <c r="X60" s="75">
        <f t="shared" si="9"/>
        <v>3.2</v>
      </c>
      <c r="Y60" s="75">
        <f t="shared" si="9"/>
        <v>2.5</v>
      </c>
      <c r="Z60" s="75">
        <f t="shared" si="9"/>
        <v>2.5</v>
      </c>
      <c r="AA60" s="224"/>
      <c r="AB60" s="75">
        <f t="shared" ref="AB60:AH60" si="10">SUM(AB29:AB59)</f>
        <v>3.2</v>
      </c>
      <c r="AC60" s="75">
        <f t="shared" si="10"/>
        <v>2.5</v>
      </c>
      <c r="AD60" s="75">
        <f t="shared" si="10"/>
        <v>2</v>
      </c>
      <c r="AE60" s="75">
        <f t="shared" si="10"/>
        <v>2</v>
      </c>
      <c r="AF60" s="75">
        <f t="shared" si="10"/>
        <v>2.5</v>
      </c>
      <c r="AG60" s="75">
        <f t="shared" si="10"/>
        <v>2.5</v>
      </c>
      <c r="AH60" s="75">
        <f t="shared" si="10"/>
        <v>2</v>
      </c>
      <c r="AI60" s="229"/>
      <c r="AJ60" s="274"/>
      <c r="AK60" s="945">
        <f t="shared" ref="AK60:AW60" si="11">SUM(AK29:AK59)</f>
        <v>9.414159999999999</v>
      </c>
      <c r="AL60" s="75">
        <f t="shared" si="11"/>
        <v>2.5</v>
      </c>
      <c r="AM60" s="75">
        <f t="shared" si="11"/>
        <v>2</v>
      </c>
      <c r="AN60" s="75">
        <f t="shared" si="11"/>
        <v>8.914159999999999</v>
      </c>
      <c r="AO60" s="75">
        <f t="shared" si="11"/>
        <v>2.5</v>
      </c>
      <c r="AP60" s="75">
        <f t="shared" si="11"/>
        <v>8.914159999999999</v>
      </c>
      <c r="AQ60" s="75">
        <f t="shared" si="11"/>
        <v>3.2</v>
      </c>
      <c r="AR60" s="75">
        <f t="shared" si="11"/>
        <v>2</v>
      </c>
      <c r="AS60" s="75">
        <f t="shared" si="11"/>
        <v>3.2</v>
      </c>
      <c r="AT60" s="75">
        <f t="shared" si="11"/>
        <v>2</v>
      </c>
      <c r="AU60" s="1352">
        <f t="shared" si="11"/>
        <v>115</v>
      </c>
      <c r="AV60" s="1352">
        <f t="shared" si="11"/>
        <v>132</v>
      </c>
      <c r="AW60" s="75">
        <f t="shared" si="11"/>
        <v>44</v>
      </c>
      <c r="AX60" s="949">
        <f>SUM(B60:AW60)</f>
        <v>421.85663999999997</v>
      </c>
      <c r="AY60" s="1772"/>
    </row>
    <row r="61" spans="1:51" ht="15.6" thickTop="1" thickBot="1" x14ac:dyDescent="0.35">
      <c r="A61" s="85" t="s">
        <v>314</v>
      </c>
      <c r="B61" s="415">
        <f t="shared" ref="B61:I61" si="12">SUM((B27*1.5714)+B60)</f>
        <v>34.785200000000003</v>
      </c>
      <c r="C61" s="415">
        <f t="shared" si="12"/>
        <v>22.056799999999999</v>
      </c>
      <c r="D61" s="415">
        <f t="shared" si="12"/>
        <v>40.2136</v>
      </c>
      <c r="E61" s="415">
        <f t="shared" si="12"/>
        <v>22.056799999999999</v>
      </c>
      <c r="F61" s="415">
        <f t="shared" si="12"/>
        <v>22.056799999999999</v>
      </c>
      <c r="G61" s="415">
        <f t="shared" si="12"/>
        <v>40.2136</v>
      </c>
      <c r="H61" s="415">
        <f t="shared" si="12"/>
        <v>25.570999999999998</v>
      </c>
      <c r="I61" s="415">
        <f t="shared" si="12"/>
        <v>22.056799999999999</v>
      </c>
      <c r="J61" s="416"/>
      <c r="K61" s="415">
        <f t="shared" ref="K61:Q61" si="13">SUM((K27*1.5714)+K60)</f>
        <v>22.056799999999999</v>
      </c>
      <c r="L61" s="415">
        <f t="shared" si="13"/>
        <v>47.127759999999995</v>
      </c>
      <c r="M61" s="415">
        <f t="shared" si="13"/>
        <v>25.570999999999998</v>
      </c>
      <c r="N61" s="415">
        <f t="shared" si="13"/>
        <v>23.999599999999997</v>
      </c>
      <c r="O61" s="415">
        <f t="shared" si="13"/>
        <v>40.2136</v>
      </c>
      <c r="P61" s="415">
        <f t="shared" si="13"/>
        <v>43.356400000000001</v>
      </c>
      <c r="Q61" s="415">
        <f t="shared" si="13"/>
        <v>43.356400000000001</v>
      </c>
      <c r="R61" s="416"/>
      <c r="S61" s="416"/>
      <c r="T61" s="415">
        <f t="shared" ref="T61:Z61" si="14">SUM((T27*1.5714)+T60)</f>
        <v>22.056799999999999</v>
      </c>
      <c r="U61" s="415">
        <f t="shared" si="14"/>
        <v>22.056799999999999</v>
      </c>
      <c r="V61" s="415">
        <f t="shared" si="14"/>
        <v>43.356400000000001</v>
      </c>
      <c r="W61" s="415">
        <f t="shared" si="14"/>
        <v>25.570999999999998</v>
      </c>
      <c r="X61" s="415">
        <f t="shared" si="14"/>
        <v>22.056799999999999</v>
      </c>
      <c r="Y61" s="415">
        <f t="shared" si="14"/>
        <v>43.356400000000001</v>
      </c>
      <c r="Z61" s="415">
        <f t="shared" si="14"/>
        <v>43.356400000000001</v>
      </c>
      <c r="AA61" s="417"/>
      <c r="AB61" s="415">
        <f t="shared" ref="AB61:AH61" si="15">SUM((AB27*1.5714)+AB60)</f>
        <v>22.056799999999999</v>
      </c>
      <c r="AC61" s="415">
        <f t="shared" si="15"/>
        <v>43.356400000000001</v>
      </c>
      <c r="AD61" s="415">
        <f t="shared" si="15"/>
        <v>28.713799999999999</v>
      </c>
      <c r="AE61" s="415">
        <f t="shared" si="15"/>
        <v>25.570999999999998</v>
      </c>
      <c r="AF61" s="415">
        <f t="shared" si="15"/>
        <v>40.2136</v>
      </c>
      <c r="AG61" s="415">
        <f t="shared" si="15"/>
        <v>40.2136</v>
      </c>
      <c r="AH61" s="415">
        <f t="shared" si="15"/>
        <v>39.7136</v>
      </c>
      <c r="AI61" s="416"/>
      <c r="AJ61" s="416"/>
      <c r="AK61" s="415">
        <f t="shared" ref="AK61:AT61" si="16">SUM((AK27*1.5714)+AK60)</f>
        <v>47.127759999999995</v>
      </c>
      <c r="AL61" s="415">
        <f t="shared" si="16"/>
        <v>40.2136</v>
      </c>
      <c r="AM61" s="415">
        <f t="shared" si="16"/>
        <v>30.2852</v>
      </c>
      <c r="AN61" s="415">
        <f t="shared" si="16"/>
        <v>27.770959999999999</v>
      </c>
      <c r="AO61" s="415">
        <f t="shared" si="16"/>
        <v>43.356400000000001</v>
      </c>
      <c r="AP61" s="415">
        <f t="shared" si="16"/>
        <v>27.770959999999999</v>
      </c>
      <c r="AQ61" s="415">
        <f t="shared" si="16"/>
        <v>22.056799999999999</v>
      </c>
      <c r="AR61" s="415">
        <f t="shared" si="16"/>
        <v>30.2852</v>
      </c>
      <c r="AS61" s="415">
        <f t="shared" si="16"/>
        <v>22.056799999999999</v>
      </c>
      <c r="AT61" s="415">
        <f t="shared" si="16"/>
        <v>30.2852</v>
      </c>
      <c r="AU61" s="415">
        <f>AU60</f>
        <v>115</v>
      </c>
      <c r="AV61" s="415">
        <f>AV60</f>
        <v>132</v>
      </c>
      <c r="AW61" s="415">
        <f>AW60</f>
        <v>44</v>
      </c>
      <c r="AX61" s="948">
        <f>SUM(B61:AW61)</f>
        <v>1548.5504400000002</v>
      </c>
      <c r="AY61" s="113">
        <v>1435</v>
      </c>
    </row>
    <row r="62" spans="1:51" x14ac:dyDescent="0.3">
      <c r="A62" s="1616"/>
      <c r="B62" s="1616"/>
      <c r="C62" s="679"/>
      <c r="D62" s="679"/>
      <c r="E62" s="679"/>
      <c r="F62" s="679"/>
      <c r="G62" s="679"/>
      <c r="H62" s="679"/>
      <c r="I62" s="679"/>
      <c r="J62" s="679"/>
      <c r="K62" s="679"/>
      <c r="L62" s="679"/>
      <c r="M62" s="679"/>
      <c r="N62" s="679"/>
      <c r="O62" s="679"/>
      <c r="P62" s="679"/>
      <c r="Q62" s="679"/>
      <c r="R62" s="679"/>
      <c r="S62" s="679"/>
      <c r="T62" s="679"/>
      <c r="U62" s="679"/>
      <c r="V62" s="679"/>
      <c r="W62" s="679"/>
      <c r="X62" s="679"/>
      <c r="Y62" s="679"/>
      <c r="Z62" s="679"/>
      <c r="AA62" s="679"/>
      <c r="AB62" s="679"/>
      <c r="AC62" s="679"/>
      <c r="AD62" s="679"/>
      <c r="AE62" s="679"/>
      <c r="AF62" s="679"/>
      <c r="AG62" s="679"/>
      <c r="AH62" s="679"/>
      <c r="AI62" s="679"/>
      <c r="AJ62" s="679"/>
      <c r="AK62" s="679"/>
      <c r="AL62" s="679"/>
      <c r="AM62" s="679"/>
      <c r="AN62" s="679"/>
      <c r="AO62" s="679"/>
      <c r="AP62" s="679"/>
      <c r="AQ62" s="679"/>
      <c r="AR62" s="679"/>
      <c r="AS62" s="679"/>
      <c r="AT62" s="679"/>
      <c r="AU62" s="679"/>
      <c r="AV62" s="679"/>
      <c r="AW62" s="679"/>
      <c r="AX62" s="1618" t="s">
        <v>188</v>
      </c>
      <c r="AY62" s="947">
        <f>AY61-AX61</f>
        <v>-113.55044000000021</v>
      </c>
    </row>
    <row r="63" spans="1:51" x14ac:dyDescent="0.3">
      <c r="A63" s="1616"/>
      <c r="B63" s="1616"/>
      <c r="C63" s="679"/>
      <c r="D63" s="679"/>
      <c r="E63" s="679"/>
      <c r="F63" s="679"/>
      <c r="G63" s="679"/>
      <c r="H63" s="679"/>
      <c r="I63" s="679"/>
      <c r="J63" s="679"/>
      <c r="K63" s="679"/>
      <c r="L63" s="679"/>
      <c r="M63" s="679"/>
      <c r="N63" s="679"/>
      <c r="O63" s="679"/>
      <c r="P63" s="679"/>
      <c r="Q63" s="679"/>
      <c r="R63" s="679"/>
      <c r="S63" s="679"/>
      <c r="T63" s="679"/>
      <c r="U63" s="679"/>
      <c r="V63" s="679"/>
      <c r="W63" s="679"/>
      <c r="X63" s="679"/>
      <c r="Y63" s="679"/>
      <c r="Z63" s="679"/>
      <c r="AA63" s="679"/>
      <c r="AB63" s="679"/>
      <c r="AC63" s="679"/>
      <c r="AD63" s="679"/>
      <c r="AE63" s="679"/>
      <c r="AF63" s="679"/>
      <c r="AG63" s="679"/>
      <c r="AH63" s="679"/>
      <c r="AI63" s="679"/>
      <c r="AJ63" s="679"/>
      <c r="AK63" s="679"/>
      <c r="AL63" s="679"/>
      <c r="AM63" s="679"/>
      <c r="AN63" s="679"/>
      <c r="AO63" s="679"/>
      <c r="AP63" s="679"/>
      <c r="AQ63" s="679"/>
      <c r="AR63" s="679"/>
      <c r="AS63" s="679"/>
      <c r="AT63" s="679"/>
      <c r="AU63" s="679"/>
      <c r="AV63" s="679"/>
      <c r="AW63" s="679"/>
      <c r="AX63" s="1618" t="s">
        <v>233</v>
      </c>
      <c r="AY63" s="115">
        <f>AX27*100/700</f>
        <v>102.42857142857143</v>
      </c>
    </row>
    <row r="64" spans="1:51" x14ac:dyDescent="0.3">
      <c r="A64" s="1616"/>
      <c r="B64" s="1608"/>
      <c r="C64" s="1609"/>
      <c r="D64" s="679"/>
      <c r="E64" t="s">
        <v>359</v>
      </c>
      <c r="L64" s="679"/>
      <c r="M64" s="679"/>
      <c r="N64" s="679"/>
      <c r="O64" s="679"/>
      <c r="P64" s="679"/>
      <c r="Q64" s="679"/>
      <c r="R64" s="679"/>
      <c r="S64" s="679"/>
      <c r="T64" s="679"/>
      <c r="U64" s="679"/>
      <c r="V64" s="679"/>
      <c r="W64" s="679"/>
      <c r="X64" s="679"/>
      <c r="Y64" s="679"/>
      <c r="Z64" s="679"/>
      <c r="AA64" s="679"/>
      <c r="AB64" s="679"/>
      <c r="AC64" s="679"/>
      <c r="AD64" s="679"/>
      <c r="AE64" s="679"/>
      <c r="AF64" s="679"/>
      <c r="AG64" s="679"/>
      <c r="AH64" s="679"/>
      <c r="AI64" s="679"/>
      <c r="AJ64" s="679"/>
      <c r="AK64" s="679"/>
      <c r="AL64" s="679"/>
      <c r="AM64" s="679"/>
      <c r="AN64" s="679"/>
      <c r="AO64" s="679"/>
      <c r="AP64" s="679"/>
      <c r="AQ64" s="679"/>
      <c r="AR64" s="679"/>
      <c r="AS64" s="679"/>
      <c r="AT64" s="679"/>
      <c r="AU64" s="679"/>
      <c r="AV64" s="679"/>
      <c r="AW64" s="679"/>
      <c r="AX64" s="1618" t="s">
        <v>235</v>
      </c>
      <c r="AY64" s="115">
        <f>AX61*100/1435</f>
        <v>107.91292264808364</v>
      </c>
    </row>
    <row r="65" spans="1:51" x14ac:dyDescent="0.3">
      <c r="A65" s="1616"/>
      <c r="B65" s="1616"/>
      <c r="C65" s="679"/>
      <c r="D65" s="679"/>
      <c r="E65" s="679"/>
      <c r="F65" s="679"/>
      <c r="G65" s="679"/>
      <c r="H65" s="679"/>
      <c r="I65" s="679"/>
      <c r="J65" s="679"/>
      <c r="K65" s="679"/>
      <c r="L65" s="679"/>
      <c r="M65" s="679"/>
      <c r="N65" s="679"/>
      <c r="O65" s="679"/>
      <c r="P65" s="679"/>
      <c r="Q65" s="679"/>
      <c r="R65" s="679"/>
      <c r="S65" s="679"/>
      <c r="T65" s="679"/>
      <c r="U65" s="679"/>
      <c r="V65" s="679"/>
      <c r="W65" s="679"/>
      <c r="X65" s="679"/>
      <c r="Y65" s="679"/>
      <c r="Z65" s="679"/>
      <c r="AA65" s="679"/>
      <c r="AB65" s="679"/>
      <c r="AC65" s="679"/>
      <c r="AD65" s="679"/>
      <c r="AE65" s="679"/>
      <c r="AF65" s="679"/>
      <c r="AG65" s="679"/>
      <c r="AH65" s="679"/>
      <c r="AI65" s="679"/>
      <c r="AJ65" s="679"/>
      <c r="AK65" s="679"/>
      <c r="AL65" s="679"/>
      <c r="AM65" s="679"/>
      <c r="AN65" s="679"/>
      <c r="AO65" s="679"/>
      <c r="AP65" s="679"/>
      <c r="AQ65" s="679"/>
      <c r="AR65" s="679"/>
      <c r="AS65" s="679"/>
      <c r="AT65" s="679"/>
      <c r="AU65" s="679"/>
      <c r="AV65" s="679"/>
      <c r="AW65" s="679"/>
      <c r="AX65" s="1618" t="s">
        <v>192</v>
      </c>
      <c r="AY65" s="112">
        <f>COUNTIF(B61:AT61,"&lt;22")</f>
        <v>0</v>
      </c>
    </row>
    <row r="66" spans="1:51" x14ac:dyDescent="0.3">
      <c r="A66" s="1617"/>
      <c r="B66" s="1617"/>
      <c r="C66" s="679"/>
      <c r="D66" s="679"/>
      <c r="E66" s="679"/>
      <c r="F66" s="679"/>
      <c r="G66" s="679"/>
      <c r="H66" s="679"/>
      <c r="I66" s="679"/>
      <c r="J66" s="679"/>
      <c r="K66" s="679"/>
      <c r="L66" s="679"/>
      <c r="M66" s="679"/>
      <c r="N66" s="679"/>
      <c r="O66" s="679"/>
      <c r="P66" s="679"/>
      <c r="Q66" s="679"/>
      <c r="R66" s="679"/>
      <c r="S66" s="679"/>
      <c r="T66" s="679"/>
      <c r="U66" s="679"/>
      <c r="V66" s="679"/>
      <c r="W66" s="679"/>
      <c r="X66" s="679"/>
      <c r="Y66" s="679"/>
      <c r="Z66" s="679"/>
      <c r="AA66" s="679"/>
      <c r="AB66" s="679"/>
      <c r="AC66" s="679"/>
      <c r="AD66" s="679"/>
      <c r="AE66" s="679"/>
      <c r="AF66" s="679"/>
      <c r="AG66" s="679"/>
      <c r="AH66" s="679"/>
      <c r="AI66" s="679"/>
      <c r="AJ66" s="679"/>
      <c r="AK66" s="679"/>
      <c r="AL66" s="679"/>
      <c r="AM66" s="679"/>
      <c r="AN66" s="679"/>
      <c r="AO66" s="679"/>
      <c r="AP66" s="679"/>
      <c r="AQ66" s="679"/>
      <c r="AR66" s="679"/>
      <c r="AS66" s="679"/>
      <c r="AT66" s="679"/>
      <c r="AU66" s="679"/>
      <c r="AV66" s="679"/>
      <c r="AW66" s="679"/>
      <c r="AX66" s="1618" t="s">
        <v>194</v>
      </c>
      <c r="AY66" s="111">
        <f>COUNTIF(B61:AT61,"&gt;43")</f>
        <v>9</v>
      </c>
    </row>
  </sheetData>
  <mergeCells count="24">
    <mergeCell ref="A1:AY1"/>
    <mergeCell ref="B2:AY2"/>
    <mergeCell ref="B3:E3"/>
    <mergeCell ref="F3:I3"/>
    <mergeCell ref="J3:N3"/>
    <mergeCell ref="O3:R3"/>
    <mergeCell ref="S3:W3"/>
    <mergeCell ref="X3:AA3"/>
    <mergeCell ref="AB3:AE3"/>
    <mergeCell ref="AF3:AI3"/>
    <mergeCell ref="A4:A5"/>
    <mergeCell ref="J4:J11"/>
    <mergeCell ref="R4:R11"/>
    <mergeCell ref="S4:S11"/>
    <mergeCell ref="AA4:AA11"/>
    <mergeCell ref="AX4:AY11"/>
    <mergeCell ref="B28:AY28"/>
    <mergeCell ref="AY29:AY60"/>
    <mergeCell ref="AV50:AW50"/>
    <mergeCell ref="AJ3:AN3"/>
    <mergeCell ref="AO3:AR3"/>
    <mergeCell ref="AS3:AW3"/>
    <mergeCell ref="AJ4:AJ11"/>
    <mergeCell ref="AI4:AI11"/>
  </mergeCells>
  <conditionalFormatting sqref="B27:I27 K27:Q27 T27:Z27 AB27:AH27 AK27:AU27">
    <cfRule type="cellIs" dxfId="127" priority="2" operator="lessThan">
      <formula>14</formula>
    </cfRule>
    <cfRule type="cellIs" dxfId="126" priority="3" operator="greaterThan">
      <formula>24</formula>
    </cfRule>
  </conditionalFormatting>
  <conditionalFormatting sqref="B61:I61 K61:Q61 S61:Z61 AB61:AW61">
    <cfRule type="cellIs" dxfId="125" priority="4" operator="greaterThan">
      <formula>43</formula>
    </cfRule>
  </conditionalFormatting>
  <conditionalFormatting sqref="B61:I61 K61:Q61 T61:Z61 AB61:AH61 AK61:AW61">
    <cfRule type="cellIs" dxfId="124" priority="1" operator="lessThan">
      <formula>22</formula>
    </cfRule>
  </conditionalFormatting>
  <printOptions horizontalCentered="1" verticalCentered="1"/>
  <pageMargins left="0.23622047244094491" right="0.23622047244094491" top="0.74803149606299213" bottom="0.74803149606299213" header="0.31496062992125984" footer="0.31496062992125984"/>
  <pageSetup paperSize="8" scale="62" orientation="portrait" cellComments="atEnd" r:id="rId1"/>
  <headerFooter>
    <oddHeader>&amp;C&amp;"-,Italique"&amp;14Projection PLAN DE CHARGE prévisionnel</oddHead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2ADE-E04D-4834-82E4-AB12E9DD7A78}">
  <sheetPr>
    <tabColor theme="4" tint="-0.249977111117893"/>
    <pageSetUpPr fitToPage="1"/>
  </sheetPr>
  <dimension ref="A1:RL64"/>
  <sheetViews>
    <sheetView zoomScale="61" zoomScaleNormal="85" workbookViewId="0">
      <pane ySplit="11" topLeftCell="A13" activePane="bottomLeft" state="frozen"/>
      <selection sqref="A1:BC1"/>
      <selection pane="bottomLeft" sqref="A1:BC1"/>
    </sheetView>
  </sheetViews>
  <sheetFormatPr baseColWidth="10" defaultColWidth="11.44140625" defaultRowHeight="14.4" x14ac:dyDescent="0.3"/>
  <cols>
    <col min="1" max="1" width="36.6640625" style="48" customWidth="1"/>
    <col min="2" max="2" width="3.6640625" style="48" customWidth="1"/>
    <col min="3" max="49" width="3.6640625" customWidth="1"/>
    <col min="50" max="51" width="8.6640625" customWidth="1"/>
    <col min="52" max="53" width="3.6640625" customWidth="1"/>
    <col min="54" max="54" width="5.88671875" customWidth="1"/>
    <col min="55" max="56" width="8.6640625" customWidth="1"/>
    <col min="57" max="59" width="3.6640625" customWidth="1"/>
  </cols>
  <sheetData>
    <row r="1" spans="1:480" s="679" customFormat="1" ht="21" x14ac:dyDescent="0.4">
      <c r="A1" s="1778" t="s">
        <v>488</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row>
    <row r="2" spans="1:480" s="679" customFormat="1" ht="55.2" customHeight="1" thickBot="1" x14ac:dyDescent="0.35">
      <c r="A2" s="1612" t="s">
        <v>256</v>
      </c>
      <c r="B2" s="1780" t="s">
        <v>489</v>
      </c>
      <c r="C2" s="1780"/>
      <c r="D2" s="1780"/>
      <c r="E2" s="1780"/>
      <c r="F2" s="1780"/>
      <c r="G2" s="1780"/>
      <c r="H2" s="1780"/>
      <c r="I2" s="1780"/>
      <c r="J2" s="1780"/>
      <c r="K2" s="1780"/>
      <c r="L2" s="1780"/>
      <c r="M2" s="1780"/>
      <c r="N2" s="1780"/>
      <c r="O2" s="1780"/>
      <c r="P2" s="1780"/>
      <c r="Q2" s="1780"/>
      <c r="R2" s="1780"/>
      <c r="S2" s="1780"/>
      <c r="T2" s="1780"/>
      <c r="U2" s="1780"/>
      <c r="V2" s="1780"/>
      <c r="W2" s="1780"/>
      <c r="X2" s="1780"/>
      <c r="Y2" s="1780"/>
      <c r="Z2" s="1780"/>
      <c r="AA2" s="1780"/>
      <c r="AB2" s="1780"/>
      <c r="AC2" s="1780"/>
      <c r="AD2" s="1780"/>
      <c r="AE2" s="1780"/>
      <c r="AF2" s="1780"/>
      <c r="AG2" s="1780"/>
      <c r="AH2" s="1780"/>
      <c r="AI2" s="1780"/>
      <c r="AJ2" s="1780"/>
      <c r="AK2" s="1780"/>
      <c r="AL2" s="1780"/>
      <c r="AM2" s="1780"/>
      <c r="AN2" s="1780"/>
      <c r="AO2" s="1780"/>
      <c r="AP2" s="1780"/>
      <c r="AQ2" s="1780"/>
      <c r="AR2" s="1780"/>
      <c r="AS2" s="1780"/>
      <c r="AT2" s="1780"/>
      <c r="AU2" s="1780"/>
      <c r="AV2" s="1780"/>
      <c r="AW2" s="1780"/>
      <c r="AX2" s="1780"/>
      <c r="AY2" s="1780"/>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row>
    <row r="3" spans="1:480"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row>
    <row r="4" spans="1:480" ht="15" thickTop="1"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480"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480"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480"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64"/>
      <c r="AY7" s="1765"/>
    </row>
    <row r="8" spans="1:480"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64"/>
      <c r="AY8" s="1765"/>
    </row>
    <row r="9" spans="1:480"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64"/>
      <c r="AY9" s="1765"/>
    </row>
    <row r="10" spans="1:480"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64"/>
      <c r="AY10" s="1765"/>
    </row>
    <row r="11" spans="1:480"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66"/>
      <c r="AY11" s="1767"/>
    </row>
    <row r="12" spans="1:480" ht="40.200000000000003" customHeight="1" thickTop="1" x14ac:dyDescent="0.3">
      <c r="A12" s="263" t="s">
        <v>490</v>
      </c>
      <c r="B12" s="924"/>
      <c r="C12" s="49">
        <v>3</v>
      </c>
      <c r="D12" s="50"/>
      <c r="E12" s="51">
        <v>3</v>
      </c>
      <c r="F12" s="204"/>
      <c r="G12" s="49"/>
      <c r="H12" s="50">
        <v>3</v>
      </c>
      <c r="I12" s="51"/>
      <c r="J12" s="151"/>
      <c r="K12" s="49">
        <v>3</v>
      </c>
      <c r="L12" s="50"/>
      <c r="M12" s="1463"/>
      <c r="N12" s="210"/>
      <c r="O12" s="204">
        <v>3</v>
      </c>
      <c r="P12" s="49"/>
      <c r="Q12" s="51"/>
      <c r="R12" s="254"/>
      <c r="S12" s="151"/>
      <c r="T12" s="49">
        <v>3</v>
      </c>
      <c r="U12" s="50"/>
      <c r="V12" s="51"/>
      <c r="W12" s="210">
        <v>3</v>
      </c>
      <c r="X12" s="204"/>
      <c r="Y12" s="51">
        <v>3</v>
      </c>
      <c r="Z12" s="51"/>
      <c r="AA12" s="254"/>
      <c r="AB12" s="49">
        <v>3</v>
      </c>
      <c r="AC12" s="50"/>
      <c r="AD12" s="50"/>
      <c r="AE12" s="51">
        <v>3</v>
      </c>
      <c r="AF12" s="204"/>
      <c r="AG12" s="49"/>
      <c r="AH12" s="50">
        <v>3</v>
      </c>
      <c r="AI12" s="1193"/>
      <c r="AJ12" s="151"/>
      <c r="AK12" s="49">
        <v>3</v>
      </c>
      <c r="AL12" s="50"/>
      <c r="AM12" s="50"/>
      <c r="AN12" s="51"/>
      <c r="AO12" s="204"/>
      <c r="AP12" s="49"/>
      <c r="AQ12" s="50">
        <v>14</v>
      </c>
      <c r="AR12" s="51"/>
      <c r="AS12" s="204"/>
      <c r="AT12" s="49">
        <v>21</v>
      </c>
      <c r="AU12" s="116"/>
      <c r="AV12" s="116"/>
      <c r="AW12" s="222"/>
      <c r="AX12" s="88">
        <f t="shared" ref="AX12:AX21" si="0">SUM(B12:AU12)</f>
        <v>71</v>
      </c>
      <c r="AY12" s="65">
        <f>COUNTA(B12:AU12)*7</f>
        <v>98</v>
      </c>
    </row>
    <row r="13" spans="1:480" ht="40.200000000000003" customHeight="1" x14ac:dyDescent="0.3">
      <c r="A13" s="263" t="s">
        <v>491</v>
      </c>
      <c r="B13" s="924"/>
      <c r="C13" s="49">
        <v>1</v>
      </c>
      <c r="D13" s="50"/>
      <c r="E13" s="51">
        <v>1</v>
      </c>
      <c r="F13" s="204"/>
      <c r="G13" s="49"/>
      <c r="H13" s="50">
        <v>1</v>
      </c>
      <c r="I13" s="51"/>
      <c r="J13" s="151"/>
      <c r="K13" s="49">
        <v>1</v>
      </c>
      <c r="L13" s="50"/>
      <c r="M13" s="1463"/>
      <c r="N13" s="210"/>
      <c r="O13" s="204">
        <v>1</v>
      </c>
      <c r="P13" s="49"/>
      <c r="Q13" s="51"/>
      <c r="R13" s="254"/>
      <c r="S13" s="151"/>
      <c r="T13" s="49">
        <v>1</v>
      </c>
      <c r="U13" s="50"/>
      <c r="V13" s="51"/>
      <c r="W13" s="210">
        <v>1</v>
      </c>
      <c r="X13" s="204"/>
      <c r="Y13" s="51">
        <v>1</v>
      </c>
      <c r="Z13" s="51"/>
      <c r="AA13" s="254"/>
      <c r="AB13" s="49">
        <v>1</v>
      </c>
      <c r="AC13" s="50"/>
      <c r="AD13" s="50"/>
      <c r="AE13" s="51">
        <v>1</v>
      </c>
      <c r="AF13" s="204"/>
      <c r="AG13" s="49"/>
      <c r="AH13" s="50">
        <v>1</v>
      </c>
      <c r="AI13" s="1193"/>
      <c r="AJ13" s="151"/>
      <c r="AK13" s="49">
        <v>1</v>
      </c>
      <c r="AL13" s="50"/>
      <c r="AM13" s="50"/>
      <c r="AN13" s="51"/>
      <c r="AO13" s="204"/>
      <c r="AP13" s="49"/>
      <c r="AQ13" s="50">
        <v>1</v>
      </c>
      <c r="AR13" s="51"/>
      <c r="AS13" s="204"/>
      <c r="AT13" s="49">
        <v>1</v>
      </c>
      <c r="AU13" s="117"/>
      <c r="AV13" s="117"/>
      <c r="AW13" s="223"/>
      <c r="AX13" s="88">
        <f t="shared" si="0"/>
        <v>14</v>
      </c>
      <c r="AY13" s="65">
        <f>COUNTA(B13:AU13)*1</f>
        <v>14</v>
      </c>
    </row>
    <row r="14" spans="1:480" ht="40.200000000000003" customHeight="1" x14ac:dyDescent="0.3">
      <c r="A14" s="263" t="s">
        <v>492</v>
      </c>
      <c r="B14" s="924"/>
      <c r="C14" s="49">
        <v>2</v>
      </c>
      <c r="D14" s="50"/>
      <c r="E14" s="51">
        <v>2</v>
      </c>
      <c r="F14" s="204"/>
      <c r="G14" s="49"/>
      <c r="H14" s="50">
        <v>2</v>
      </c>
      <c r="I14" s="51"/>
      <c r="J14" s="151"/>
      <c r="K14" s="49">
        <v>2</v>
      </c>
      <c r="L14" s="50"/>
      <c r="M14" s="1463"/>
      <c r="N14" s="210"/>
      <c r="O14" s="204">
        <v>2</v>
      </c>
      <c r="P14" s="49"/>
      <c r="Q14" s="51"/>
      <c r="R14" s="131"/>
      <c r="S14" s="151"/>
      <c r="T14" s="49">
        <v>2</v>
      </c>
      <c r="U14" s="50"/>
      <c r="V14" s="51"/>
      <c r="W14" s="210">
        <v>2</v>
      </c>
      <c r="X14" s="49"/>
      <c r="Y14" s="51">
        <v>2</v>
      </c>
      <c r="Z14" s="51"/>
      <c r="AA14" s="254"/>
      <c r="AB14" s="49">
        <v>2</v>
      </c>
      <c r="AC14" s="50"/>
      <c r="AD14" s="50"/>
      <c r="AE14" s="51">
        <v>2</v>
      </c>
      <c r="AF14" s="204"/>
      <c r="AG14" s="49"/>
      <c r="AH14" s="50">
        <v>2</v>
      </c>
      <c r="AI14" s="1541"/>
      <c r="AJ14" s="151"/>
      <c r="AK14" s="49">
        <v>2</v>
      </c>
      <c r="AL14" s="50"/>
      <c r="AM14" s="50"/>
      <c r="AN14" s="51"/>
      <c r="AO14" s="204"/>
      <c r="AP14" s="49"/>
      <c r="AQ14" s="977">
        <v>0</v>
      </c>
      <c r="AR14" s="51"/>
      <c r="AS14" s="204"/>
      <c r="AT14" s="1563">
        <v>0</v>
      </c>
      <c r="AU14" s="117"/>
      <c r="AV14" s="117"/>
      <c r="AW14" s="223"/>
      <c r="AX14" s="88">
        <f t="shared" si="0"/>
        <v>24</v>
      </c>
      <c r="AY14" s="65">
        <f>COUNTA(B14:AU14)*2</f>
        <v>28</v>
      </c>
    </row>
    <row r="15" spans="1:480" ht="40.200000000000003" customHeight="1" x14ac:dyDescent="0.3">
      <c r="A15" s="1547" t="s">
        <v>493</v>
      </c>
      <c r="B15" s="355"/>
      <c r="C15" s="49">
        <v>9</v>
      </c>
      <c r="D15" s="50"/>
      <c r="E15" s="51"/>
      <c r="F15" s="204">
        <v>9</v>
      </c>
      <c r="G15" s="49"/>
      <c r="H15" s="50"/>
      <c r="I15" s="51">
        <v>9</v>
      </c>
      <c r="J15" s="151"/>
      <c r="K15" s="49"/>
      <c r="L15" s="50"/>
      <c r="M15" s="1463">
        <v>9</v>
      </c>
      <c r="N15" s="210"/>
      <c r="O15" s="204"/>
      <c r="P15" s="49">
        <v>9</v>
      </c>
      <c r="Q15" s="51"/>
      <c r="R15" s="131"/>
      <c r="S15" s="256"/>
      <c r="T15" s="49"/>
      <c r="U15" s="50">
        <v>9</v>
      </c>
      <c r="V15" s="51"/>
      <c r="W15" s="210">
        <v>9</v>
      </c>
      <c r="X15" s="49"/>
      <c r="Y15" s="51"/>
      <c r="Z15" s="51"/>
      <c r="AA15" s="254"/>
      <c r="AB15" s="49">
        <v>9</v>
      </c>
      <c r="AC15" s="50"/>
      <c r="AD15" s="50"/>
      <c r="AE15" s="51">
        <v>9</v>
      </c>
      <c r="AF15" s="204"/>
      <c r="AG15" s="49"/>
      <c r="AH15" s="50">
        <v>9</v>
      </c>
      <c r="AI15" s="258"/>
      <c r="AJ15" s="256"/>
      <c r="AK15" s="49"/>
      <c r="AL15" s="50"/>
      <c r="AM15" s="50">
        <v>9</v>
      </c>
      <c r="AN15" s="51"/>
      <c r="AO15" s="204"/>
      <c r="AP15" s="49"/>
      <c r="AQ15" s="50"/>
      <c r="AR15" s="51">
        <v>9</v>
      </c>
      <c r="AS15" s="204"/>
      <c r="AT15" s="255"/>
      <c r="AU15" s="117"/>
      <c r="AV15" s="117"/>
      <c r="AW15" s="223"/>
      <c r="AX15" s="157">
        <f t="shared" si="0"/>
        <v>108</v>
      </c>
      <c r="AY15" s="65">
        <f>COUNTA(B15:AU15)*9</f>
        <v>108</v>
      </c>
    </row>
    <row r="16" spans="1:480" ht="40.200000000000003" customHeight="1" x14ac:dyDescent="0.3">
      <c r="A16" s="263" t="s">
        <v>494</v>
      </c>
      <c r="B16" s="355"/>
      <c r="C16" s="49">
        <v>1</v>
      </c>
      <c r="D16" s="50"/>
      <c r="E16" s="51"/>
      <c r="F16" s="204">
        <v>1</v>
      </c>
      <c r="G16" s="49"/>
      <c r="H16" s="50"/>
      <c r="I16" s="51">
        <v>1</v>
      </c>
      <c r="J16" s="151"/>
      <c r="K16" s="49"/>
      <c r="L16" s="50"/>
      <c r="M16" s="1463">
        <v>1</v>
      </c>
      <c r="N16" s="210"/>
      <c r="O16" s="204"/>
      <c r="P16" s="49">
        <v>1</v>
      </c>
      <c r="Q16" s="51"/>
      <c r="R16" s="131"/>
      <c r="S16" s="256"/>
      <c r="T16" s="49"/>
      <c r="U16" s="50">
        <v>1</v>
      </c>
      <c r="V16" s="51"/>
      <c r="W16" s="210">
        <v>1</v>
      </c>
      <c r="X16" s="49"/>
      <c r="Y16" s="51"/>
      <c r="Z16" s="51"/>
      <c r="AA16" s="254"/>
      <c r="AB16" s="49">
        <v>1</v>
      </c>
      <c r="AC16" s="50"/>
      <c r="AD16" s="50"/>
      <c r="AE16" s="51">
        <v>1</v>
      </c>
      <c r="AF16" s="204"/>
      <c r="AG16" s="49"/>
      <c r="AH16" s="50">
        <v>1</v>
      </c>
      <c r="AI16" s="258"/>
      <c r="AJ16" s="256"/>
      <c r="AK16" s="49"/>
      <c r="AL16" s="50"/>
      <c r="AM16" s="50">
        <v>1</v>
      </c>
      <c r="AN16" s="51"/>
      <c r="AO16" s="204"/>
      <c r="AP16" s="49"/>
      <c r="AQ16" s="50"/>
      <c r="AR16" s="51">
        <v>1</v>
      </c>
      <c r="AS16" s="204"/>
      <c r="AT16" s="255"/>
      <c r="AU16" s="117"/>
      <c r="AV16" s="117"/>
      <c r="AW16" s="223"/>
      <c r="AX16" s="88">
        <f t="shared" si="0"/>
        <v>12</v>
      </c>
      <c r="AY16" s="65">
        <f>COUNTA(B16:AU16)*1</f>
        <v>12</v>
      </c>
    </row>
    <row r="17" spans="1:55" ht="40.200000000000003" customHeight="1" x14ac:dyDescent="0.3">
      <c r="A17" s="263" t="s">
        <v>495</v>
      </c>
      <c r="B17" s="924"/>
      <c r="C17" s="49"/>
      <c r="D17" s="50">
        <v>7</v>
      </c>
      <c r="E17" s="51"/>
      <c r="F17" s="204">
        <v>7</v>
      </c>
      <c r="G17" s="49"/>
      <c r="H17" s="50"/>
      <c r="I17" s="51">
        <v>7</v>
      </c>
      <c r="J17" s="151"/>
      <c r="K17" s="49"/>
      <c r="L17" s="50"/>
      <c r="M17" s="1463"/>
      <c r="N17" s="210">
        <v>7</v>
      </c>
      <c r="O17" s="204"/>
      <c r="P17" s="49"/>
      <c r="Q17" s="51">
        <v>7</v>
      </c>
      <c r="R17" s="131"/>
      <c r="S17" s="256"/>
      <c r="T17" s="49"/>
      <c r="U17" s="50"/>
      <c r="V17" s="368">
        <v>0</v>
      </c>
      <c r="W17" s="210"/>
      <c r="X17" s="49">
        <v>7</v>
      </c>
      <c r="Y17" s="51"/>
      <c r="Z17" s="51"/>
      <c r="AA17" s="254"/>
      <c r="AB17" s="49"/>
      <c r="AC17" s="50"/>
      <c r="AD17" s="50">
        <v>7</v>
      </c>
      <c r="AE17" s="51"/>
      <c r="AF17" s="204"/>
      <c r="AG17" s="49">
        <v>7</v>
      </c>
      <c r="AH17" s="50"/>
      <c r="AI17" s="258"/>
      <c r="AJ17" s="256"/>
      <c r="AK17" s="49"/>
      <c r="AL17" s="50"/>
      <c r="AM17" s="50">
        <v>7</v>
      </c>
      <c r="AN17" s="51"/>
      <c r="AO17" s="204"/>
      <c r="AP17" s="49"/>
      <c r="AQ17" s="50"/>
      <c r="AR17" s="51"/>
      <c r="AS17" s="204"/>
      <c r="AT17" s="255"/>
      <c r="AU17" s="117"/>
      <c r="AV17" s="117"/>
      <c r="AW17" s="223"/>
      <c r="AX17" s="88">
        <f t="shared" si="0"/>
        <v>63</v>
      </c>
      <c r="AY17" s="65">
        <f>COUNTA(B17:AU17)*7</f>
        <v>70</v>
      </c>
    </row>
    <row r="18" spans="1:55" ht="40.200000000000003" customHeight="1" x14ac:dyDescent="0.3">
      <c r="A18" s="263" t="s">
        <v>496</v>
      </c>
      <c r="B18" s="355"/>
      <c r="C18" s="49"/>
      <c r="D18" s="50">
        <v>7</v>
      </c>
      <c r="E18" s="51"/>
      <c r="F18" s="204"/>
      <c r="G18" s="49">
        <v>7</v>
      </c>
      <c r="H18" s="50"/>
      <c r="I18" s="51"/>
      <c r="J18" s="256"/>
      <c r="K18" s="49">
        <v>7</v>
      </c>
      <c r="L18" s="50"/>
      <c r="M18" s="1463"/>
      <c r="N18" s="210"/>
      <c r="O18" s="204">
        <v>7</v>
      </c>
      <c r="P18" s="49"/>
      <c r="Q18" s="51">
        <v>7</v>
      </c>
      <c r="R18" s="257"/>
      <c r="S18" s="978"/>
      <c r="T18" s="50"/>
      <c r="U18" s="50"/>
      <c r="V18" s="51">
        <v>7</v>
      </c>
      <c r="W18" s="210"/>
      <c r="X18" s="49">
        <v>7</v>
      </c>
      <c r="Y18" s="51">
        <v>7</v>
      </c>
      <c r="Z18" s="51"/>
      <c r="AA18" s="257"/>
      <c r="AB18" s="49"/>
      <c r="AC18" s="50"/>
      <c r="AD18" s="50">
        <v>7</v>
      </c>
      <c r="AE18" s="51"/>
      <c r="AF18" s="204">
        <v>7</v>
      </c>
      <c r="AG18" s="49">
        <v>7</v>
      </c>
      <c r="AH18" s="51"/>
      <c r="AI18" s="258"/>
      <c r="AJ18" s="256"/>
      <c r="AK18" s="360">
        <v>4</v>
      </c>
      <c r="AL18" s="50"/>
      <c r="AM18" s="50"/>
      <c r="AN18" s="1613">
        <v>7</v>
      </c>
      <c r="AO18" s="204"/>
      <c r="AP18" s="49"/>
      <c r="AQ18" s="977">
        <v>6</v>
      </c>
      <c r="AR18" s="51"/>
      <c r="AS18" s="204">
        <v>7</v>
      </c>
      <c r="AT18" s="255"/>
      <c r="AU18" s="117"/>
      <c r="AV18" s="117"/>
      <c r="AW18" s="223"/>
      <c r="AX18" s="88">
        <f t="shared" si="0"/>
        <v>101</v>
      </c>
      <c r="AY18" s="65">
        <f>COUNTA(B18:AU18)*7</f>
        <v>105</v>
      </c>
      <c r="BC18" s="57"/>
    </row>
    <row r="19" spans="1:55" ht="40.200000000000003" customHeight="1" x14ac:dyDescent="0.3">
      <c r="A19" s="263" t="s">
        <v>497</v>
      </c>
      <c r="B19" s="355"/>
      <c r="C19" s="49"/>
      <c r="D19" s="50">
        <v>1</v>
      </c>
      <c r="E19" s="51"/>
      <c r="F19" s="204"/>
      <c r="G19" s="49">
        <v>1</v>
      </c>
      <c r="H19" s="50"/>
      <c r="I19" s="51"/>
      <c r="J19" s="151"/>
      <c r="K19" s="49">
        <v>1</v>
      </c>
      <c r="L19" s="50"/>
      <c r="M19" s="1463"/>
      <c r="N19" s="210"/>
      <c r="O19" s="204">
        <v>1</v>
      </c>
      <c r="P19" s="49"/>
      <c r="Q19" s="50">
        <v>1</v>
      </c>
      <c r="R19" s="131"/>
      <c r="S19" s="256"/>
      <c r="T19" s="49"/>
      <c r="U19" s="50"/>
      <c r="V19" s="50">
        <v>1</v>
      </c>
      <c r="W19" s="210"/>
      <c r="X19" s="49">
        <v>1</v>
      </c>
      <c r="Y19" s="51">
        <v>1</v>
      </c>
      <c r="Z19" s="51"/>
      <c r="AA19" s="257"/>
      <c r="AB19" s="49"/>
      <c r="AC19" s="50"/>
      <c r="AD19" s="50">
        <v>1</v>
      </c>
      <c r="AE19" s="51"/>
      <c r="AF19" s="204">
        <v>1</v>
      </c>
      <c r="AG19" s="49">
        <v>1</v>
      </c>
      <c r="AH19" s="50"/>
      <c r="AI19" s="258"/>
      <c r="AJ19" s="256"/>
      <c r="AK19" s="49">
        <v>1</v>
      </c>
      <c r="AL19" s="50"/>
      <c r="AM19" s="50"/>
      <c r="AN19" s="51">
        <v>1</v>
      </c>
      <c r="AO19" s="204"/>
      <c r="AP19" s="50"/>
      <c r="AQ19" s="49">
        <v>1</v>
      </c>
      <c r="AR19" s="255"/>
      <c r="AS19" s="204">
        <v>1</v>
      </c>
      <c r="AT19" s="49"/>
      <c r="AU19" s="117"/>
      <c r="AV19" s="117"/>
      <c r="AW19" s="223"/>
      <c r="AX19" s="88">
        <f>SUM(B19:AU19)</f>
        <v>15</v>
      </c>
      <c r="AY19" s="65">
        <f>COUNTA(B19:AU19)*1</f>
        <v>15</v>
      </c>
    </row>
    <row r="20" spans="1:55" ht="40.200000000000003" customHeight="1" x14ac:dyDescent="0.3">
      <c r="A20" s="263" t="s">
        <v>498</v>
      </c>
      <c r="B20" s="355">
        <v>4</v>
      </c>
      <c r="C20" s="49"/>
      <c r="D20" s="50">
        <v>4</v>
      </c>
      <c r="E20" s="51">
        <v>4</v>
      </c>
      <c r="F20" s="204"/>
      <c r="G20" s="49"/>
      <c r="H20" s="50">
        <v>4</v>
      </c>
      <c r="I20" s="51">
        <v>4</v>
      </c>
      <c r="J20" s="151"/>
      <c r="K20" s="50"/>
      <c r="L20" s="50"/>
      <c r="M20" s="1463">
        <v>4</v>
      </c>
      <c r="N20" s="210">
        <v>4</v>
      </c>
      <c r="O20" s="204"/>
      <c r="P20" s="49"/>
      <c r="Q20" s="50">
        <v>4</v>
      </c>
      <c r="R20" s="131"/>
      <c r="S20" s="256"/>
      <c r="T20" s="50">
        <v>4</v>
      </c>
      <c r="U20" s="50"/>
      <c r="V20" s="50">
        <v>4</v>
      </c>
      <c r="W20" s="210">
        <v>4</v>
      </c>
      <c r="X20" s="49"/>
      <c r="Y20" s="51"/>
      <c r="Z20" s="50">
        <v>4</v>
      </c>
      <c r="AA20" s="254"/>
      <c r="AB20" s="204"/>
      <c r="AC20" s="50"/>
      <c r="AD20" s="50">
        <v>4</v>
      </c>
      <c r="AE20" s="51">
        <v>4</v>
      </c>
      <c r="AF20" s="204"/>
      <c r="AG20" s="49"/>
      <c r="AH20" s="50">
        <v>4</v>
      </c>
      <c r="AI20" s="258"/>
      <c r="AJ20" s="256"/>
      <c r="AK20" s="49"/>
      <c r="AL20" s="50"/>
      <c r="AM20" s="50">
        <v>4</v>
      </c>
      <c r="AN20" s="51"/>
      <c r="AO20" s="204"/>
      <c r="AP20" s="49">
        <v>4</v>
      </c>
      <c r="AQ20" s="50">
        <v>4</v>
      </c>
      <c r="AR20" s="255">
        <v>4</v>
      </c>
      <c r="AS20" s="204"/>
      <c r="AT20" s="49">
        <v>4</v>
      </c>
      <c r="AU20" s="117"/>
      <c r="AV20" s="117"/>
      <c r="AW20" s="223"/>
      <c r="AX20" s="88">
        <f t="shared" si="0"/>
        <v>80</v>
      </c>
      <c r="AY20" s="65">
        <f>COUNTA(B20:AU20)*4</f>
        <v>80</v>
      </c>
    </row>
    <row r="21" spans="1:55" ht="40.200000000000003" customHeight="1" x14ac:dyDescent="0.3">
      <c r="A21" s="1547" t="s">
        <v>499</v>
      </c>
      <c r="B21" s="355">
        <v>14</v>
      </c>
      <c r="C21" s="49"/>
      <c r="D21" s="50"/>
      <c r="E21" s="51">
        <v>14</v>
      </c>
      <c r="F21" s="204"/>
      <c r="G21" s="49">
        <v>14</v>
      </c>
      <c r="H21" s="50"/>
      <c r="I21" s="51">
        <v>0</v>
      </c>
      <c r="J21" s="256"/>
      <c r="K21" s="49"/>
      <c r="L21" s="50">
        <v>14</v>
      </c>
      <c r="M21" s="1463"/>
      <c r="N21" s="210"/>
      <c r="O21" s="204"/>
      <c r="P21" s="49"/>
      <c r="Q21" s="50"/>
      <c r="R21" s="257"/>
      <c r="S21" s="978"/>
      <c r="T21" s="50"/>
      <c r="U21" s="50"/>
      <c r="V21" s="50"/>
      <c r="W21" s="210"/>
      <c r="X21" s="49"/>
      <c r="Y21" s="51"/>
      <c r="Z21" s="51"/>
      <c r="AA21" s="257"/>
      <c r="AB21" s="49"/>
      <c r="AC21" s="50"/>
      <c r="AD21" s="50"/>
      <c r="AE21" s="51"/>
      <c r="AF21" s="204"/>
      <c r="AG21" s="49"/>
      <c r="AH21" s="50"/>
      <c r="AI21" s="258"/>
      <c r="AJ21" s="256"/>
      <c r="AK21" s="49"/>
      <c r="AL21" s="50"/>
      <c r="AM21" s="50"/>
      <c r="AN21" s="979"/>
      <c r="AO21" s="204"/>
      <c r="AP21" s="49"/>
      <c r="AQ21" s="50"/>
      <c r="AR21" s="51"/>
      <c r="AS21" s="204"/>
      <c r="AT21" s="49"/>
      <c r="AU21" s="117"/>
      <c r="AV21" s="117"/>
      <c r="AW21" s="223"/>
      <c r="AX21" s="88">
        <f t="shared" si="0"/>
        <v>56</v>
      </c>
      <c r="AY21" s="65">
        <f>COUNTA(B21:AU21)*14</f>
        <v>70</v>
      </c>
    </row>
    <row r="22" spans="1:55" ht="40.200000000000003" customHeight="1" x14ac:dyDescent="0.3">
      <c r="A22" s="1547" t="s">
        <v>499</v>
      </c>
      <c r="B22" s="355"/>
      <c r="C22" s="49"/>
      <c r="D22" s="50"/>
      <c r="E22" s="51"/>
      <c r="F22" s="204">
        <v>0</v>
      </c>
      <c r="G22" s="49"/>
      <c r="H22" s="50"/>
      <c r="I22" s="51"/>
      <c r="J22" s="256"/>
      <c r="K22" s="49"/>
      <c r="L22" s="50"/>
      <c r="M22" s="1463"/>
      <c r="N22" s="210"/>
      <c r="O22" s="204">
        <v>11</v>
      </c>
      <c r="P22" s="49"/>
      <c r="Q22" s="51"/>
      <c r="R22" s="257"/>
      <c r="S22" s="978"/>
      <c r="T22" s="50"/>
      <c r="U22" s="50"/>
      <c r="V22" s="51">
        <v>14</v>
      </c>
      <c r="W22" s="210"/>
      <c r="X22" s="49"/>
      <c r="Y22" s="51">
        <v>11</v>
      </c>
      <c r="Z22" s="51"/>
      <c r="AA22" s="257"/>
      <c r="AB22" s="49"/>
      <c r="AC22" s="50">
        <v>14</v>
      </c>
      <c r="AD22" s="50"/>
      <c r="AE22" s="51"/>
      <c r="AF22" s="204">
        <v>14</v>
      </c>
      <c r="AG22" s="49"/>
      <c r="AH22" s="51"/>
      <c r="AI22" s="258"/>
      <c r="AJ22" s="256"/>
      <c r="AK22" s="49">
        <v>11</v>
      </c>
      <c r="AL22" s="50">
        <v>14</v>
      </c>
      <c r="AM22" s="50"/>
      <c r="AN22" s="219">
        <v>14</v>
      </c>
      <c r="AO22" s="204">
        <v>14</v>
      </c>
      <c r="AP22" s="49"/>
      <c r="AQ22" s="50"/>
      <c r="AR22" s="51"/>
      <c r="AS22" s="204">
        <v>14</v>
      </c>
      <c r="AT22" s="255"/>
      <c r="AU22" s="117"/>
      <c r="AV22" s="117"/>
      <c r="AW22" s="223"/>
      <c r="AX22" s="88">
        <f>SUM(B22:AU22)</f>
        <v>131</v>
      </c>
      <c r="AY22" s="65">
        <f>COUNTA(B22:AU22)*11</f>
        <v>121</v>
      </c>
    </row>
    <row r="23" spans="1:55" ht="40.200000000000003" customHeight="1" x14ac:dyDescent="0.3">
      <c r="A23" s="1551" t="s">
        <v>500</v>
      </c>
      <c r="B23" s="355"/>
      <c r="C23" s="49"/>
      <c r="D23" s="50"/>
      <c r="E23" s="51"/>
      <c r="F23" s="204"/>
      <c r="G23" s="49"/>
      <c r="H23" s="1463"/>
      <c r="I23" s="51"/>
      <c r="J23" s="256"/>
      <c r="K23" s="49"/>
      <c r="L23" s="50"/>
      <c r="M23" s="1463"/>
      <c r="N23" s="210"/>
      <c r="O23" s="204"/>
      <c r="P23" s="1546"/>
      <c r="Q23" s="51"/>
      <c r="R23" s="257"/>
      <c r="S23" s="978"/>
      <c r="T23" s="50"/>
      <c r="U23" s="50"/>
      <c r="V23" s="51"/>
      <c r="W23" s="210"/>
      <c r="X23" s="49"/>
      <c r="Y23" s="51"/>
      <c r="Z23" s="51"/>
      <c r="AA23" s="257"/>
      <c r="AB23" s="49"/>
      <c r="AC23" s="50"/>
      <c r="AD23" s="50"/>
      <c r="AE23" s="51"/>
      <c r="AF23" s="204"/>
      <c r="AG23" s="49"/>
      <c r="AH23" s="51"/>
      <c r="AI23" s="258"/>
      <c r="AJ23" s="256"/>
      <c r="AK23" s="49"/>
      <c r="AL23" s="50"/>
      <c r="AM23" s="50"/>
      <c r="AN23" s="219"/>
      <c r="AO23" s="204"/>
      <c r="AP23" s="49"/>
      <c r="AQ23" s="50"/>
      <c r="AR23" s="51"/>
      <c r="AS23" s="204"/>
      <c r="AT23" s="50"/>
      <c r="AU23" s="125"/>
      <c r="AV23" s="125"/>
      <c r="AW23" s="862"/>
      <c r="AX23" s="88">
        <f t="shared" ref="AX23:AX24" si="1">SUM(B23:AU23)</f>
        <v>0</v>
      </c>
      <c r="AY23" s="130"/>
    </row>
    <row r="24" spans="1:55" ht="40.200000000000003" customHeight="1" thickBot="1" x14ac:dyDescent="0.35">
      <c r="A24" s="1547" t="s">
        <v>487</v>
      </c>
      <c r="B24" s="355">
        <v>6</v>
      </c>
      <c r="C24" s="49"/>
      <c r="D24" s="50"/>
      <c r="E24" s="51"/>
      <c r="F24" s="204"/>
      <c r="G24" s="49"/>
      <c r="H24" s="50"/>
      <c r="I24" s="51"/>
      <c r="J24" s="256"/>
      <c r="K24" s="49"/>
      <c r="L24" s="50"/>
      <c r="M24" s="1463"/>
      <c r="N24" s="210"/>
      <c r="O24" s="204"/>
      <c r="P24" s="49"/>
      <c r="Q24" s="50"/>
      <c r="R24" s="257"/>
      <c r="S24" s="978"/>
      <c r="T24" s="50"/>
      <c r="U24" s="50"/>
      <c r="V24" s="50"/>
      <c r="W24" s="210"/>
      <c r="X24" s="49"/>
      <c r="Y24" s="51"/>
      <c r="Z24" s="51"/>
      <c r="AA24" s="257"/>
      <c r="AB24" s="49"/>
      <c r="AC24" s="50"/>
      <c r="AD24" s="50"/>
      <c r="AE24" s="51"/>
      <c r="AF24" s="204"/>
      <c r="AG24" s="49"/>
      <c r="AH24" s="50"/>
      <c r="AI24" s="258"/>
      <c r="AJ24" s="256"/>
      <c r="AK24" s="49"/>
      <c r="AL24" s="50"/>
      <c r="AM24" s="50"/>
      <c r="AN24" s="979"/>
      <c r="AO24" s="204"/>
      <c r="AP24" s="49"/>
      <c r="AQ24" s="50"/>
      <c r="AR24" s="51"/>
      <c r="AS24" s="204"/>
      <c r="AT24" s="49"/>
      <c r="AU24" s="125"/>
      <c r="AV24" s="125"/>
      <c r="AW24" s="862"/>
      <c r="AX24" s="88">
        <f t="shared" si="1"/>
        <v>6</v>
      </c>
      <c r="AY24" s="130"/>
    </row>
    <row r="25" spans="1:55" ht="15" thickBot="1" x14ac:dyDescent="0.35">
      <c r="A25" s="231" t="s">
        <v>280</v>
      </c>
      <c r="B25" s="232">
        <f>SUM(B12:B24)</f>
        <v>24</v>
      </c>
      <c r="C25" s="232">
        <f t="shared" ref="C25:I25" si="2">SUM(C12:C22)</f>
        <v>16</v>
      </c>
      <c r="D25" s="232">
        <f t="shared" si="2"/>
        <v>19</v>
      </c>
      <c r="E25" s="232">
        <f t="shared" si="2"/>
        <v>24</v>
      </c>
      <c r="F25" s="232">
        <f t="shared" si="2"/>
        <v>17</v>
      </c>
      <c r="G25" s="232">
        <f t="shared" si="2"/>
        <v>22</v>
      </c>
      <c r="H25" s="232">
        <f t="shared" si="2"/>
        <v>10</v>
      </c>
      <c r="I25" s="232">
        <f t="shared" si="2"/>
        <v>21</v>
      </c>
      <c r="J25" s="233"/>
      <c r="K25" s="232">
        <f t="shared" ref="K25:Q25" si="3">SUM(K12:K22)</f>
        <v>14</v>
      </c>
      <c r="L25" s="232">
        <f t="shared" si="3"/>
        <v>14</v>
      </c>
      <c r="M25" s="232">
        <f t="shared" si="3"/>
        <v>14</v>
      </c>
      <c r="N25" s="232">
        <f t="shared" si="3"/>
        <v>11</v>
      </c>
      <c r="O25" s="232">
        <f t="shared" si="3"/>
        <v>25</v>
      </c>
      <c r="P25" s="232">
        <f t="shared" si="3"/>
        <v>10</v>
      </c>
      <c r="Q25" s="232">
        <f t="shared" si="3"/>
        <v>19</v>
      </c>
      <c r="R25" s="233"/>
      <c r="S25" s="233"/>
      <c r="T25" s="232">
        <f t="shared" ref="T25:Z25" si="4">SUM(T12:T22)</f>
        <v>10</v>
      </c>
      <c r="U25" s="232">
        <f t="shared" si="4"/>
        <v>10</v>
      </c>
      <c r="V25" s="232">
        <f t="shared" si="4"/>
        <v>26</v>
      </c>
      <c r="W25" s="232">
        <f t="shared" si="4"/>
        <v>20</v>
      </c>
      <c r="X25" s="232">
        <f t="shared" si="4"/>
        <v>15</v>
      </c>
      <c r="Y25" s="232">
        <f t="shared" si="4"/>
        <v>25</v>
      </c>
      <c r="Z25" s="232">
        <f t="shared" si="4"/>
        <v>4</v>
      </c>
      <c r="AA25" s="281"/>
      <c r="AB25" s="232">
        <f t="shared" ref="AB25:AH25" si="5">SUM(AB12:AB22)</f>
        <v>16</v>
      </c>
      <c r="AC25" s="232">
        <f t="shared" si="5"/>
        <v>14</v>
      </c>
      <c r="AD25" s="232">
        <f t="shared" si="5"/>
        <v>19</v>
      </c>
      <c r="AE25" s="232">
        <f t="shared" si="5"/>
        <v>20</v>
      </c>
      <c r="AF25" s="232">
        <f t="shared" si="5"/>
        <v>22</v>
      </c>
      <c r="AG25" s="232">
        <f t="shared" si="5"/>
        <v>15</v>
      </c>
      <c r="AH25" s="232">
        <f t="shared" si="5"/>
        <v>20</v>
      </c>
      <c r="AI25" s="233"/>
      <c r="AJ25" s="233"/>
      <c r="AK25" s="232">
        <f t="shared" ref="AK25:AT25" si="6">SUM(AK12:AK22)</f>
        <v>22</v>
      </c>
      <c r="AL25" s="232">
        <f t="shared" si="6"/>
        <v>14</v>
      </c>
      <c r="AM25" s="232">
        <f t="shared" si="6"/>
        <v>21</v>
      </c>
      <c r="AN25" s="232">
        <f t="shared" si="6"/>
        <v>22</v>
      </c>
      <c r="AO25" s="232">
        <f t="shared" si="6"/>
        <v>14</v>
      </c>
      <c r="AP25" s="232">
        <f t="shared" si="6"/>
        <v>4</v>
      </c>
      <c r="AQ25" s="232">
        <f t="shared" si="6"/>
        <v>26</v>
      </c>
      <c r="AR25" s="232">
        <f t="shared" si="6"/>
        <v>14</v>
      </c>
      <c r="AS25" s="232">
        <f t="shared" si="6"/>
        <v>22</v>
      </c>
      <c r="AT25" s="232">
        <f t="shared" si="6"/>
        <v>26</v>
      </c>
      <c r="AU25" s="232"/>
      <c r="AV25" s="964">
        <f>COUNTIF(B25:AT25,"&lt;14")</f>
        <v>7</v>
      </c>
      <c r="AW25" s="1130">
        <f>COUNTIF(B25:AT25,"&gt;24")</f>
        <v>5</v>
      </c>
      <c r="AX25" s="238">
        <f>SUM(AX12:AX24)</f>
        <v>681</v>
      </c>
      <c r="AY25" s="86">
        <f>SUM(AY12:AY22)</f>
        <v>721</v>
      </c>
    </row>
    <row r="26" spans="1:55" ht="15.6" thickTop="1" thickBot="1" x14ac:dyDescent="0.35">
      <c r="A26" s="230" t="s">
        <v>281</v>
      </c>
      <c r="B26" s="1768"/>
      <c r="C26" s="1769"/>
      <c r="D26" s="1769"/>
      <c r="E26" s="1769"/>
      <c r="F26" s="1769"/>
      <c r="G26" s="1769"/>
      <c r="H26" s="1769"/>
      <c r="I26" s="1769"/>
      <c r="J26" s="1769"/>
      <c r="K26" s="1769"/>
      <c r="L26" s="1769"/>
      <c r="M26" s="1769"/>
      <c r="N26" s="1769"/>
      <c r="O26" s="1769"/>
      <c r="P26" s="1769"/>
      <c r="Q26" s="1769"/>
      <c r="R26" s="1769"/>
      <c r="S26" s="1769"/>
      <c r="T26" s="1769"/>
      <c r="U26" s="1769"/>
      <c r="V26" s="1769"/>
      <c r="W26" s="1769"/>
      <c r="X26" s="1769"/>
      <c r="Y26" s="1769"/>
      <c r="Z26" s="1769"/>
      <c r="AA26" s="1769"/>
      <c r="AB26" s="1769"/>
      <c r="AC26" s="1769"/>
      <c r="AD26" s="1769"/>
      <c r="AE26" s="1769"/>
      <c r="AF26" s="1769"/>
      <c r="AG26" s="1769"/>
      <c r="AH26" s="1769"/>
      <c r="AI26" s="1769"/>
      <c r="AJ26" s="1769"/>
      <c r="AK26" s="1769"/>
      <c r="AL26" s="1769"/>
      <c r="AM26" s="1769"/>
      <c r="AN26" s="1769"/>
      <c r="AO26" s="1769"/>
      <c r="AP26" s="1769"/>
      <c r="AQ26" s="1769"/>
      <c r="AR26" s="1769"/>
      <c r="AS26" s="1769"/>
      <c r="AT26" s="1769"/>
      <c r="AU26" s="1769"/>
      <c r="AV26" s="1769"/>
      <c r="AW26" s="1769"/>
      <c r="AX26" s="1769"/>
      <c r="AY26" s="1770"/>
    </row>
    <row r="27" spans="1:55" ht="15" thickTop="1" x14ac:dyDescent="0.3">
      <c r="A27" s="82" t="s">
        <v>282</v>
      </c>
      <c r="B27" s="939"/>
      <c r="C27" s="95"/>
      <c r="D27" s="93"/>
      <c r="E27" s="94"/>
      <c r="F27" s="87"/>
      <c r="G27" s="95"/>
      <c r="H27" s="95"/>
      <c r="I27" s="94"/>
      <c r="J27" s="879"/>
      <c r="K27" s="934"/>
      <c r="L27" s="220"/>
      <c r="M27" s="93"/>
      <c r="N27" s="218"/>
      <c r="O27" s="87"/>
      <c r="P27" s="95"/>
      <c r="Q27" s="93"/>
      <c r="R27" s="222"/>
      <c r="S27" s="937"/>
      <c r="T27" s="934"/>
      <c r="U27" s="93"/>
      <c r="V27" s="93"/>
      <c r="W27" s="94"/>
      <c r="X27" s="87"/>
      <c r="Y27" s="95"/>
      <c r="Z27" s="94"/>
      <c r="AA27" s="222"/>
      <c r="AB27" s="272"/>
      <c r="AC27" s="95"/>
      <c r="AD27" s="93"/>
      <c r="AE27" s="94"/>
      <c r="AF27" s="87"/>
      <c r="AG27" s="95"/>
      <c r="AH27" s="168"/>
      <c r="AI27" s="116"/>
      <c r="AJ27" s="214"/>
      <c r="AK27" s="87"/>
      <c r="AL27" s="95"/>
      <c r="AM27" s="93"/>
      <c r="AN27" s="94"/>
      <c r="AO27" s="87"/>
      <c r="AP27" s="93"/>
      <c r="AQ27" s="93"/>
      <c r="AR27" s="218"/>
      <c r="AS27" s="87"/>
      <c r="AT27" s="95"/>
      <c r="AU27" s="1228"/>
      <c r="AV27" s="1228"/>
      <c r="AW27" s="1226"/>
      <c r="AX27" s="126">
        <f t="shared" ref="AX27:AX57" si="7">SUM(B27:I27,K27:Q27,T27:Z27,AB27:AH27,AK27:AV27)</f>
        <v>0</v>
      </c>
      <c r="AY27" s="1771"/>
    </row>
    <row r="28" spans="1:55" x14ac:dyDescent="0.3">
      <c r="A28" s="153" t="s">
        <v>283</v>
      </c>
      <c r="B28" s="940"/>
      <c r="C28" s="155"/>
      <c r="D28" s="154"/>
      <c r="E28" s="152"/>
      <c r="F28" s="158"/>
      <c r="G28" s="155"/>
      <c r="H28" s="155"/>
      <c r="I28" s="152"/>
      <c r="J28" s="227"/>
      <c r="K28" s="935"/>
      <c r="L28" s="221"/>
      <c r="M28" s="154"/>
      <c r="N28" s="219"/>
      <c r="O28" s="158"/>
      <c r="P28" s="155"/>
      <c r="Q28" s="154"/>
      <c r="R28" s="223"/>
      <c r="S28" s="862"/>
      <c r="T28" s="935"/>
      <c r="U28" s="154"/>
      <c r="V28" s="154"/>
      <c r="W28" s="152"/>
      <c r="X28" s="158"/>
      <c r="Y28" s="155"/>
      <c r="Z28" s="152"/>
      <c r="AA28" s="223"/>
      <c r="AB28" s="273"/>
      <c r="AC28" s="155"/>
      <c r="AD28" s="154"/>
      <c r="AE28" s="152"/>
      <c r="AF28" s="158"/>
      <c r="AG28" s="155"/>
      <c r="AH28" s="215"/>
      <c r="AI28" s="117"/>
      <c r="AJ28" s="118"/>
      <c r="AK28" s="158"/>
      <c r="AL28" s="155"/>
      <c r="AM28" s="154"/>
      <c r="AN28" s="152"/>
      <c r="AO28" s="88"/>
      <c r="AP28" s="55"/>
      <c r="AQ28" s="55"/>
      <c r="AR28" s="219"/>
      <c r="AS28" s="158"/>
      <c r="AT28" s="155"/>
      <c r="AU28" s="357"/>
      <c r="AV28" s="357"/>
      <c r="AW28" s="395">
        <v>14</v>
      </c>
      <c r="AX28" s="126">
        <f t="shared" si="7"/>
        <v>0</v>
      </c>
      <c r="AY28" s="1772"/>
    </row>
    <row r="29" spans="1:55" x14ac:dyDescent="0.3">
      <c r="A29" s="80" t="s">
        <v>284</v>
      </c>
      <c r="B29" s="941"/>
      <c r="C29" s="99"/>
      <c r="D29" s="55"/>
      <c r="E29" s="98"/>
      <c r="F29" s="88"/>
      <c r="G29" s="99"/>
      <c r="H29" s="99"/>
      <c r="I29" s="98"/>
      <c r="J29" s="227"/>
      <c r="K29" s="935"/>
      <c r="L29" s="221"/>
      <c r="M29" s="55"/>
      <c r="N29" s="219"/>
      <c r="O29" s="88"/>
      <c r="P29" s="99"/>
      <c r="Q29" s="55"/>
      <c r="R29" s="223"/>
      <c r="S29" s="862"/>
      <c r="T29" s="935"/>
      <c r="U29" s="55"/>
      <c r="V29" s="55"/>
      <c r="W29" s="98"/>
      <c r="X29" s="88"/>
      <c r="Y29" s="99"/>
      <c r="Z29" s="98"/>
      <c r="AA29" s="223"/>
      <c r="AB29" s="273"/>
      <c r="AC29" s="99"/>
      <c r="AD29" s="55"/>
      <c r="AE29" s="98"/>
      <c r="AF29" s="88"/>
      <c r="AG29" s="99"/>
      <c r="AH29" s="169"/>
      <c r="AI29" s="117"/>
      <c r="AJ29" s="118"/>
      <c r="AK29" s="88"/>
      <c r="AL29" s="99"/>
      <c r="AM29" s="55"/>
      <c r="AN29" s="98"/>
      <c r="AO29" s="88"/>
      <c r="AP29" s="55"/>
      <c r="AQ29" s="55"/>
      <c r="AR29" s="219"/>
      <c r="AS29" s="88"/>
      <c r="AT29" s="99"/>
      <c r="AU29" s="357">
        <v>4</v>
      </c>
      <c r="AV29" s="357"/>
      <c r="AW29" s="395"/>
      <c r="AX29" s="126">
        <f t="shared" si="7"/>
        <v>4</v>
      </c>
      <c r="AY29" s="1772"/>
    </row>
    <row r="30" spans="1:55" x14ac:dyDescent="0.3">
      <c r="A30" s="80" t="s">
        <v>285</v>
      </c>
      <c r="B30" s="941"/>
      <c r="C30" s="99"/>
      <c r="D30" s="55"/>
      <c r="E30" s="98"/>
      <c r="F30" s="88"/>
      <c r="G30" s="99"/>
      <c r="H30" s="99"/>
      <c r="I30" s="98"/>
      <c r="J30" s="227"/>
      <c r="K30" s="935"/>
      <c r="L30" s="221"/>
      <c r="M30" s="55"/>
      <c r="N30" s="219"/>
      <c r="O30" s="217"/>
      <c r="P30" s="99"/>
      <c r="Q30" s="55"/>
      <c r="R30" s="223"/>
      <c r="S30" s="862"/>
      <c r="T30" s="935"/>
      <c r="U30" s="55"/>
      <c r="V30" s="55"/>
      <c r="W30" s="98"/>
      <c r="X30" s="88"/>
      <c r="Y30" s="99"/>
      <c r="Z30" s="98"/>
      <c r="AA30" s="223"/>
      <c r="AB30" s="273"/>
      <c r="AC30" s="99"/>
      <c r="AD30" s="55"/>
      <c r="AE30" s="98"/>
      <c r="AF30" s="88"/>
      <c r="AG30" s="99"/>
      <c r="AH30" s="169"/>
      <c r="AI30" s="117"/>
      <c r="AJ30" s="118"/>
      <c r="AK30" s="88"/>
      <c r="AL30" s="99"/>
      <c r="AM30" s="55"/>
      <c r="AN30" s="98"/>
      <c r="AO30" s="88"/>
      <c r="AP30" s="55"/>
      <c r="AQ30" s="55"/>
      <c r="AR30" s="219"/>
      <c r="AS30" s="88"/>
      <c r="AT30" s="99"/>
      <c r="AU30" s="357"/>
      <c r="AV30" s="357"/>
      <c r="AW30" s="395"/>
      <c r="AX30" s="126">
        <f t="shared" si="7"/>
        <v>0</v>
      </c>
      <c r="AY30" s="1772"/>
    </row>
    <row r="31" spans="1:55" x14ac:dyDescent="0.3">
      <c r="A31" s="80" t="s">
        <v>286</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99"/>
      <c r="AD31" s="55"/>
      <c r="AE31" s="98"/>
      <c r="AF31" s="88"/>
      <c r="AG31" s="99"/>
      <c r="AH31" s="169"/>
      <c r="AI31" s="117"/>
      <c r="AJ31" s="118"/>
      <c r="AK31" s="88"/>
      <c r="AL31" s="99"/>
      <c r="AM31" s="55"/>
      <c r="AN31" s="98"/>
      <c r="AO31" s="88"/>
      <c r="AP31" s="55"/>
      <c r="AQ31" s="55"/>
      <c r="AR31" s="219"/>
      <c r="AS31" s="88"/>
      <c r="AT31" s="99"/>
      <c r="AU31" s="357"/>
      <c r="AV31" s="357"/>
      <c r="AW31" s="395"/>
      <c r="AX31" s="126">
        <f t="shared" si="7"/>
        <v>0</v>
      </c>
      <c r="AY31" s="1772"/>
    </row>
    <row r="32" spans="1:55" x14ac:dyDescent="0.3">
      <c r="A32" s="80" t="s">
        <v>287</v>
      </c>
      <c r="B32" s="941"/>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99"/>
      <c r="AD32" s="55"/>
      <c r="AE32" s="98"/>
      <c r="AF32" s="88"/>
      <c r="AG32" s="99"/>
      <c r="AH32" s="169"/>
      <c r="AI32" s="117"/>
      <c r="AJ32" s="118"/>
      <c r="AK32" s="88"/>
      <c r="AL32" s="99"/>
      <c r="AM32" s="55"/>
      <c r="AN32" s="98"/>
      <c r="AO32" s="88"/>
      <c r="AP32" s="55"/>
      <c r="AQ32" s="55"/>
      <c r="AR32" s="219"/>
      <c r="AS32" s="88"/>
      <c r="AT32" s="99"/>
      <c r="AU32" s="357"/>
      <c r="AV32" s="357"/>
      <c r="AW32" s="395"/>
      <c r="AX32" s="126">
        <f t="shared" si="7"/>
        <v>0</v>
      </c>
      <c r="AY32" s="1772"/>
    </row>
    <row r="33" spans="1:51" x14ac:dyDescent="0.3">
      <c r="A33" s="80" t="s">
        <v>288</v>
      </c>
      <c r="B33" s="941"/>
      <c r="C33" s="99"/>
      <c r="D33" s="55"/>
      <c r="E33" s="98"/>
      <c r="F33" s="88"/>
      <c r="G33" s="99"/>
      <c r="H33" s="99"/>
      <c r="I33" s="98"/>
      <c r="J33" s="227"/>
      <c r="K33" s="935"/>
      <c r="L33" s="221"/>
      <c r="M33" s="55"/>
      <c r="N33" s="219"/>
      <c r="O33" s="88"/>
      <c r="P33" s="99"/>
      <c r="Q33" s="55"/>
      <c r="R33" s="223"/>
      <c r="S33" s="862"/>
      <c r="T33" s="935"/>
      <c r="U33" s="55"/>
      <c r="V33" s="55"/>
      <c r="W33" s="98"/>
      <c r="X33" s="88"/>
      <c r="Y33" s="99"/>
      <c r="Z33" s="98"/>
      <c r="AA33" s="223"/>
      <c r="AB33" s="273"/>
      <c r="AC33" s="99"/>
      <c r="AD33" s="55"/>
      <c r="AE33" s="98"/>
      <c r="AF33" s="88"/>
      <c r="AG33" s="99"/>
      <c r="AH33" s="169"/>
      <c r="AI33" s="117"/>
      <c r="AJ33" s="118"/>
      <c r="AK33" s="88"/>
      <c r="AL33" s="99"/>
      <c r="AM33" s="55"/>
      <c r="AN33" s="98"/>
      <c r="AO33" s="88"/>
      <c r="AP33" s="55"/>
      <c r="AQ33" s="55"/>
      <c r="AR33" s="219"/>
      <c r="AS33" s="88"/>
      <c r="AT33" s="99"/>
      <c r="AU33" s="357"/>
      <c r="AV33" s="357"/>
      <c r="AW33" s="395"/>
      <c r="AX33" s="126">
        <f t="shared" si="7"/>
        <v>0</v>
      </c>
      <c r="AY33" s="1772"/>
    </row>
    <row r="34" spans="1:51" ht="26.4" x14ac:dyDescent="0.3">
      <c r="A34" s="81" t="s">
        <v>289</v>
      </c>
      <c r="B34" s="942"/>
      <c r="C34" s="99"/>
      <c r="D34" s="55"/>
      <c r="E34" s="98"/>
      <c r="F34" s="88"/>
      <c r="G34" s="99"/>
      <c r="H34" s="99"/>
      <c r="I34" s="98"/>
      <c r="J34" s="227"/>
      <c r="K34" s="935"/>
      <c r="L34" s="221"/>
      <c r="M34" s="55"/>
      <c r="N34" s="219"/>
      <c r="O34" s="88"/>
      <c r="P34" s="99"/>
      <c r="Q34" s="55"/>
      <c r="R34" s="223"/>
      <c r="S34" s="862"/>
      <c r="T34" s="935"/>
      <c r="U34" s="55"/>
      <c r="V34" s="55"/>
      <c r="W34" s="98"/>
      <c r="X34" s="88"/>
      <c r="Y34" s="99"/>
      <c r="Z34" s="98"/>
      <c r="AA34" s="223"/>
      <c r="AB34" s="273"/>
      <c r="AC34" s="99"/>
      <c r="AD34" s="55"/>
      <c r="AE34" s="98"/>
      <c r="AF34" s="88"/>
      <c r="AG34" s="99"/>
      <c r="AH34" s="169"/>
      <c r="AI34" s="117"/>
      <c r="AJ34" s="118"/>
      <c r="AK34" s="88"/>
      <c r="AL34" s="99"/>
      <c r="AM34" s="55"/>
      <c r="AN34" s="98"/>
      <c r="AO34" s="88"/>
      <c r="AP34" s="55"/>
      <c r="AQ34" s="55"/>
      <c r="AR34" s="219"/>
      <c r="AS34" s="88"/>
      <c r="AT34" s="99"/>
      <c r="AU34" s="357"/>
      <c r="AV34" s="357"/>
      <c r="AW34" s="395">
        <v>14</v>
      </c>
      <c r="AX34" s="126">
        <f t="shared" si="7"/>
        <v>0</v>
      </c>
      <c r="AY34" s="1772"/>
    </row>
    <row r="35" spans="1:51" x14ac:dyDescent="0.3">
      <c r="A35" s="80" t="s">
        <v>290</v>
      </c>
      <c r="B35" s="941"/>
      <c r="C35" s="99"/>
      <c r="D35" s="55"/>
      <c r="E35" s="98"/>
      <c r="F35" s="88"/>
      <c r="G35" s="99"/>
      <c r="H35" s="99"/>
      <c r="I35" s="98"/>
      <c r="J35" s="227"/>
      <c r="K35" s="935"/>
      <c r="L35" s="221"/>
      <c r="M35" s="55"/>
      <c r="N35" s="219"/>
      <c r="O35" s="88"/>
      <c r="P35" s="99"/>
      <c r="Q35" s="55"/>
      <c r="R35" s="223"/>
      <c r="S35" s="862"/>
      <c r="T35" s="935"/>
      <c r="U35" s="55"/>
      <c r="V35" s="55"/>
      <c r="W35" s="98"/>
      <c r="X35" s="88"/>
      <c r="Y35" s="99"/>
      <c r="Z35" s="98"/>
      <c r="AA35" s="223"/>
      <c r="AB35" s="273"/>
      <c r="AC35" s="99"/>
      <c r="AD35" s="55"/>
      <c r="AE35" s="98"/>
      <c r="AF35" s="88"/>
      <c r="AG35" s="99"/>
      <c r="AH35" s="169"/>
      <c r="AI35" s="117"/>
      <c r="AJ35" s="118"/>
      <c r="AK35" s="88"/>
      <c r="AL35" s="99"/>
      <c r="AM35" s="55"/>
      <c r="AN35" s="98"/>
      <c r="AO35" s="88"/>
      <c r="AP35" s="55"/>
      <c r="AQ35" s="55"/>
      <c r="AR35" s="219"/>
      <c r="AS35" s="88"/>
      <c r="AT35" s="99"/>
      <c r="AU35" s="357"/>
      <c r="AV35" s="357"/>
      <c r="AW35" s="395"/>
      <c r="AX35" s="126">
        <f t="shared" si="7"/>
        <v>0</v>
      </c>
      <c r="AY35" s="1772"/>
    </row>
    <row r="36" spans="1:51" x14ac:dyDescent="0.3">
      <c r="A36" s="80" t="s">
        <v>291</v>
      </c>
      <c r="B36" s="941"/>
      <c r="C36" s="99"/>
      <c r="D36" s="55"/>
      <c r="E36" s="98"/>
      <c r="F36" s="88"/>
      <c r="G36" s="99"/>
      <c r="H36" s="99"/>
      <c r="I36" s="98"/>
      <c r="J36" s="227"/>
      <c r="K36" s="935"/>
      <c r="L36" s="221"/>
      <c r="M36" s="55"/>
      <c r="N36" s="219"/>
      <c r="O36" s="88"/>
      <c r="P36" s="99"/>
      <c r="Q36" s="55"/>
      <c r="R36" s="223"/>
      <c r="S36" s="862"/>
      <c r="T36" s="935"/>
      <c r="U36" s="55"/>
      <c r="V36" s="55"/>
      <c r="W36" s="98"/>
      <c r="X36" s="88"/>
      <c r="Y36" s="99"/>
      <c r="Z36" s="98"/>
      <c r="AA36" s="223"/>
      <c r="AB36" s="273"/>
      <c r="AC36" s="55"/>
      <c r="AD36" s="55"/>
      <c r="AE36" s="98"/>
      <c r="AF36" s="88"/>
      <c r="AG36" s="99"/>
      <c r="AH36" s="169"/>
      <c r="AI36" s="117"/>
      <c r="AJ36" s="118"/>
      <c r="AK36" s="88"/>
      <c r="AL36" s="99"/>
      <c r="AM36" s="55"/>
      <c r="AN36" s="98"/>
      <c r="AO36" s="88"/>
      <c r="AP36" s="55"/>
      <c r="AQ36" s="55"/>
      <c r="AR36" s="219"/>
      <c r="AS36" s="88"/>
      <c r="AT36" s="99"/>
      <c r="AU36" s="357"/>
      <c r="AV36" s="357"/>
      <c r="AW36" s="395"/>
      <c r="AX36" s="126">
        <f t="shared" si="7"/>
        <v>0</v>
      </c>
      <c r="AY36" s="1772"/>
    </row>
    <row r="37" spans="1:51" x14ac:dyDescent="0.3">
      <c r="A37" s="80" t="s">
        <v>292</v>
      </c>
      <c r="B37" s="941"/>
      <c r="C37" s="99"/>
      <c r="D37" s="55"/>
      <c r="E37" s="98"/>
      <c r="F37" s="88"/>
      <c r="G37" s="99"/>
      <c r="H37" s="99"/>
      <c r="I37" s="98"/>
      <c r="J37" s="227"/>
      <c r="K37" s="935"/>
      <c r="L37" s="221"/>
      <c r="M37" s="55"/>
      <c r="N37" s="219"/>
      <c r="O37" s="88"/>
      <c r="P37" s="99"/>
      <c r="Q37" s="55"/>
      <c r="R37" s="223"/>
      <c r="S37" s="862"/>
      <c r="T37" s="935"/>
      <c r="U37" s="55"/>
      <c r="V37" s="55"/>
      <c r="W37" s="98"/>
      <c r="X37" s="88"/>
      <c r="Y37" s="99"/>
      <c r="Z37" s="98"/>
      <c r="AA37" s="223"/>
      <c r="AB37" s="273"/>
      <c r="AC37" s="55"/>
      <c r="AD37" s="55"/>
      <c r="AE37" s="98"/>
      <c r="AF37" s="88"/>
      <c r="AG37" s="99"/>
      <c r="AH37" s="169"/>
      <c r="AI37" s="117"/>
      <c r="AJ37" s="118"/>
      <c r="AK37" s="88"/>
      <c r="AL37" s="99"/>
      <c r="AM37" s="55"/>
      <c r="AN37" s="98"/>
      <c r="AO37" s="88"/>
      <c r="AP37" s="55"/>
      <c r="AQ37" s="55"/>
      <c r="AR37" s="219"/>
      <c r="AS37" s="88"/>
      <c r="AT37" s="99"/>
      <c r="AU37" s="357"/>
      <c r="AV37" s="357"/>
      <c r="AW37" s="395"/>
      <c r="AX37" s="126">
        <f t="shared" si="7"/>
        <v>0</v>
      </c>
      <c r="AY37" s="1772"/>
    </row>
    <row r="38" spans="1:51" x14ac:dyDescent="0.3">
      <c r="A38" s="80" t="s">
        <v>293</v>
      </c>
      <c r="B38" s="941"/>
      <c r="C38" s="99"/>
      <c r="D38" s="55"/>
      <c r="E38" s="98"/>
      <c r="F38" s="88"/>
      <c r="G38" s="99"/>
      <c r="H38" s="99"/>
      <c r="I38" s="98"/>
      <c r="J38" s="227"/>
      <c r="K38" s="935"/>
      <c r="L38" s="221"/>
      <c r="M38" s="55"/>
      <c r="N38" s="219"/>
      <c r="O38" s="88"/>
      <c r="P38" s="99"/>
      <c r="Q38" s="55"/>
      <c r="R38" s="223"/>
      <c r="S38" s="862"/>
      <c r="T38" s="935"/>
      <c r="U38" s="55"/>
      <c r="V38" s="55"/>
      <c r="W38" s="98"/>
      <c r="X38" s="88"/>
      <c r="Y38" s="99"/>
      <c r="Z38" s="98"/>
      <c r="AA38" s="223"/>
      <c r="AB38" s="273"/>
      <c r="AC38" s="55"/>
      <c r="AD38" s="55"/>
      <c r="AE38" s="98"/>
      <c r="AF38" s="88"/>
      <c r="AG38" s="99"/>
      <c r="AH38" s="169"/>
      <c r="AI38" s="117"/>
      <c r="AJ38" s="118"/>
      <c r="AK38" s="88"/>
      <c r="AL38" s="99"/>
      <c r="AM38" s="55"/>
      <c r="AN38" s="98"/>
      <c r="AO38" s="88"/>
      <c r="AP38" s="55"/>
      <c r="AQ38" s="55"/>
      <c r="AR38" s="219"/>
      <c r="AS38" s="88"/>
      <c r="AT38" s="99"/>
      <c r="AU38" s="357"/>
      <c r="AV38" s="357"/>
      <c r="AW38" s="395"/>
      <c r="AX38" s="126">
        <f t="shared" si="7"/>
        <v>0</v>
      </c>
      <c r="AY38" s="1772"/>
    </row>
    <row r="39" spans="1:51" x14ac:dyDescent="0.3">
      <c r="A39" s="80" t="s">
        <v>294</v>
      </c>
      <c r="B39" s="941"/>
      <c r="C39" s="99"/>
      <c r="D39" s="55"/>
      <c r="E39" s="98"/>
      <c r="F39" s="88"/>
      <c r="G39" s="99"/>
      <c r="H39" s="99"/>
      <c r="I39" s="98"/>
      <c r="J39" s="227"/>
      <c r="K39" s="935"/>
      <c r="L39" s="221"/>
      <c r="M39" s="55"/>
      <c r="N39" s="98"/>
      <c r="O39" s="88"/>
      <c r="P39" s="99"/>
      <c r="Q39" s="55"/>
      <c r="R39" s="223"/>
      <c r="S39" s="862"/>
      <c r="T39" s="935"/>
      <c r="U39" s="55"/>
      <c r="V39" s="55"/>
      <c r="W39" s="98"/>
      <c r="X39" s="88"/>
      <c r="Y39" s="99"/>
      <c r="Z39" s="98"/>
      <c r="AA39" s="223"/>
      <c r="AB39" s="273"/>
      <c r="AC39" s="55"/>
      <c r="AD39" s="55"/>
      <c r="AE39" s="98"/>
      <c r="AF39" s="88"/>
      <c r="AG39" s="99"/>
      <c r="AH39" s="169"/>
      <c r="AI39" s="117"/>
      <c r="AJ39" s="118"/>
      <c r="AK39" s="88"/>
      <c r="AL39" s="99"/>
      <c r="AM39" s="55"/>
      <c r="AN39" s="98"/>
      <c r="AO39" s="88"/>
      <c r="AP39" s="55"/>
      <c r="AQ39" s="55"/>
      <c r="AR39" s="219"/>
      <c r="AS39" s="88"/>
      <c r="AT39" s="99"/>
      <c r="AU39" s="357"/>
      <c r="AV39" s="357"/>
      <c r="AW39" s="395"/>
      <c r="AX39" s="126">
        <f t="shared" si="7"/>
        <v>0</v>
      </c>
      <c r="AY39" s="1772"/>
    </row>
    <row r="40" spans="1:51" x14ac:dyDescent="0.3">
      <c r="A40" s="80" t="s">
        <v>295</v>
      </c>
      <c r="B40" s="941"/>
      <c r="C40" s="99"/>
      <c r="D40" s="55"/>
      <c r="E40" s="98"/>
      <c r="F40" s="88"/>
      <c r="G40" s="99"/>
      <c r="H40" s="99"/>
      <c r="I40" s="98"/>
      <c r="J40" s="227"/>
      <c r="K40" s="935"/>
      <c r="L40" s="221"/>
      <c r="M40" s="55"/>
      <c r="N40" s="98"/>
      <c r="O40" s="88"/>
      <c r="P40" s="99"/>
      <c r="Q40" s="55"/>
      <c r="R40" s="223"/>
      <c r="S40" s="862"/>
      <c r="T40" s="935"/>
      <c r="U40" s="55"/>
      <c r="V40" s="55"/>
      <c r="W40" s="98"/>
      <c r="X40" s="88"/>
      <c r="Y40" s="99"/>
      <c r="Z40" s="98"/>
      <c r="AA40" s="223"/>
      <c r="AB40" s="273"/>
      <c r="AC40" s="99"/>
      <c r="AD40" s="55"/>
      <c r="AE40" s="98"/>
      <c r="AF40" s="88"/>
      <c r="AG40" s="99"/>
      <c r="AH40" s="169"/>
      <c r="AI40" s="117"/>
      <c r="AJ40" s="118"/>
      <c r="AK40" s="88"/>
      <c r="AL40" s="99"/>
      <c r="AM40" s="55"/>
      <c r="AN40" s="98"/>
      <c r="AO40" s="88"/>
      <c r="AP40" s="55"/>
      <c r="AQ40" s="55"/>
      <c r="AR40" s="219"/>
      <c r="AS40" s="88"/>
      <c r="AT40" s="99"/>
      <c r="AU40" s="357"/>
      <c r="AV40" s="357"/>
      <c r="AW40" s="395"/>
      <c r="AX40" s="126">
        <f t="shared" si="7"/>
        <v>0</v>
      </c>
      <c r="AY40" s="1772"/>
    </row>
    <row r="41" spans="1:51" x14ac:dyDescent="0.3">
      <c r="A41" s="80" t="s">
        <v>296</v>
      </c>
      <c r="B41" s="941"/>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99"/>
      <c r="AD41" s="55"/>
      <c r="AE41" s="98"/>
      <c r="AF41" s="88"/>
      <c r="AG41" s="99"/>
      <c r="AH41" s="169"/>
      <c r="AI41" s="117"/>
      <c r="AJ41" s="118"/>
      <c r="AK41" s="88"/>
      <c r="AL41" s="99"/>
      <c r="AM41" s="55"/>
      <c r="AN41" s="98"/>
      <c r="AO41" s="88"/>
      <c r="AP41" s="55"/>
      <c r="AQ41" s="55"/>
      <c r="AR41" s="219"/>
      <c r="AS41" s="88"/>
      <c r="AT41" s="99"/>
      <c r="AU41" s="357"/>
      <c r="AV41" s="357"/>
      <c r="AW41" s="395">
        <v>17</v>
      </c>
      <c r="AX41" s="126">
        <f t="shared" si="7"/>
        <v>0</v>
      </c>
      <c r="AY41" s="1772"/>
    </row>
    <row r="42" spans="1:51" x14ac:dyDescent="0.3">
      <c r="A42" s="80" t="s">
        <v>297</v>
      </c>
      <c r="B42" s="941"/>
      <c r="C42" s="99"/>
      <c r="D42" s="55"/>
      <c r="E42" s="98"/>
      <c r="F42" s="88"/>
      <c r="G42" s="99"/>
      <c r="H42" s="99"/>
      <c r="I42" s="98"/>
      <c r="J42" s="227"/>
      <c r="K42" s="935"/>
      <c r="L42" s="221"/>
      <c r="M42" s="55"/>
      <c r="N42" s="98"/>
      <c r="O42" s="88"/>
      <c r="P42" s="99"/>
      <c r="Q42" s="55"/>
      <c r="R42" s="223"/>
      <c r="S42" s="862"/>
      <c r="T42" s="935"/>
      <c r="U42" s="55"/>
      <c r="V42" s="55"/>
      <c r="W42" s="98"/>
      <c r="X42" s="88"/>
      <c r="Y42" s="99"/>
      <c r="Z42" s="98"/>
      <c r="AA42" s="223"/>
      <c r="AB42" s="273"/>
      <c r="AC42" s="99"/>
      <c r="AD42" s="55"/>
      <c r="AE42" s="98"/>
      <c r="AF42" s="88"/>
      <c r="AG42" s="99"/>
      <c r="AH42" s="169"/>
      <c r="AI42" s="117"/>
      <c r="AJ42" s="118"/>
      <c r="AK42" s="88"/>
      <c r="AL42" s="99"/>
      <c r="AM42" s="55"/>
      <c r="AN42" s="98"/>
      <c r="AO42" s="88"/>
      <c r="AP42" s="55"/>
      <c r="AQ42" s="55"/>
      <c r="AR42" s="219"/>
      <c r="AS42" s="88"/>
      <c r="AT42" s="99"/>
      <c r="AU42" s="357"/>
      <c r="AV42" s="357"/>
      <c r="AW42" s="395"/>
      <c r="AX42" s="126">
        <f t="shared" si="7"/>
        <v>0</v>
      </c>
      <c r="AY42" s="1772"/>
    </row>
    <row r="43" spans="1:51" x14ac:dyDescent="0.3">
      <c r="A43" s="80" t="s">
        <v>298</v>
      </c>
      <c r="B43" s="941"/>
      <c r="C43" s="99"/>
      <c r="D43" s="55"/>
      <c r="E43" s="98"/>
      <c r="F43" s="88"/>
      <c r="G43" s="99"/>
      <c r="H43" s="99"/>
      <c r="I43" s="98"/>
      <c r="J43" s="227"/>
      <c r="K43" s="935"/>
      <c r="L43" s="221"/>
      <c r="M43" s="55"/>
      <c r="N43" s="98"/>
      <c r="O43" s="88"/>
      <c r="P43" s="99"/>
      <c r="Q43" s="55"/>
      <c r="R43" s="223"/>
      <c r="S43" s="862"/>
      <c r="T43" s="935"/>
      <c r="U43" s="55"/>
      <c r="V43" s="55"/>
      <c r="W43" s="98"/>
      <c r="X43" s="88"/>
      <c r="Y43" s="99"/>
      <c r="Z43" s="98"/>
      <c r="AA43" s="223"/>
      <c r="AB43" s="273"/>
      <c r="AC43" s="99"/>
      <c r="AD43" s="55"/>
      <c r="AE43" s="98"/>
      <c r="AF43" s="88"/>
      <c r="AG43" s="99"/>
      <c r="AH43" s="169"/>
      <c r="AI43" s="117"/>
      <c r="AJ43" s="118"/>
      <c r="AK43" s="88"/>
      <c r="AL43" s="99"/>
      <c r="AM43" s="55"/>
      <c r="AN43" s="98"/>
      <c r="AO43" s="88"/>
      <c r="AP43" s="55"/>
      <c r="AQ43" s="55"/>
      <c r="AR43" s="219"/>
      <c r="AS43" s="88"/>
      <c r="AT43" s="99"/>
      <c r="AU43" s="357"/>
      <c r="AV43" s="357"/>
      <c r="AW43" s="395"/>
      <c r="AX43" s="126">
        <f t="shared" si="7"/>
        <v>0</v>
      </c>
      <c r="AY43" s="1772"/>
    </row>
    <row r="44" spans="1:51" x14ac:dyDescent="0.3">
      <c r="A44" s="80" t="s">
        <v>299</v>
      </c>
      <c r="B44" s="7"/>
      <c r="C44" s="104"/>
      <c r="D44" s="103">
        <v>0.5</v>
      </c>
      <c r="E44" s="105">
        <v>0.5</v>
      </c>
      <c r="F44" s="216"/>
      <c r="G44" s="104">
        <v>0.5</v>
      </c>
      <c r="H44" s="104">
        <v>0.5</v>
      </c>
      <c r="I44" s="105"/>
      <c r="J44" s="227"/>
      <c r="K44" s="103">
        <v>0.5</v>
      </c>
      <c r="L44" s="1232">
        <v>0.5</v>
      </c>
      <c r="M44" s="103"/>
      <c r="N44" s="105">
        <v>0.5</v>
      </c>
      <c r="O44" s="216">
        <v>0.5</v>
      </c>
      <c r="P44" s="104"/>
      <c r="Q44" s="103">
        <v>0.5</v>
      </c>
      <c r="R44" s="223"/>
      <c r="S44" s="332"/>
      <c r="T44" s="103">
        <v>0.5</v>
      </c>
      <c r="U44" s="103"/>
      <c r="V44" s="103">
        <v>0.5</v>
      </c>
      <c r="W44" s="105">
        <v>0.5</v>
      </c>
      <c r="X44" s="216">
        <v>0.5</v>
      </c>
      <c r="Y44" s="104">
        <v>0.5</v>
      </c>
      <c r="Z44" s="105">
        <v>0.5</v>
      </c>
      <c r="AA44" s="395"/>
      <c r="AB44" s="99"/>
      <c r="AC44" s="104">
        <v>0.5</v>
      </c>
      <c r="AD44" s="103">
        <v>0.5</v>
      </c>
      <c r="AE44" s="105"/>
      <c r="AF44" s="216">
        <v>0.5</v>
      </c>
      <c r="AG44" s="104">
        <v>0.5</v>
      </c>
      <c r="AH44" s="123">
        <v>0.5</v>
      </c>
      <c r="AI44" s="357"/>
      <c r="AJ44" s="333"/>
      <c r="AK44" s="216">
        <v>0.5</v>
      </c>
      <c r="AL44" s="104">
        <v>0.5</v>
      </c>
      <c r="AM44" s="103"/>
      <c r="AN44" s="105">
        <v>0.5</v>
      </c>
      <c r="AO44" s="216">
        <v>0.5</v>
      </c>
      <c r="AP44" s="103"/>
      <c r="AQ44" s="103">
        <v>0.5</v>
      </c>
      <c r="AR44" s="106"/>
      <c r="AS44" s="216">
        <v>0.5</v>
      </c>
      <c r="AT44" s="104"/>
      <c r="AU44" s="357"/>
      <c r="AV44" s="357"/>
      <c r="AW44" s="395"/>
      <c r="AX44" s="126">
        <f t="shared" si="7"/>
        <v>13</v>
      </c>
      <c r="AY44" s="1772"/>
    </row>
    <row r="45" spans="1:51" ht="26.4" x14ac:dyDescent="0.3">
      <c r="A45" s="81" t="s">
        <v>300</v>
      </c>
      <c r="B45" s="942"/>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99"/>
      <c r="AD45" s="55"/>
      <c r="AE45" s="98"/>
      <c r="AF45" s="88"/>
      <c r="AG45" s="99"/>
      <c r="AH45" s="169"/>
      <c r="AI45" s="117"/>
      <c r="AJ45" s="118"/>
      <c r="AK45" s="88"/>
      <c r="AL45" s="99"/>
      <c r="AM45" s="55"/>
      <c r="AN45" s="98"/>
      <c r="AO45" s="88"/>
      <c r="AP45" s="55"/>
      <c r="AQ45" s="55"/>
      <c r="AR45" s="219"/>
      <c r="AS45" s="88"/>
      <c r="AT45" s="99"/>
      <c r="AU45" s="357"/>
      <c r="AV45" s="357"/>
      <c r="AW45" s="395"/>
      <c r="AX45" s="126">
        <f t="shared" si="7"/>
        <v>0</v>
      </c>
      <c r="AY45" s="1772"/>
    </row>
    <row r="46" spans="1:51" x14ac:dyDescent="0.3">
      <c r="A46" s="80" t="s">
        <v>301</v>
      </c>
      <c r="B46" s="941"/>
      <c r="C46" s="99"/>
      <c r="D46" s="55"/>
      <c r="E46" s="98"/>
      <c r="F46" s="88"/>
      <c r="G46" s="99"/>
      <c r="H46" s="99"/>
      <c r="I46" s="98"/>
      <c r="J46" s="227"/>
      <c r="K46" s="935"/>
      <c r="L46" s="221"/>
      <c r="M46" s="55"/>
      <c r="N46" s="98"/>
      <c r="O46" s="88"/>
      <c r="P46" s="99"/>
      <c r="Q46" s="55"/>
      <c r="R46" s="223"/>
      <c r="S46" s="862"/>
      <c r="T46" s="935"/>
      <c r="U46" s="55"/>
      <c r="V46" s="55"/>
      <c r="W46" s="98"/>
      <c r="X46" s="88"/>
      <c r="Y46" s="99"/>
      <c r="Z46" s="98"/>
      <c r="AA46" s="223"/>
      <c r="AB46" s="273"/>
      <c r="AC46" s="99"/>
      <c r="AD46" s="55"/>
      <c r="AE46" s="98"/>
      <c r="AF46" s="88"/>
      <c r="AG46" s="99"/>
      <c r="AH46" s="169"/>
      <c r="AI46" s="117"/>
      <c r="AJ46" s="118"/>
      <c r="AK46" s="88"/>
      <c r="AL46" s="99"/>
      <c r="AM46" s="55"/>
      <c r="AN46" s="98"/>
      <c r="AO46" s="88"/>
      <c r="AP46" s="55"/>
      <c r="AQ46" s="55"/>
      <c r="AR46" s="219"/>
      <c r="AS46" s="88"/>
      <c r="AT46" s="99"/>
      <c r="AU46" s="357">
        <v>40</v>
      </c>
      <c r="AV46" s="357"/>
      <c r="AW46" s="395"/>
      <c r="AX46" s="126">
        <f t="shared" si="7"/>
        <v>40</v>
      </c>
      <c r="AY46" s="1772"/>
    </row>
    <row r="47" spans="1:51" x14ac:dyDescent="0.3">
      <c r="A47" s="80" t="s">
        <v>302</v>
      </c>
      <c r="B47" s="943">
        <v>6</v>
      </c>
      <c r="C47" s="104">
        <v>1.5</v>
      </c>
      <c r="D47" s="103">
        <v>1.5</v>
      </c>
      <c r="E47" s="105">
        <v>1.5</v>
      </c>
      <c r="F47" s="216">
        <v>1.5</v>
      </c>
      <c r="G47" s="104">
        <v>1.5</v>
      </c>
      <c r="H47" s="104">
        <v>1.5</v>
      </c>
      <c r="I47" s="105">
        <v>1.5</v>
      </c>
      <c r="J47" s="227"/>
      <c r="K47" s="936">
        <v>1.5</v>
      </c>
      <c r="L47" s="411">
        <v>1.5</v>
      </c>
      <c r="M47" s="103">
        <v>1.5</v>
      </c>
      <c r="N47" s="105">
        <v>1.5</v>
      </c>
      <c r="O47" s="216">
        <v>1.5</v>
      </c>
      <c r="P47" s="104">
        <v>1.5</v>
      </c>
      <c r="Q47" s="103">
        <v>1.5</v>
      </c>
      <c r="R47" s="223"/>
      <c r="S47" s="938"/>
      <c r="T47" s="936">
        <v>1.5</v>
      </c>
      <c r="U47" s="103">
        <v>1.5</v>
      </c>
      <c r="V47" s="103">
        <v>1.5</v>
      </c>
      <c r="W47" s="105">
        <v>1.5</v>
      </c>
      <c r="X47" s="216">
        <v>1.5</v>
      </c>
      <c r="Y47" s="104">
        <v>1.5</v>
      </c>
      <c r="Z47" s="104">
        <v>1.5</v>
      </c>
      <c r="AA47" s="412"/>
      <c r="AB47" s="413">
        <v>1.5</v>
      </c>
      <c r="AC47" s="104">
        <v>1.5</v>
      </c>
      <c r="AD47" s="103">
        <v>1.5</v>
      </c>
      <c r="AE47" s="105">
        <v>1.5</v>
      </c>
      <c r="AF47" s="216">
        <v>1.5</v>
      </c>
      <c r="AG47" s="104">
        <v>1.5</v>
      </c>
      <c r="AH47" s="104">
        <v>1.5</v>
      </c>
      <c r="AI47" s="410"/>
      <c r="AJ47" s="414"/>
      <c r="AK47" s="216">
        <v>1.5</v>
      </c>
      <c r="AL47" s="104">
        <v>1.5</v>
      </c>
      <c r="AM47" s="103">
        <v>1.5</v>
      </c>
      <c r="AN47" s="105">
        <v>1.5</v>
      </c>
      <c r="AO47" s="216">
        <v>1.5</v>
      </c>
      <c r="AP47" s="103">
        <v>1.5</v>
      </c>
      <c r="AQ47" s="103">
        <v>1.5</v>
      </c>
      <c r="AR47" s="106">
        <v>1.5</v>
      </c>
      <c r="AS47" s="216">
        <v>1.5</v>
      </c>
      <c r="AT47" s="104">
        <v>1.5</v>
      </c>
      <c r="AU47" s="357"/>
      <c r="AV47" s="357"/>
      <c r="AW47" s="395"/>
      <c r="AX47" s="126">
        <f t="shared" si="7"/>
        <v>63</v>
      </c>
      <c r="AY47" s="1772"/>
    </row>
    <row r="48" spans="1:51" x14ac:dyDescent="0.3">
      <c r="A48" s="80" t="s">
        <v>303</v>
      </c>
      <c r="B48" s="941"/>
      <c r="C48" s="99"/>
      <c r="D48" s="55"/>
      <c r="E48" s="98"/>
      <c r="F48" s="88"/>
      <c r="G48" s="99"/>
      <c r="H48" s="99"/>
      <c r="I48" s="98"/>
      <c r="J48" s="227"/>
      <c r="K48" s="935"/>
      <c r="L48" s="221"/>
      <c r="M48" s="55"/>
      <c r="N48" s="98"/>
      <c r="O48" s="217"/>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98"/>
      <c r="AO48" s="88"/>
      <c r="AP48" s="55"/>
      <c r="AQ48" s="55"/>
      <c r="AR48" s="219"/>
      <c r="AS48" s="88"/>
      <c r="AT48" s="99"/>
      <c r="AU48" s="357"/>
      <c r="AV48" s="1773">
        <f>45*2.2</f>
        <v>99.000000000000014</v>
      </c>
      <c r="AW48" s="1774"/>
      <c r="AX48" s="126">
        <f t="shared" si="7"/>
        <v>99.000000000000014</v>
      </c>
      <c r="AY48" s="1772"/>
    </row>
    <row r="49" spans="1:51" x14ac:dyDescent="0.3">
      <c r="A49" s="80" t="s">
        <v>304</v>
      </c>
      <c r="B49" s="941"/>
      <c r="C49" s="99"/>
      <c r="D49" s="55"/>
      <c r="E49" s="98"/>
      <c r="F49" s="88"/>
      <c r="G49" s="99"/>
      <c r="H49" s="99"/>
      <c r="I49" s="98"/>
      <c r="J49" s="227"/>
      <c r="K49" s="935"/>
      <c r="L49" s="221"/>
      <c r="M49" s="55"/>
      <c r="N49" s="98"/>
      <c r="O49" s="88"/>
      <c r="P49" s="99"/>
      <c r="Q49" s="55"/>
      <c r="R49" s="223"/>
      <c r="S49" s="862"/>
      <c r="T49" s="935"/>
      <c r="U49" s="55"/>
      <c r="V49" s="55"/>
      <c r="W49" s="98"/>
      <c r="X49" s="88"/>
      <c r="Y49" s="99"/>
      <c r="Z49" s="98"/>
      <c r="AA49" s="223"/>
      <c r="AB49" s="273"/>
      <c r="AC49" s="99"/>
      <c r="AD49" s="55"/>
      <c r="AE49" s="98"/>
      <c r="AF49" s="88"/>
      <c r="AG49" s="99"/>
      <c r="AH49" s="169"/>
      <c r="AI49" s="117"/>
      <c r="AJ49" s="118"/>
      <c r="AK49" s="88"/>
      <c r="AL49" s="99"/>
      <c r="AM49" s="55"/>
      <c r="AN49" s="98"/>
      <c r="AO49" s="88"/>
      <c r="AP49" s="55"/>
      <c r="AQ49" s="55"/>
      <c r="AR49" s="219"/>
      <c r="AS49" s="88"/>
      <c r="AT49" s="99"/>
      <c r="AU49" s="357"/>
      <c r="AV49" s="357"/>
      <c r="AW49" s="395"/>
      <c r="AX49" s="126">
        <f t="shared" si="7"/>
        <v>0</v>
      </c>
      <c r="AY49" s="1772"/>
    </row>
    <row r="50" spans="1:51" ht="26.4" x14ac:dyDescent="0.3">
      <c r="A50" s="81" t="s">
        <v>305</v>
      </c>
      <c r="B50" s="942"/>
      <c r="C50" s="99"/>
      <c r="D50" s="55"/>
      <c r="E50" s="98"/>
      <c r="F50" s="88"/>
      <c r="G50" s="99"/>
      <c r="H50" s="99"/>
      <c r="I50" s="98"/>
      <c r="J50" s="227"/>
      <c r="K50" s="935"/>
      <c r="L50" s="221"/>
      <c r="M50" s="55"/>
      <c r="N50" s="98"/>
      <c r="O50" s="88"/>
      <c r="P50" s="99"/>
      <c r="Q50" s="55"/>
      <c r="R50" s="223"/>
      <c r="S50" s="862"/>
      <c r="T50" s="935"/>
      <c r="U50" s="55"/>
      <c r="V50" s="55"/>
      <c r="W50" s="98"/>
      <c r="X50" s="88"/>
      <c r="Y50" s="99"/>
      <c r="Z50" s="98"/>
      <c r="AA50" s="223"/>
      <c r="AB50" s="273"/>
      <c r="AC50" s="99"/>
      <c r="AD50" s="55"/>
      <c r="AE50" s="98"/>
      <c r="AF50" s="88"/>
      <c r="AG50" s="99"/>
      <c r="AH50" s="169"/>
      <c r="AI50" s="117"/>
      <c r="AJ50" s="118"/>
      <c r="AK50" s="88"/>
      <c r="AL50" s="99"/>
      <c r="AM50" s="55"/>
      <c r="AN50" s="98"/>
      <c r="AO50" s="88"/>
      <c r="AP50" s="55"/>
      <c r="AQ50" s="55"/>
      <c r="AR50" s="219"/>
      <c r="AS50" s="88"/>
      <c r="AT50" s="99"/>
      <c r="AU50" s="357"/>
      <c r="AV50" s="357"/>
      <c r="AW50" s="395"/>
      <c r="AX50" s="126">
        <f t="shared" si="7"/>
        <v>0</v>
      </c>
      <c r="AY50" s="1772"/>
    </row>
    <row r="51" spans="1:51" x14ac:dyDescent="0.3">
      <c r="A51" s="81" t="s">
        <v>306</v>
      </c>
      <c r="B51" s="942"/>
      <c r="C51" s="99"/>
      <c r="D51" s="55"/>
      <c r="E51" s="98"/>
      <c r="F51" s="88"/>
      <c r="G51" s="99"/>
      <c r="H51" s="99">
        <v>3</v>
      </c>
      <c r="I51" s="98"/>
      <c r="J51" s="227"/>
      <c r="K51" s="935"/>
      <c r="L51" s="51"/>
      <c r="M51" s="55"/>
      <c r="N51" s="98">
        <v>3</v>
      </c>
      <c r="O51" s="88"/>
      <c r="P51" s="99">
        <v>5</v>
      </c>
      <c r="Q51" s="55"/>
      <c r="R51" s="395"/>
      <c r="S51" s="332"/>
      <c r="T51" s="55">
        <v>3</v>
      </c>
      <c r="U51" s="55">
        <v>5</v>
      </c>
      <c r="V51" s="55"/>
      <c r="W51" s="98"/>
      <c r="X51" s="88"/>
      <c r="Y51" s="99"/>
      <c r="Z51" s="98">
        <v>14</v>
      </c>
      <c r="AA51" s="395"/>
      <c r="AB51" s="99"/>
      <c r="AC51" s="99"/>
      <c r="AD51" s="55"/>
      <c r="AE51" s="98"/>
      <c r="AF51" s="88"/>
      <c r="AG51" s="99"/>
      <c r="AH51" s="169"/>
      <c r="AI51" s="357"/>
      <c r="AJ51" s="333"/>
      <c r="AK51" s="88"/>
      <c r="AL51" s="102"/>
      <c r="AM51" s="83"/>
      <c r="AN51" s="163"/>
      <c r="AO51" s="88"/>
      <c r="AP51" s="55">
        <v>7.5</v>
      </c>
      <c r="AQ51" s="55"/>
      <c r="AR51" s="219"/>
      <c r="AS51" s="88"/>
      <c r="AT51" s="102"/>
      <c r="AU51" s="357"/>
      <c r="AV51" s="357"/>
      <c r="AW51" s="395"/>
      <c r="AX51" s="126">
        <f t="shared" si="7"/>
        <v>40.5</v>
      </c>
      <c r="AY51" s="1772"/>
    </row>
    <row r="52" spans="1:51" x14ac:dyDescent="0.3">
      <c r="A52" s="80" t="s">
        <v>307</v>
      </c>
      <c r="B52" s="941"/>
      <c r="C52" s="99"/>
      <c r="D52" s="55"/>
      <c r="E52" s="98"/>
      <c r="F52" s="88"/>
      <c r="G52" s="99"/>
      <c r="H52" s="99"/>
      <c r="I52" s="98"/>
      <c r="J52" s="227"/>
      <c r="K52" s="935"/>
      <c r="L52" s="51"/>
      <c r="M52" s="55"/>
      <c r="N52" s="98"/>
      <c r="O52" s="88"/>
      <c r="P52" s="99"/>
      <c r="Q52" s="55"/>
      <c r="R52" s="395"/>
      <c r="S52" s="332"/>
      <c r="T52" s="55"/>
      <c r="U52" s="55"/>
      <c r="V52" s="55"/>
      <c r="W52" s="98"/>
      <c r="X52" s="88"/>
      <c r="Y52" s="99"/>
      <c r="Z52" s="98"/>
      <c r="AA52" s="395"/>
      <c r="AB52" s="99"/>
      <c r="AC52" s="99"/>
      <c r="AD52" s="55"/>
      <c r="AE52" s="98"/>
      <c r="AF52" s="88"/>
      <c r="AG52" s="99"/>
      <c r="AH52" s="169"/>
      <c r="AI52" s="357"/>
      <c r="AJ52" s="333"/>
      <c r="AK52" s="88"/>
      <c r="AL52" s="102"/>
      <c r="AM52" s="83"/>
      <c r="AN52" s="163"/>
      <c r="AO52" s="88"/>
      <c r="AP52" s="55"/>
      <c r="AQ52" s="55"/>
      <c r="AR52" s="219"/>
      <c r="AS52" s="88"/>
      <c r="AT52" s="102"/>
      <c r="AU52" s="357"/>
      <c r="AV52" s="357"/>
      <c r="AW52" s="395"/>
      <c r="AX52" s="126">
        <f t="shared" si="7"/>
        <v>0</v>
      </c>
      <c r="AY52" s="1772"/>
    </row>
    <row r="53" spans="1:51" x14ac:dyDescent="0.3">
      <c r="A53" s="80" t="s">
        <v>308</v>
      </c>
      <c r="B53" s="944"/>
      <c r="C53" s="102"/>
      <c r="D53" s="102"/>
      <c r="E53" s="124"/>
      <c r="F53" s="157"/>
      <c r="G53" s="102"/>
      <c r="H53" s="102"/>
      <c r="I53" s="124"/>
      <c r="J53" s="227"/>
      <c r="K53" s="935"/>
      <c r="L53" s="221"/>
      <c r="M53" s="83"/>
      <c r="N53" s="124"/>
      <c r="O53" s="157"/>
      <c r="P53" s="102"/>
      <c r="Q53" s="102"/>
      <c r="R53" s="223"/>
      <c r="S53" s="862"/>
      <c r="T53" s="935"/>
      <c r="U53" s="83"/>
      <c r="V53" s="102"/>
      <c r="W53" s="124"/>
      <c r="X53" s="157"/>
      <c r="Y53" s="102"/>
      <c r="Z53" s="83"/>
      <c r="AA53" s="223"/>
      <c r="AB53" s="273"/>
      <c r="AC53" s="102"/>
      <c r="AD53" s="102"/>
      <c r="AE53" s="124"/>
      <c r="AF53" s="157"/>
      <c r="AG53" s="102"/>
      <c r="AH53" s="55"/>
      <c r="AI53" s="117"/>
      <c r="AJ53" s="118"/>
      <c r="AK53" s="157"/>
      <c r="AL53" s="102"/>
      <c r="AM53" s="102"/>
      <c r="AN53" s="124"/>
      <c r="AO53" s="88"/>
      <c r="AP53" s="55"/>
      <c r="AQ53" s="55"/>
      <c r="AR53" s="219"/>
      <c r="AS53" s="157"/>
      <c r="AT53" s="102"/>
      <c r="AU53" s="357"/>
      <c r="AV53" s="357"/>
      <c r="AW53" s="395"/>
      <c r="AX53" s="126">
        <f t="shared" si="7"/>
        <v>0</v>
      </c>
      <c r="AY53" s="1772"/>
    </row>
    <row r="54" spans="1:51" x14ac:dyDescent="0.3">
      <c r="A54" s="80" t="s">
        <v>309</v>
      </c>
      <c r="B54" s="944"/>
      <c r="C54" s="102"/>
      <c r="D54" s="102"/>
      <c r="E54" s="124"/>
      <c r="F54" s="157"/>
      <c r="G54" s="102"/>
      <c r="H54" s="102"/>
      <c r="I54" s="124"/>
      <c r="J54" s="227"/>
      <c r="K54" s="935"/>
      <c r="L54" s="1416">
        <f>4.4*1.5714</f>
        <v>6.9141599999999999</v>
      </c>
      <c r="M54" s="1417"/>
      <c r="N54" s="1418"/>
      <c r="O54" s="1419"/>
      <c r="P54" s="1420"/>
      <c r="Q54" s="1420"/>
      <c r="R54" s="1421"/>
      <c r="S54" s="1422"/>
      <c r="T54" s="1423"/>
      <c r="U54" s="1417"/>
      <c r="V54" s="1420"/>
      <c r="W54" s="1418"/>
      <c r="X54" s="1419"/>
      <c r="Y54" s="1420"/>
      <c r="Z54" s="1417"/>
      <c r="AA54" s="1421"/>
      <c r="AB54" s="1424"/>
      <c r="AC54" s="1420"/>
      <c r="AD54" s="1420"/>
      <c r="AE54" s="1418"/>
      <c r="AF54" s="1419"/>
      <c r="AG54" s="1420"/>
      <c r="AH54" s="1420"/>
      <c r="AI54" s="1425"/>
      <c r="AJ54" s="1426"/>
      <c r="AK54" s="1427">
        <f>4.4*1.5714</f>
        <v>6.9141599999999999</v>
      </c>
      <c r="AL54" s="1428"/>
      <c r="AM54" s="1428"/>
      <c r="AN54" s="1429">
        <f>4.4*1.5714</f>
        <v>6.9141599999999999</v>
      </c>
      <c r="AO54" s="1430"/>
      <c r="AP54" s="1431">
        <f>4.4*1.5714</f>
        <v>6.9141599999999999</v>
      </c>
      <c r="AQ54" s="55"/>
      <c r="AR54" s="219"/>
      <c r="AS54" s="88"/>
      <c r="AT54" s="102"/>
      <c r="AU54" s="357"/>
      <c r="AV54" s="357"/>
      <c r="AW54" s="395"/>
      <c r="AX54" s="126">
        <f t="shared" si="7"/>
        <v>27.656639999999999</v>
      </c>
      <c r="AY54" s="1772"/>
    </row>
    <row r="55" spans="1:51" x14ac:dyDescent="0.3">
      <c r="A55" s="80" t="s">
        <v>310</v>
      </c>
      <c r="B55" s="944"/>
      <c r="C55" s="102"/>
      <c r="D55" s="102"/>
      <c r="E55" s="124"/>
      <c r="F55" s="157"/>
      <c r="G55" s="102"/>
      <c r="H55" s="102"/>
      <c r="I55" s="124"/>
      <c r="J55" s="227"/>
      <c r="K55" s="935"/>
      <c r="L55" s="221"/>
      <c r="M55" s="83"/>
      <c r="N55" s="124"/>
      <c r="O55" s="157"/>
      <c r="P55" s="102"/>
      <c r="Q55" s="102"/>
      <c r="R55" s="223"/>
      <c r="S55" s="862"/>
      <c r="T55" s="935"/>
      <c r="U55" s="83"/>
      <c r="V55" s="102"/>
      <c r="W55" s="124"/>
      <c r="X55" s="157"/>
      <c r="Y55" s="102"/>
      <c r="Z55" s="83"/>
      <c r="AA55" s="223"/>
      <c r="AB55" s="273"/>
      <c r="AC55" s="102"/>
      <c r="AD55" s="102"/>
      <c r="AE55" s="124"/>
      <c r="AF55" s="157"/>
      <c r="AG55" s="102"/>
      <c r="AH55" s="102"/>
      <c r="AI55" s="117"/>
      <c r="AJ55" s="118"/>
      <c r="AK55" s="157"/>
      <c r="AL55" s="102"/>
      <c r="AM55" s="102"/>
      <c r="AN55" s="124"/>
      <c r="AO55" s="88"/>
      <c r="AP55" s="55"/>
      <c r="AQ55" s="55"/>
      <c r="AR55" s="219"/>
      <c r="AS55" s="157"/>
      <c r="AT55" s="102"/>
      <c r="AU55" s="357"/>
      <c r="AV55" s="357"/>
      <c r="AW55" s="395"/>
      <c r="AX55" s="126">
        <f t="shared" si="7"/>
        <v>0</v>
      </c>
      <c r="AY55" s="1772"/>
    </row>
    <row r="56" spans="1:51" x14ac:dyDescent="0.3">
      <c r="A56" s="80" t="s">
        <v>311</v>
      </c>
      <c r="B56" s="944"/>
      <c r="C56" s="102"/>
      <c r="D56" s="102"/>
      <c r="E56" s="124"/>
      <c r="F56" s="157"/>
      <c r="G56" s="102"/>
      <c r="H56" s="99"/>
      <c r="I56" s="124"/>
      <c r="J56" s="227"/>
      <c r="K56" s="935"/>
      <c r="L56" s="221"/>
      <c r="M56" s="55"/>
      <c r="N56" s="124"/>
      <c r="O56" s="157"/>
      <c r="P56" s="99"/>
      <c r="Q56" s="102"/>
      <c r="R56" s="223"/>
      <c r="S56" s="862"/>
      <c r="T56" s="935"/>
      <c r="U56" s="55"/>
      <c r="V56" s="102"/>
      <c r="W56" s="124"/>
      <c r="X56" s="157"/>
      <c r="Y56" s="99"/>
      <c r="Z56" s="83"/>
      <c r="AA56" s="223"/>
      <c r="AB56" s="273"/>
      <c r="AC56" s="99"/>
      <c r="AD56" s="102"/>
      <c r="AE56" s="124"/>
      <c r="AF56" s="157"/>
      <c r="AG56" s="102"/>
      <c r="AH56" s="99"/>
      <c r="AI56" s="117"/>
      <c r="AJ56" s="118"/>
      <c r="AK56" s="157"/>
      <c r="AL56" s="99"/>
      <c r="AM56" s="102"/>
      <c r="AN56" s="124"/>
      <c r="AO56" s="88"/>
      <c r="AP56" s="55"/>
      <c r="AQ56" s="55"/>
      <c r="AR56" s="219"/>
      <c r="AS56" s="157"/>
      <c r="AT56" s="99"/>
      <c r="AU56" s="357"/>
      <c r="AV56" s="357"/>
      <c r="AW56" s="395"/>
      <c r="AX56" s="126">
        <f t="shared" si="7"/>
        <v>0</v>
      </c>
      <c r="AY56" s="1772"/>
    </row>
    <row r="57" spans="1:51" x14ac:dyDescent="0.3">
      <c r="A57" s="80" t="s">
        <v>312</v>
      </c>
      <c r="B57" s="941"/>
      <c r="C57" s="102"/>
      <c r="D57" s="102"/>
      <c r="E57" s="124"/>
      <c r="F57" s="88"/>
      <c r="G57" s="99"/>
      <c r="H57" s="102"/>
      <c r="I57" s="124"/>
      <c r="J57" s="227"/>
      <c r="K57" s="935"/>
      <c r="L57" s="201"/>
      <c r="M57" s="102"/>
      <c r="N57" s="124"/>
      <c r="O57" s="88"/>
      <c r="P57" s="102"/>
      <c r="Q57" s="102"/>
      <c r="R57" s="223"/>
      <c r="S57" s="227"/>
      <c r="T57" s="935"/>
      <c r="U57" s="102"/>
      <c r="V57" s="102"/>
      <c r="W57" s="124"/>
      <c r="X57" s="88"/>
      <c r="Y57" s="102"/>
      <c r="Z57" s="55"/>
      <c r="AA57" s="223"/>
      <c r="AB57" s="273"/>
      <c r="AC57" s="102"/>
      <c r="AD57" s="102"/>
      <c r="AE57" s="124"/>
      <c r="AF57" s="88"/>
      <c r="AG57" s="99"/>
      <c r="AH57" s="102"/>
      <c r="AI57" s="117"/>
      <c r="AJ57" s="118"/>
      <c r="AK57" s="88"/>
      <c r="AL57" s="102"/>
      <c r="AM57" s="102"/>
      <c r="AN57" s="124"/>
      <c r="AO57" s="88"/>
      <c r="AP57" s="55"/>
      <c r="AQ57" s="55"/>
      <c r="AR57" s="219"/>
      <c r="AS57" s="88"/>
      <c r="AT57" s="99"/>
      <c r="AU57" s="330"/>
      <c r="AV57" s="330"/>
      <c r="AW57" s="1245"/>
      <c r="AX57" s="126">
        <f t="shared" si="7"/>
        <v>0</v>
      </c>
      <c r="AY57" s="1772"/>
    </row>
    <row r="58" spans="1:51" ht="15" thickBot="1" x14ac:dyDescent="0.35">
      <c r="A58" s="84" t="s">
        <v>313</v>
      </c>
      <c r="B58" s="75">
        <f t="shared" ref="B58:I58" si="8">SUM(B27:B57)</f>
        <v>6</v>
      </c>
      <c r="C58" s="75">
        <f t="shared" si="8"/>
        <v>1.5</v>
      </c>
      <c r="D58" s="75">
        <f t="shared" si="8"/>
        <v>2</v>
      </c>
      <c r="E58" s="75">
        <f t="shared" si="8"/>
        <v>2</v>
      </c>
      <c r="F58" s="75">
        <f t="shared" si="8"/>
        <v>1.5</v>
      </c>
      <c r="G58" s="75">
        <f t="shared" si="8"/>
        <v>2</v>
      </c>
      <c r="H58" s="75">
        <f t="shared" si="8"/>
        <v>5</v>
      </c>
      <c r="I58" s="75">
        <f t="shared" si="8"/>
        <v>1.5</v>
      </c>
      <c r="J58" s="946"/>
      <c r="K58" s="75">
        <f t="shared" ref="K58:Q58" si="9">SUM(K27:K57)</f>
        <v>2</v>
      </c>
      <c r="L58" s="75">
        <f t="shared" si="9"/>
        <v>8.914159999999999</v>
      </c>
      <c r="M58" s="75">
        <f t="shared" si="9"/>
        <v>1.5</v>
      </c>
      <c r="N58" s="75">
        <f t="shared" si="9"/>
        <v>5</v>
      </c>
      <c r="O58" s="75">
        <f t="shared" si="9"/>
        <v>2</v>
      </c>
      <c r="P58" s="75">
        <f t="shared" si="9"/>
        <v>6.5</v>
      </c>
      <c r="Q58" s="75">
        <f t="shared" si="9"/>
        <v>2</v>
      </c>
      <c r="R58" s="224"/>
      <c r="S58" s="228"/>
      <c r="T58" s="75">
        <f t="shared" ref="T58:Z58" si="10">SUM(T27:T57)</f>
        <v>5</v>
      </c>
      <c r="U58" s="75">
        <f t="shared" si="10"/>
        <v>6.5</v>
      </c>
      <c r="V58" s="75">
        <f t="shared" si="10"/>
        <v>2</v>
      </c>
      <c r="W58" s="75">
        <f t="shared" si="10"/>
        <v>2</v>
      </c>
      <c r="X58" s="75">
        <f t="shared" si="10"/>
        <v>2</v>
      </c>
      <c r="Y58" s="75">
        <f t="shared" si="10"/>
        <v>2</v>
      </c>
      <c r="Z58" s="75">
        <f t="shared" si="10"/>
        <v>16</v>
      </c>
      <c r="AA58" s="224"/>
      <c r="AB58" s="75">
        <f t="shared" ref="AB58:AH58" si="11">SUM(AB27:AB57)</f>
        <v>1.5</v>
      </c>
      <c r="AC58" s="75">
        <f t="shared" si="11"/>
        <v>2</v>
      </c>
      <c r="AD58" s="75">
        <f t="shared" si="11"/>
        <v>2</v>
      </c>
      <c r="AE58" s="75">
        <f t="shared" si="11"/>
        <v>1.5</v>
      </c>
      <c r="AF58" s="75">
        <f t="shared" si="11"/>
        <v>2</v>
      </c>
      <c r="AG58" s="75">
        <f t="shared" si="11"/>
        <v>2</v>
      </c>
      <c r="AH58" s="75">
        <f t="shared" si="11"/>
        <v>2</v>
      </c>
      <c r="AI58" s="229"/>
      <c r="AJ58" s="274"/>
      <c r="AK58" s="945">
        <f t="shared" ref="AK58:AW58" si="12">SUM(AK27:AK57)</f>
        <v>8.914159999999999</v>
      </c>
      <c r="AL58" s="75">
        <f t="shared" si="12"/>
        <v>2</v>
      </c>
      <c r="AM58" s="75">
        <f t="shared" si="12"/>
        <v>1.5</v>
      </c>
      <c r="AN58" s="75">
        <f t="shared" si="12"/>
        <v>8.914159999999999</v>
      </c>
      <c r="AO58" s="75">
        <f t="shared" si="12"/>
        <v>2</v>
      </c>
      <c r="AP58" s="75">
        <f t="shared" si="12"/>
        <v>15.914159999999999</v>
      </c>
      <c r="AQ58" s="75">
        <f t="shared" si="12"/>
        <v>2</v>
      </c>
      <c r="AR58" s="75">
        <f t="shared" si="12"/>
        <v>1.5</v>
      </c>
      <c r="AS58" s="75">
        <f t="shared" si="12"/>
        <v>2</v>
      </c>
      <c r="AT58" s="75">
        <f t="shared" si="12"/>
        <v>1.5</v>
      </c>
      <c r="AU58" s="75">
        <f t="shared" si="12"/>
        <v>44</v>
      </c>
      <c r="AV58" s="75">
        <f t="shared" si="12"/>
        <v>99.000000000000014</v>
      </c>
      <c r="AW58" s="75">
        <f t="shared" si="12"/>
        <v>45</v>
      </c>
      <c r="AX58" s="949">
        <f>SUM(B58:AW58)</f>
        <v>332.15663999999998</v>
      </c>
      <c r="AY58" s="1772"/>
    </row>
    <row r="59" spans="1:51" ht="15.6" thickTop="1" thickBot="1" x14ac:dyDescent="0.35">
      <c r="A59" s="85" t="s">
        <v>314</v>
      </c>
      <c r="B59" s="415">
        <f t="shared" ref="B59:I59" si="13">SUM((B25*1.5714)+B58)</f>
        <v>43.7136</v>
      </c>
      <c r="C59" s="415">
        <f t="shared" si="13"/>
        <v>26.642399999999999</v>
      </c>
      <c r="D59" s="415">
        <f t="shared" si="13"/>
        <v>31.856599999999997</v>
      </c>
      <c r="E59" s="415">
        <f t="shared" si="13"/>
        <v>39.7136</v>
      </c>
      <c r="F59" s="415">
        <f t="shared" si="13"/>
        <v>28.213799999999999</v>
      </c>
      <c r="G59" s="415">
        <f t="shared" si="13"/>
        <v>36.570799999999998</v>
      </c>
      <c r="H59" s="415">
        <f t="shared" si="13"/>
        <v>20.713999999999999</v>
      </c>
      <c r="I59" s="415">
        <f t="shared" si="13"/>
        <v>34.499400000000001</v>
      </c>
      <c r="J59" s="416"/>
      <c r="K59" s="415">
        <f t="shared" ref="K59:Q59" si="14">SUM((K25*1.5714)+K58)</f>
        <v>23.999599999999997</v>
      </c>
      <c r="L59" s="415">
        <f t="shared" si="14"/>
        <v>30.913759999999996</v>
      </c>
      <c r="M59" s="415">
        <f t="shared" si="14"/>
        <v>23.499599999999997</v>
      </c>
      <c r="N59" s="415">
        <f t="shared" si="14"/>
        <v>22.285399999999999</v>
      </c>
      <c r="O59" s="415">
        <f t="shared" si="14"/>
        <v>41.284999999999997</v>
      </c>
      <c r="P59" s="415">
        <f t="shared" si="14"/>
        <v>22.213999999999999</v>
      </c>
      <c r="Q59" s="415">
        <f t="shared" si="14"/>
        <v>31.856599999999997</v>
      </c>
      <c r="R59" s="416"/>
      <c r="S59" s="416"/>
      <c r="T59" s="415">
        <f t="shared" ref="T59:Z59" si="15">SUM((T25*1.5714)+T58)</f>
        <v>20.713999999999999</v>
      </c>
      <c r="U59" s="415">
        <f t="shared" si="15"/>
        <v>22.213999999999999</v>
      </c>
      <c r="V59" s="415">
        <f t="shared" si="15"/>
        <v>42.856400000000001</v>
      </c>
      <c r="W59" s="415">
        <f t="shared" si="15"/>
        <v>33.427999999999997</v>
      </c>
      <c r="X59" s="415">
        <f t="shared" si="15"/>
        <v>25.570999999999998</v>
      </c>
      <c r="Y59" s="415">
        <f t="shared" si="15"/>
        <v>41.284999999999997</v>
      </c>
      <c r="Z59" s="415">
        <f t="shared" si="15"/>
        <v>22.285599999999999</v>
      </c>
      <c r="AA59" s="417"/>
      <c r="AB59" s="415">
        <f t="shared" ref="AB59:AH59" si="16">SUM((AB25*1.5714)+AB58)</f>
        <v>26.642399999999999</v>
      </c>
      <c r="AC59" s="415">
        <f t="shared" si="16"/>
        <v>23.999599999999997</v>
      </c>
      <c r="AD59" s="415">
        <f t="shared" si="16"/>
        <v>31.856599999999997</v>
      </c>
      <c r="AE59" s="415">
        <f t="shared" si="16"/>
        <v>32.927999999999997</v>
      </c>
      <c r="AF59" s="415">
        <f t="shared" si="16"/>
        <v>36.570799999999998</v>
      </c>
      <c r="AG59" s="415">
        <f t="shared" si="16"/>
        <v>25.570999999999998</v>
      </c>
      <c r="AH59" s="415">
        <f t="shared" si="16"/>
        <v>33.427999999999997</v>
      </c>
      <c r="AI59" s="416"/>
      <c r="AJ59" s="416"/>
      <c r="AK59" s="415">
        <f t="shared" ref="AK59:AT59" si="17">SUM((AK25*1.5714)+AK58)</f>
        <v>43.484960000000001</v>
      </c>
      <c r="AL59" s="415">
        <f t="shared" si="17"/>
        <v>23.999599999999997</v>
      </c>
      <c r="AM59" s="415">
        <f t="shared" si="17"/>
        <v>34.499400000000001</v>
      </c>
      <c r="AN59" s="415">
        <f t="shared" si="17"/>
        <v>43.484960000000001</v>
      </c>
      <c r="AO59" s="415">
        <f t="shared" si="17"/>
        <v>23.999599999999997</v>
      </c>
      <c r="AP59" s="415">
        <f t="shared" si="17"/>
        <v>22.199759999999998</v>
      </c>
      <c r="AQ59" s="415">
        <f t="shared" si="17"/>
        <v>42.856400000000001</v>
      </c>
      <c r="AR59" s="415">
        <f t="shared" si="17"/>
        <v>23.499599999999997</v>
      </c>
      <c r="AS59" s="415">
        <f t="shared" si="17"/>
        <v>36.570799999999998</v>
      </c>
      <c r="AT59" s="415">
        <f t="shared" si="17"/>
        <v>42.356400000000001</v>
      </c>
      <c r="AU59" s="415">
        <f>AU58</f>
        <v>44</v>
      </c>
      <c r="AV59" s="415">
        <f>AV58</f>
        <v>99.000000000000014</v>
      </c>
      <c r="AW59" s="415">
        <f>AW58</f>
        <v>45</v>
      </c>
      <c r="AX59" s="948">
        <f>SUM(B59:AW59)</f>
        <v>1402.2800399999996</v>
      </c>
      <c r="AY59" s="113">
        <v>1435</v>
      </c>
    </row>
    <row r="60" spans="1:51" x14ac:dyDescent="0.3">
      <c r="A60" s="1616"/>
      <c r="B60" s="1616"/>
      <c r="C60" s="679"/>
      <c r="D60" s="679"/>
      <c r="E60" s="679"/>
      <c r="F60" s="679"/>
      <c r="G60" s="679"/>
      <c r="H60" s="679"/>
      <c r="I60" s="679"/>
      <c r="J60" s="679"/>
      <c r="K60" s="679"/>
      <c r="L60" s="679"/>
      <c r="M60" s="679"/>
      <c r="N60" s="679"/>
      <c r="O60" s="679"/>
      <c r="P60" s="679"/>
      <c r="Q60" s="679"/>
      <c r="R60" s="679"/>
      <c r="S60" s="679"/>
      <c r="T60" s="679"/>
      <c r="U60" s="679"/>
      <c r="V60" s="679"/>
      <c r="W60" s="679"/>
      <c r="X60" s="679"/>
      <c r="Y60" s="679"/>
      <c r="Z60" s="679"/>
      <c r="AA60" s="679"/>
      <c r="AB60" s="679"/>
      <c r="AC60" s="679"/>
      <c r="AD60" s="679"/>
      <c r="AE60" s="679"/>
      <c r="AF60" s="679"/>
      <c r="AG60" s="679"/>
      <c r="AH60" s="679"/>
      <c r="AI60" s="679"/>
      <c r="AJ60" s="679"/>
      <c r="AK60" s="679"/>
      <c r="AL60" s="679"/>
      <c r="AM60" s="679"/>
      <c r="AN60" s="679"/>
      <c r="AO60" s="679"/>
      <c r="AP60" s="679"/>
      <c r="AQ60" s="679"/>
      <c r="AR60" s="679"/>
      <c r="AS60" s="679"/>
      <c r="AT60" s="679"/>
      <c r="AU60" s="679"/>
      <c r="AV60" s="679"/>
      <c r="AW60" s="679"/>
      <c r="AX60" s="1618" t="s">
        <v>188</v>
      </c>
      <c r="AY60" s="947">
        <f>AY59-AX59</f>
        <v>32.719960000000356</v>
      </c>
    </row>
    <row r="61" spans="1:51" x14ac:dyDescent="0.3">
      <c r="A61" s="1616"/>
      <c r="B61" s="1616"/>
      <c r="C61" s="679"/>
      <c r="D61" s="679"/>
      <c r="E61" s="679"/>
      <c r="F61" s="679"/>
      <c r="G61" s="679"/>
      <c r="H61" s="679"/>
      <c r="I61" s="679"/>
      <c r="J61" s="679"/>
      <c r="K61" s="679"/>
      <c r="L61" s="679"/>
      <c r="M61" s="679"/>
      <c r="N61" s="679"/>
      <c r="O61" s="679"/>
      <c r="P61" s="679"/>
      <c r="Q61" s="679"/>
      <c r="R61" s="679"/>
      <c r="S61" s="679"/>
      <c r="T61" s="679"/>
      <c r="U61" s="679"/>
      <c r="V61" s="679"/>
      <c r="W61" s="679"/>
      <c r="X61" s="679"/>
      <c r="Y61" s="679"/>
      <c r="Z61" s="679"/>
      <c r="AA61" s="679"/>
      <c r="AB61" s="679"/>
      <c r="AC61" s="679"/>
      <c r="AD61" s="679"/>
      <c r="AE61" s="679"/>
      <c r="AF61" s="679"/>
      <c r="AG61" s="679"/>
      <c r="AH61" s="679"/>
      <c r="AI61" s="679"/>
      <c r="AJ61" s="679"/>
      <c r="AK61" s="679"/>
      <c r="AL61" s="679"/>
      <c r="AM61" s="679"/>
      <c r="AN61" s="679"/>
      <c r="AO61" s="679"/>
      <c r="AP61" s="679"/>
      <c r="AQ61" s="679"/>
      <c r="AR61" s="679"/>
      <c r="AS61" s="679"/>
      <c r="AT61" s="679"/>
      <c r="AU61" s="679"/>
      <c r="AV61" s="679"/>
      <c r="AW61" s="679"/>
      <c r="AX61" s="1618" t="s">
        <v>233</v>
      </c>
      <c r="AY61" s="115">
        <f>AX25*100/700</f>
        <v>97.285714285714292</v>
      </c>
    </row>
    <row r="62" spans="1:51" x14ac:dyDescent="0.3">
      <c r="A62" s="1616"/>
      <c r="B62" s="1616"/>
      <c r="C62" s="679"/>
      <c r="D62" s="679"/>
      <c r="E62" s="679"/>
      <c r="F62" s="679"/>
      <c r="G62" s="679"/>
      <c r="H62" s="679"/>
      <c r="I62" s="679"/>
      <c r="J62" s="679"/>
      <c r="K62" s="679"/>
      <c r="L62" s="679"/>
      <c r="M62" s="679"/>
      <c r="N62" s="679"/>
      <c r="O62" s="679"/>
      <c r="P62" s="679"/>
      <c r="Q62" s="679"/>
      <c r="R62" s="679"/>
      <c r="S62" s="679"/>
      <c r="T62" s="679"/>
      <c r="U62" s="679"/>
      <c r="V62" s="679"/>
      <c r="W62" s="679"/>
      <c r="X62" s="679"/>
      <c r="Y62" s="679"/>
      <c r="Z62" s="679"/>
      <c r="AA62" s="679"/>
      <c r="AB62" s="679"/>
      <c r="AC62" s="679"/>
      <c r="AD62" s="679"/>
      <c r="AE62" s="679"/>
      <c r="AF62" s="679"/>
      <c r="AG62" s="679"/>
      <c r="AH62" s="679"/>
      <c r="AI62" s="679"/>
      <c r="AJ62" s="679"/>
      <c r="AK62" s="679"/>
      <c r="AL62" s="679"/>
      <c r="AM62" s="679"/>
      <c r="AN62" s="679"/>
      <c r="AO62" s="679"/>
      <c r="AP62" s="679"/>
      <c r="AQ62" s="679"/>
      <c r="AR62" s="679"/>
      <c r="AS62" s="679"/>
      <c r="AT62" s="679"/>
      <c r="AU62" s="679"/>
      <c r="AV62" s="679"/>
      <c r="AW62" s="679"/>
      <c r="AX62" s="1618" t="s">
        <v>235</v>
      </c>
      <c r="AY62" s="115">
        <f>AX59*100/1435</f>
        <v>97.719863414634119</v>
      </c>
    </row>
    <row r="63" spans="1:51" x14ac:dyDescent="0.3">
      <c r="A63" s="1616"/>
      <c r="B63" s="1616"/>
      <c r="C63" s="679"/>
      <c r="D63" s="679"/>
      <c r="E63" s="679"/>
      <c r="F63" s="679"/>
      <c r="G63" s="679"/>
      <c r="H63" s="679"/>
      <c r="I63" s="679"/>
      <c r="J63" s="679"/>
      <c r="K63" s="679"/>
      <c r="L63" s="679"/>
      <c r="M63" s="679"/>
      <c r="N63" s="679"/>
      <c r="O63" s="679"/>
      <c r="P63" s="679"/>
      <c r="Q63" s="679"/>
      <c r="R63" s="679"/>
      <c r="S63" s="679"/>
      <c r="T63" s="679"/>
      <c r="U63" s="679"/>
      <c r="V63" s="679"/>
      <c r="W63" s="679"/>
      <c r="X63" s="679"/>
      <c r="Y63" s="679"/>
      <c r="Z63" s="679"/>
      <c r="AA63" s="679"/>
      <c r="AB63" s="679"/>
      <c r="AC63" s="679"/>
      <c r="AD63" s="679"/>
      <c r="AE63" s="679"/>
      <c r="AF63" s="679"/>
      <c r="AG63" s="679"/>
      <c r="AH63" s="679"/>
      <c r="AI63" s="679"/>
      <c r="AJ63" s="679"/>
      <c r="AK63" s="679"/>
      <c r="AL63" s="679"/>
      <c r="AM63" s="679"/>
      <c r="AN63" s="679"/>
      <c r="AO63" s="679"/>
      <c r="AP63" s="679"/>
      <c r="AQ63" s="679"/>
      <c r="AR63" s="679"/>
      <c r="AS63" s="679"/>
      <c r="AT63" s="679"/>
      <c r="AU63" s="679"/>
      <c r="AV63" s="679"/>
      <c r="AW63" s="679"/>
      <c r="AX63" s="1618" t="s">
        <v>192</v>
      </c>
      <c r="AY63" s="112">
        <f>COUNTIF(B59:AT59,"&lt;22")</f>
        <v>2</v>
      </c>
    </row>
    <row r="64" spans="1:51" x14ac:dyDescent="0.3">
      <c r="A64" s="1617"/>
      <c r="B64" s="1617"/>
      <c r="C64" s="679"/>
      <c r="D64" s="679"/>
      <c r="E64" s="679"/>
      <c r="F64" s="679"/>
      <c r="G64" s="679"/>
      <c r="H64" s="679"/>
      <c r="I64" s="679"/>
      <c r="J64" s="679"/>
      <c r="K64" s="679"/>
      <c r="L64" s="679"/>
      <c r="M64" s="679"/>
      <c r="N64" s="679"/>
      <c r="O64" s="679"/>
      <c r="P64" s="679"/>
      <c r="Q64" s="679"/>
      <c r="R64" s="679"/>
      <c r="S64" s="679"/>
      <c r="T64" s="679"/>
      <c r="U64" s="679"/>
      <c r="V64" s="679"/>
      <c r="W64" s="679"/>
      <c r="X64" s="679"/>
      <c r="Y64" s="679"/>
      <c r="Z64" s="679"/>
      <c r="AA64" s="679"/>
      <c r="AB64" s="679"/>
      <c r="AC64" s="679"/>
      <c r="AD64" s="679"/>
      <c r="AE64" s="679"/>
      <c r="AF64" s="679"/>
      <c r="AG64" s="679"/>
      <c r="AH64" s="679"/>
      <c r="AI64" s="679"/>
      <c r="AJ64" s="679"/>
      <c r="AK64" s="679"/>
      <c r="AL64" s="679"/>
      <c r="AM64" s="679"/>
      <c r="AN64" s="679"/>
      <c r="AO64" s="679"/>
      <c r="AP64" s="679"/>
      <c r="AQ64" s="679"/>
      <c r="AR64" s="679"/>
      <c r="AS64" s="679"/>
      <c r="AT64" s="679"/>
      <c r="AU64" s="679"/>
      <c r="AV64" s="679"/>
      <c r="AW64" s="679"/>
      <c r="AX64" s="1618" t="s">
        <v>194</v>
      </c>
      <c r="AY64" s="111">
        <f>COUNTIF(B59:AT59,"&gt;43")</f>
        <v>3</v>
      </c>
    </row>
  </sheetData>
  <mergeCells count="24">
    <mergeCell ref="A4:A5"/>
    <mergeCell ref="J4:J11"/>
    <mergeCell ref="R4:R11"/>
    <mergeCell ref="S4:S11"/>
    <mergeCell ref="AA4:AA11"/>
    <mergeCell ref="A1:AY1"/>
    <mergeCell ref="B3:E3"/>
    <mergeCell ref="F3:I3"/>
    <mergeCell ref="J3:N3"/>
    <mergeCell ref="O3:R3"/>
    <mergeCell ref="AB3:AE3"/>
    <mergeCell ref="AF3:AI3"/>
    <mergeCell ref="AJ3:AN3"/>
    <mergeCell ref="B2:AY2"/>
    <mergeCell ref="B26:AY26"/>
    <mergeCell ref="AY27:AY58"/>
    <mergeCell ref="AO3:AR3"/>
    <mergeCell ref="AS3:AW3"/>
    <mergeCell ref="AI4:AI11"/>
    <mergeCell ref="AJ4:AJ11"/>
    <mergeCell ref="AV48:AW48"/>
    <mergeCell ref="S3:W3"/>
    <mergeCell ref="X3:AA3"/>
    <mergeCell ref="AX4:AY11"/>
  </mergeCells>
  <conditionalFormatting sqref="B25:I25 K25:Q25 T25:Z25 AB25:AH25 AK25:AU25">
    <cfRule type="cellIs" dxfId="123" priority="2" operator="lessThan">
      <formula>14</formula>
    </cfRule>
    <cfRule type="cellIs" dxfId="122" priority="5" operator="greaterThan">
      <formula>24</formula>
    </cfRule>
  </conditionalFormatting>
  <conditionalFormatting sqref="B59:I59 K59:Q59 S59:Z59 AB59:AW59">
    <cfRule type="cellIs" dxfId="121" priority="4" operator="greaterThan">
      <formula>43</formula>
    </cfRule>
  </conditionalFormatting>
  <conditionalFormatting sqref="B59:I59 K59:Q59 T59:Z59 AB59:AH59 AK59:AW59">
    <cfRule type="cellIs" dxfId="120" priority="3" operator="lessThan">
      <formula>22</formula>
    </cfRule>
  </conditionalFormatting>
  <conditionalFormatting sqref="AW25">
    <cfRule type="cellIs" dxfId="119"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62" orientation="portrait" cellComments="atEnd" r:id="rId1"/>
  <headerFooter>
    <oddHeader>&amp;C&amp;"-,Italique"&amp;14Projection PLAN DE CHARGE prévisionnel</oddHead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838CE-01A0-4448-8AE1-87D75BD7C6B5}">
  <sheetPr codeName="Feuil61">
    <tabColor theme="4" tint="-0.249977111117893"/>
    <pageSetUpPr fitToPage="1"/>
  </sheetPr>
  <dimension ref="A1:BG67"/>
  <sheetViews>
    <sheetView zoomScale="63" zoomScaleNormal="85" workbookViewId="0">
      <pane ySplit="11" topLeftCell="A12" activePane="bottomLeft" state="frozen"/>
      <selection sqref="A1:BC1"/>
      <selection pane="bottomLeft" sqref="A1:BC1"/>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3" width="3.6640625" customWidth="1"/>
    <col min="54" max="54" width="5.33203125" customWidth="1"/>
    <col min="55" max="56" width="8.6640625" customWidth="1"/>
    <col min="57" max="59" width="3.6640625" customWidth="1"/>
  </cols>
  <sheetData>
    <row r="1" spans="1:59" ht="21" x14ac:dyDescent="0.4">
      <c r="A1" s="1778" t="s">
        <v>501</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40.950000000000003" customHeight="1" thickBot="1" x14ac:dyDescent="0.35">
      <c r="A2" s="1575" t="s">
        <v>256</v>
      </c>
      <c r="B2" s="1787"/>
      <c r="C2" s="1787"/>
      <c r="D2" s="1787"/>
      <c r="E2" s="1787"/>
      <c r="F2" s="1787"/>
      <c r="G2" s="1787"/>
      <c r="H2" s="1787"/>
      <c r="I2" s="1787"/>
      <c r="J2" s="1787"/>
      <c r="K2" s="1787"/>
      <c r="L2" s="1787"/>
      <c r="M2" s="1787"/>
      <c r="N2" s="1787"/>
      <c r="O2" s="1787"/>
      <c r="P2" s="1787"/>
      <c r="Q2" s="1787"/>
      <c r="R2" s="1787"/>
      <c r="S2" s="1787"/>
      <c r="T2" s="1787"/>
      <c r="U2" s="1787"/>
      <c r="V2" s="1787"/>
      <c r="W2" s="1787"/>
      <c r="X2" s="1787"/>
      <c r="Y2" s="1787"/>
      <c r="Z2" s="1787"/>
      <c r="AA2" s="1787"/>
      <c r="AB2" s="1787"/>
      <c r="AC2" s="1787"/>
      <c r="AD2" s="1787"/>
      <c r="AE2" s="1787"/>
      <c r="AF2" s="1787"/>
      <c r="AG2" s="1787"/>
      <c r="AH2" s="1787"/>
      <c r="AI2" s="1787"/>
      <c r="AJ2" s="1787"/>
      <c r="AK2" s="1787"/>
      <c r="AL2" s="1787"/>
      <c r="AM2" s="1787"/>
      <c r="AN2" s="1787"/>
      <c r="AO2" s="1787"/>
      <c r="AP2" s="1787"/>
      <c r="AQ2" s="1787"/>
      <c r="AR2" s="1787"/>
      <c r="AS2" s="1787"/>
      <c r="AT2" s="1787"/>
      <c r="AU2" s="1787"/>
      <c r="AV2" s="1787"/>
      <c r="AW2" s="1787"/>
      <c r="AX2" s="1787"/>
      <c r="AY2" s="1787"/>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row>
    <row r="4" spans="1:59" ht="15" thickTop="1"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hidden="1"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64"/>
      <c r="AY7" s="1765"/>
    </row>
    <row r="8" spans="1:59" hidden="1"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64"/>
      <c r="AY8" s="1765"/>
    </row>
    <row r="9" spans="1:59" hidden="1"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64"/>
      <c r="AY9" s="1765"/>
    </row>
    <row r="10" spans="1:59" hidden="1"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64"/>
      <c r="AY10" s="1765"/>
    </row>
    <row r="11" spans="1:59" ht="15" hidden="1"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66"/>
      <c r="AY11" s="1767"/>
    </row>
    <row r="12" spans="1:59" ht="40.200000000000003" customHeight="1" thickTop="1" x14ac:dyDescent="0.3">
      <c r="A12" s="263" t="s">
        <v>502</v>
      </c>
      <c r="B12" s="355"/>
      <c r="C12" s="49">
        <v>7</v>
      </c>
      <c r="D12" s="50"/>
      <c r="E12" s="51"/>
      <c r="F12" s="204">
        <v>7</v>
      </c>
      <c r="G12" s="49"/>
      <c r="H12" s="50"/>
      <c r="I12" s="51">
        <v>7</v>
      </c>
      <c r="J12" s="151"/>
      <c r="K12" s="49"/>
      <c r="L12" s="50"/>
      <c r="M12" s="1463">
        <v>7</v>
      </c>
      <c r="N12" s="210"/>
      <c r="O12" s="204"/>
      <c r="P12" s="49">
        <v>7</v>
      </c>
      <c r="Q12" s="51"/>
      <c r="R12" s="131"/>
      <c r="S12" s="256"/>
      <c r="T12" s="49"/>
      <c r="U12" s="50">
        <v>7</v>
      </c>
      <c r="V12" s="51"/>
      <c r="W12" s="210">
        <v>7</v>
      </c>
      <c r="X12" s="49"/>
      <c r="Y12" s="51"/>
      <c r="Z12" s="51"/>
      <c r="AA12" s="254"/>
      <c r="AB12" s="49">
        <v>7</v>
      </c>
      <c r="AC12" s="50"/>
      <c r="AD12" s="50"/>
      <c r="AE12" s="51">
        <v>7</v>
      </c>
      <c r="AF12" s="204"/>
      <c r="AG12" s="49"/>
      <c r="AH12" s="50">
        <v>7</v>
      </c>
      <c r="AI12" s="258"/>
      <c r="AJ12" s="256"/>
      <c r="AK12" s="49"/>
      <c r="AL12" s="50"/>
      <c r="AM12" s="50">
        <v>7</v>
      </c>
      <c r="AN12" s="51"/>
      <c r="AO12" s="204"/>
      <c r="AP12" s="49"/>
      <c r="AQ12" s="50"/>
      <c r="AR12" s="51">
        <v>7</v>
      </c>
      <c r="AS12" s="204"/>
      <c r="AT12" s="255"/>
      <c r="AU12" s="117"/>
      <c r="AV12" s="117"/>
      <c r="AW12" s="223"/>
      <c r="AX12" s="88">
        <f t="shared" ref="AX12:AX25" si="0">SUM(B12:AU12)</f>
        <v>84</v>
      </c>
      <c r="AY12" s="65">
        <f>COUNTA(B12:AU12)*7</f>
        <v>84</v>
      </c>
    </row>
    <row r="13" spans="1:59" ht="40.200000000000003" customHeight="1" x14ac:dyDescent="0.3">
      <c r="A13" s="263" t="s">
        <v>503</v>
      </c>
      <c r="B13" s="924"/>
      <c r="C13" s="49"/>
      <c r="D13" s="50"/>
      <c r="E13" s="51"/>
      <c r="F13" s="204"/>
      <c r="G13" s="49"/>
      <c r="H13" s="50"/>
      <c r="I13" s="51"/>
      <c r="J13" s="151"/>
      <c r="K13" s="49"/>
      <c r="L13" s="50"/>
      <c r="M13" s="1463"/>
      <c r="N13" s="210"/>
      <c r="O13" s="204"/>
      <c r="P13" s="49"/>
      <c r="Q13" s="51"/>
      <c r="R13" s="254"/>
      <c r="S13" s="151"/>
      <c r="T13" s="49"/>
      <c r="U13" s="50"/>
      <c r="V13" s="51"/>
      <c r="W13" s="1194">
        <v>4</v>
      </c>
      <c r="X13" s="204"/>
      <c r="Y13" s="51"/>
      <c r="Z13" s="51"/>
      <c r="AA13" s="254"/>
      <c r="AB13" s="49"/>
      <c r="AC13" s="50"/>
      <c r="AD13" s="50"/>
      <c r="AE13" s="51"/>
      <c r="AF13" s="204"/>
      <c r="AG13" s="49"/>
      <c r="AH13" s="50"/>
      <c r="AI13" s="258"/>
      <c r="AJ13" s="256"/>
      <c r="AK13" s="49"/>
      <c r="AL13" s="50"/>
      <c r="AM13" s="50"/>
      <c r="AN13" s="51"/>
      <c r="AO13" s="204"/>
      <c r="AP13" s="49"/>
      <c r="AQ13" s="49"/>
      <c r="AR13" s="255"/>
      <c r="AS13" s="204"/>
      <c r="AT13" s="255"/>
      <c r="AU13" s="117"/>
      <c r="AV13" s="117"/>
      <c r="AW13" s="223"/>
      <c r="AX13" s="88">
        <f t="shared" si="0"/>
        <v>4</v>
      </c>
      <c r="AY13" s="65"/>
    </row>
    <row r="14" spans="1:59" ht="40.200000000000003" customHeight="1" x14ac:dyDescent="0.3">
      <c r="A14" s="263" t="s">
        <v>504</v>
      </c>
      <c r="B14" s="924"/>
      <c r="C14" s="49"/>
      <c r="D14" s="50"/>
      <c r="E14" s="51"/>
      <c r="F14" s="204"/>
      <c r="G14" s="49"/>
      <c r="H14" s="50"/>
      <c r="I14" s="51"/>
      <c r="J14" s="151"/>
      <c r="K14" s="49"/>
      <c r="L14" s="50"/>
      <c r="M14" s="1463"/>
      <c r="N14" s="210"/>
      <c r="O14" s="204"/>
      <c r="P14" s="49"/>
      <c r="Q14" s="51"/>
      <c r="R14" s="131"/>
      <c r="S14" s="256"/>
      <c r="T14" s="49"/>
      <c r="U14" s="50"/>
      <c r="V14" s="368">
        <v>7</v>
      </c>
      <c r="W14" s="210"/>
      <c r="X14" s="49"/>
      <c r="Y14" s="51"/>
      <c r="Z14" s="51"/>
      <c r="AA14" s="254"/>
      <c r="AB14" s="49"/>
      <c r="AC14" s="50"/>
      <c r="AD14" s="50"/>
      <c r="AE14" s="51"/>
      <c r="AF14" s="204"/>
      <c r="AG14" s="49"/>
      <c r="AH14" s="50"/>
      <c r="AI14" s="258"/>
      <c r="AJ14" s="256"/>
      <c r="AK14" s="49"/>
      <c r="AL14" s="50"/>
      <c r="AM14" s="50"/>
      <c r="AN14" s="51"/>
      <c r="AO14" s="204"/>
      <c r="AP14" s="49"/>
      <c r="AQ14" s="49"/>
      <c r="AR14" s="255"/>
      <c r="AS14" s="204"/>
      <c r="AT14" s="255"/>
      <c r="AU14" s="117"/>
      <c r="AV14" s="117"/>
      <c r="AW14" s="223"/>
      <c r="AX14" s="88">
        <f t="shared" si="0"/>
        <v>7</v>
      </c>
      <c r="AY14" s="65"/>
    </row>
    <row r="15" spans="1:59" ht="40.200000000000003" customHeight="1" x14ac:dyDescent="0.3">
      <c r="A15" s="263" t="s">
        <v>505</v>
      </c>
      <c r="B15" s="355"/>
      <c r="C15" s="49"/>
      <c r="D15" s="50"/>
      <c r="E15" s="51">
        <v>7</v>
      </c>
      <c r="F15" s="204"/>
      <c r="G15" s="49"/>
      <c r="H15" s="50">
        <v>7</v>
      </c>
      <c r="I15" s="51"/>
      <c r="J15" s="151"/>
      <c r="K15" s="49"/>
      <c r="L15" s="50">
        <v>7</v>
      </c>
      <c r="M15" s="1463"/>
      <c r="N15" s="210">
        <v>7</v>
      </c>
      <c r="O15" s="204"/>
      <c r="P15" s="49"/>
      <c r="Q15" s="51"/>
      <c r="R15" s="131"/>
      <c r="S15" s="256"/>
      <c r="T15" s="49">
        <v>7</v>
      </c>
      <c r="U15" s="50"/>
      <c r="V15" s="51"/>
      <c r="W15" s="210">
        <v>7</v>
      </c>
      <c r="X15" s="49"/>
      <c r="Y15" s="51"/>
      <c r="Z15" s="51">
        <v>7</v>
      </c>
      <c r="AA15" s="254"/>
      <c r="AB15" s="49"/>
      <c r="AC15" s="50">
        <v>7</v>
      </c>
      <c r="AD15" s="50"/>
      <c r="AE15" s="51"/>
      <c r="AF15" s="204"/>
      <c r="AG15" s="49"/>
      <c r="AH15" s="50">
        <v>7</v>
      </c>
      <c r="AI15" s="258"/>
      <c r="AJ15" s="256"/>
      <c r="AK15" s="49"/>
      <c r="AL15" s="50">
        <v>7</v>
      </c>
      <c r="AM15" s="50"/>
      <c r="AN15" s="51"/>
      <c r="AO15" s="204">
        <v>7</v>
      </c>
      <c r="AP15" s="49"/>
      <c r="AQ15" s="50"/>
      <c r="AR15" s="51"/>
      <c r="AS15" s="204"/>
      <c r="AT15" s="255"/>
      <c r="AU15" s="117"/>
      <c r="AV15" s="117"/>
      <c r="AW15" s="223"/>
      <c r="AX15" s="88">
        <f t="shared" si="0"/>
        <v>77</v>
      </c>
      <c r="AY15" s="65"/>
    </row>
    <row r="16" spans="1:59" ht="40.200000000000003" customHeight="1" x14ac:dyDescent="0.3">
      <c r="A16" s="263" t="s">
        <v>506</v>
      </c>
      <c r="B16" s="355"/>
      <c r="C16" s="49"/>
      <c r="D16" s="50"/>
      <c r="E16" s="51">
        <v>1</v>
      </c>
      <c r="F16" s="204"/>
      <c r="G16" s="49"/>
      <c r="H16" s="50">
        <v>1</v>
      </c>
      <c r="I16" s="51"/>
      <c r="J16" s="151"/>
      <c r="K16" s="49"/>
      <c r="L16" s="50">
        <v>1</v>
      </c>
      <c r="M16" s="1463"/>
      <c r="N16" s="210">
        <v>1</v>
      </c>
      <c r="O16" s="204"/>
      <c r="P16" s="49"/>
      <c r="Q16" s="51"/>
      <c r="R16" s="131"/>
      <c r="S16" s="256"/>
      <c r="T16" s="360">
        <v>1</v>
      </c>
      <c r="U16" s="50"/>
      <c r="V16" s="51"/>
      <c r="W16" s="1194">
        <v>1</v>
      </c>
      <c r="X16" s="49"/>
      <c r="Y16" s="51"/>
      <c r="Z16" s="51">
        <v>1</v>
      </c>
      <c r="AA16" s="254"/>
      <c r="AB16" s="49"/>
      <c r="AC16" s="50">
        <v>1</v>
      </c>
      <c r="AD16" s="50"/>
      <c r="AE16" s="51"/>
      <c r="AF16" s="204"/>
      <c r="AG16" s="49"/>
      <c r="AH16" s="50">
        <v>1</v>
      </c>
      <c r="AI16" s="258"/>
      <c r="AJ16" s="256"/>
      <c r="AK16" s="49"/>
      <c r="AL16" s="50">
        <v>1</v>
      </c>
      <c r="AM16" s="50"/>
      <c r="AN16" s="51"/>
      <c r="AO16" s="204">
        <v>1</v>
      </c>
      <c r="AP16" s="49"/>
      <c r="AQ16" s="49"/>
      <c r="AR16" s="255"/>
      <c r="AS16" s="204"/>
      <c r="AT16" s="255"/>
      <c r="AU16" s="117"/>
      <c r="AV16" s="117"/>
      <c r="AW16" s="223"/>
      <c r="AX16" s="88"/>
      <c r="AY16" s="65"/>
    </row>
    <row r="17" spans="1:51" ht="40.200000000000003" customHeight="1" x14ac:dyDescent="0.3">
      <c r="A17" s="263" t="s">
        <v>507</v>
      </c>
      <c r="B17" s="355"/>
      <c r="C17" s="49"/>
      <c r="D17" s="50">
        <v>7</v>
      </c>
      <c r="E17" s="51"/>
      <c r="F17" s="204"/>
      <c r="G17" s="49">
        <v>7</v>
      </c>
      <c r="H17" s="50"/>
      <c r="I17" s="51"/>
      <c r="J17" s="151"/>
      <c r="K17" s="49">
        <v>7</v>
      </c>
      <c r="L17" s="50"/>
      <c r="M17" s="1463"/>
      <c r="N17" s="210"/>
      <c r="O17" s="204">
        <v>7</v>
      </c>
      <c r="P17" s="49"/>
      <c r="Q17" s="50">
        <v>7</v>
      </c>
      <c r="R17" s="131"/>
      <c r="S17" s="256"/>
      <c r="T17" s="49"/>
      <c r="U17" s="50"/>
      <c r="V17" s="50">
        <v>7</v>
      </c>
      <c r="W17" s="210"/>
      <c r="X17" s="49">
        <v>7</v>
      </c>
      <c r="Y17" s="51">
        <v>7</v>
      </c>
      <c r="Z17" s="51"/>
      <c r="AA17" s="257"/>
      <c r="AB17" s="49"/>
      <c r="AC17" s="50"/>
      <c r="AD17" s="50">
        <v>7</v>
      </c>
      <c r="AE17" s="51"/>
      <c r="AF17" s="204">
        <v>7</v>
      </c>
      <c r="AG17" s="49">
        <v>7</v>
      </c>
      <c r="AH17" s="50"/>
      <c r="AI17" s="258"/>
      <c r="AJ17" s="256"/>
      <c r="AK17" s="49">
        <v>7</v>
      </c>
      <c r="AL17" s="50"/>
      <c r="AM17" s="50"/>
      <c r="AN17" s="51">
        <v>7</v>
      </c>
      <c r="AO17" s="204"/>
      <c r="AP17" s="50"/>
      <c r="AQ17" s="49">
        <v>7</v>
      </c>
      <c r="AR17" s="255"/>
      <c r="AS17" s="204">
        <v>7</v>
      </c>
      <c r="AT17" s="49"/>
      <c r="AU17" s="117"/>
      <c r="AV17" s="117"/>
      <c r="AW17" s="223"/>
      <c r="AX17" s="88">
        <f t="shared" si="0"/>
        <v>105</v>
      </c>
      <c r="AY17" s="65">
        <f>COUNTA(B17:AU17)*7</f>
        <v>105</v>
      </c>
    </row>
    <row r="18" spans="1:51" ht="40.200000000000003" customHeight="1" x14ac:dyDescent="0.3">
      <c r="A18" s="263" t="s">
        <v>508</v>
      </c>
      <c r="B18" s="355">
        <v>6</v>
      </c>
      <c r="C18" s="49"/>
      <c r="D18" s="50">
        <v>6</v>
      </c>
      <c r="E18" s="51">
        <v>6</v>
      </c>
      <c r="F18" s="204"/>
      <c r="G18" s="49"/>
      <c r="H18" s="50">
        <v>6</v>
      </c>
      <c r="I18" s="51">
        <v>6</v>
      </c>
      <c r="J18" s="151"/>
      <c r="K18" s="49"/>
      <c r="L18" s="50"/>
      <c r="M18" s="1463">
        <v>6</v>
      </c>
      <c r="N18" s="210">
        <v>6</v>
      </c>
      <c r="O18" s="204"/>
      <c r="P18" s="49"/>
      <c r="Q18" s="50">
        <v>6</v>
      </c>
      <c r="R18" s="131"/>
      <c r="S18" s="256"/>
      <c r="T18" s="49">
        <v>6</v>
      </c>
      <c r="U18" s="50"/>
      <c r="V18" s="50">
        <v>6</v>
      </c>
      <c r="W18" s="210">
        <v>6</v>
      </c>
      <c r="X18" s="49"/>
      <c r="Y18" s="51"/>
      <c r="Z18" s="51">
        <v>6</v>
      </c>
      <c r="AA18" s="257"/>
      <c r="AB18" s="49"/>
      <c r="AC18" s="50"/>
      <c r="AD18" s="50">
        <v>6</v>
      </c>
      <c r="AE18" s="51">
        <v>6</v>
      </c>
      <c r="AF18" s="204"/>
      <c r="AG18" s="49"/>
      <c r="AH18" s="50">
        <v>6</v>
      </c>
      <c r="AI18" s="258"/>
      <c r="AJ18" s="256"/>
      <c r="AK18" s="49"/>
      <c r="AL18" s="50"/>
      <c r="AM18" s="50">
        <v>6</v>
      </c>
      <c r="AN18" s="51"/>
      <c r="AO18" s="204"/>
      <c r="AP18" s="50">
        <v>6</v>
      </c>
      <c r="AQ18" s="49">
        <v>6</v>
      </c>
      <c r="AR18" s="255">
        <v>6</v>
      </c>
      <c r="AS18" s="204"/>
      <c r="AT18" s="49">
        <v>6</v>
      </c>
      <c r="AU18" s="117"/>
      <c r="AV18" s="117"/>
      <c r="AW18" s="223"/>
      <c r="AX18" s="88">
        <f t="shared" si="0"/>
        <v>120</v>
      </c>
      <c r="AY18" s="65">
        <f>COUNTA(B18:AU18)*6</f>
        <v>120</v>
      </c>
    </row>
    <row r="19" spans="1:51" ht="40.200000000000003" customHeight="1" x14ac:dyDescent="0.3">
      <c r="A19" s="263" t="s">
        <v>509</v>
      </c>
      <c r="B19" s="355">
        <v>1</v>
      </c>
      <c r="C19" s="49"/>
      <c r="D19" s="50">
        <v>1</v>
      </c>
      <c r="E19" s="51">
        <v>1</v>
      </c>
      <c r="F19" s="204"/>
      <c r="G19" s="49"/>
      <c r="H19" s="50">
        <v>1</v>
      </c>
      <c r="I19" s="51">
        <v>1</v>
      </c>
      <c r="J19" s="151"/>
      <c r="K19" s="50"/>
      <c r="L19" s="50"/>
      <c r="M19" s="1463">
        <v>1</v>
      </c>
      <c r="N19" s="210">
        <v>1</v>
      </c>
      <c r="O19" s="204"/>
      <c r="P19" s="49"/>
      <c r="Q19" s="50">
        <v>1</v>
      </c>
      <c r="R19" s="131"/>
      <c r="S19" s="256"/>
      <c r="T19" s="50">
        <v>1</v>
      </c>
      <c r="U19" s="50"/>
      <c r="V19" s="50">
        <v>1</v>
      </c>
      <c r="W19" s="210">
        <v>1</v>
      </c>
      <c r="X19" s="49"/>
      <c r="Y19" s="51"/>
      <c r="Z19" s="50">
        <v>1</v>
      </c>
      <c r="AA19" s="254"/>
      <c r="AB19" s="204"/>
      <c r="AC19" s="50"/>
      <c r="AD19" s="50">
        <v>1</v>
      </c>
      <c r="AE19" s="51">
        <v>1</v>
      </c>
      <c r="AF19" s="204"/>
      <c r="AG19" s="49"/>
      <c r="AH19" s="50">
        <v>1</v>
      </c>
      <c r="AI19" s="258"/>
      <c r="AJ19" s="256"/>
      <c r="AK19" s="49"/>
      <c r="AL19" s="50"/>
      <c r="AM19" s="50">
        <v>1</v>
      </c>
      <c r="AN19" s="51"/>
      <c r="AO19" s="204"/>
      <c r="AP19" s="49">
        <v>1</v>
      </c>
      <c r="AQ19" s="50">
        <v>1</v>
      </c>
      <c r="AR19" s="255">
        <v>1</v>
      </c>
      <c r="AS19" s="204"/>
      <c r="AT19" s="49">
        <v>1</v>
      </c>
      <c r="AU19" s="117"/>
      <c r="AV19" s="117"/>
      <c r="AW19" s="223"/>
      <c r="AX19" s="88">
        <f t="shared" si="0"/>
        <v>20</v>
      </c>
      <c r="AY19" s="65">
        <f>COUNTA(B19:AU19)*1</f>
        <v>20</v>
      </c>
    </row>
    <row r="20" spans="1:51" ht="40.200000000000003" customHeight="1" x14ac:dyDescent="0.3">
      <c r="A20" s="263" t="s">
        <v>510</v>
      </c>
      <c r="B20" s="355">
        <v>1</v>
      </c>
      <c r="C20" s="49"/>
      <c r="D20" s="50">
        <v>1</v>
      </c>
      <c r="E20" s="51">
        <v>1</v>
      </c>
      <c r="F20" s="204"/>
      <c r="G20" s="49"/>
      <c r="H20" s="50">
        <v>1</v>
      </c>
      <c r="I20" s="51">
        <v>1</v>
      </c>
      <c r="J20" s="151"/>
      <c r="K20" s="50"/>
      <c r="L20" s="50"/>
      <c r="M20" s="1463">
        <v>1</v>
      </c>
      <c r="N20" s="210">
        <v>1</v>
      </c>
      <c r="O20" s="204"/>
      <c r="P20" s="49"/>
      <c r="Q20" s="50">
        <v>1</v>
      </c>
      <c r="R20" s="131"/>
      <c r="S20" s="256"/>
      <c r="T20" s="50">
        <v>1</v>
      </c>
      <c r="U20" s="50"/>
      <c r="V20" s="50">
        <v>1</v>
      </c>
      <c r="W20" s="210">
        <v>1</v>
      </c>
      <c r="X20" s="49"/>
      <c r="Y20" s="51"/>
      <c r="Z20" s="50">
        <v>1</v>
      </c>
      <c r="AA20" s="254"/>
      <c r="AB20" s="204"/>
      <c r="AC20" s="50"/>
      <c r="AD20" s="50">
        <v>1</v>
      </c>
      <c r="AE20" s="51">
        <v>1</v>
      </c>
      <c r="AF20" s="204"/>
      <c r="AG20" s="49"/>
      <c r="AH20" s="50">
        <v>1</v>
      </c>
      <c r="AI20" s="258"/>
      <c r="AJ20" s="256"/>
      <c r="AK20" s="49"/>
      <c r="AL20" s="50"/>
      <c r="AM20" s="50">
        <v>1</v>
      </c>
      <c r="AN20" s="51"/>
      <c r="AO20" s="204"/>
      <c r="AP20" s="49">
        <v>1</v>
      </c>
      <c r="AQ20" s="50">
        <v>1</v>
      </c>
      <c r="AR20" s="255">
        <v>1</v>
      </c>
      <c r="AS20" s="204"/>
      <c r="AT20" s="49">
        <v>1</v>
      </c>
      <c r="AU20" s="117"/>
      <c r="AV20" s="117"/>
      <c r="AW20" s="223"/>
      <c r="AX20" s="88">
        <f t="shared" si="0"/>
        <v>20</v>
      </c>
      <c r="AY20" s="65">
        <f>COUNTA(B20:AU20)*1</f>
        <v>20</v>
      </c>
    </row>
    <row r="21" spans="1:51" ht="40.200000000000003" customHeight="1" x14ac:dyDescent="0.3">
      <c r="A21" s="263" t="s">
        <v>511</v>
      </c>
      <c r="B21" s="355">
        <v>6</v>
      </c>
      <c r="C21" s="49">
        <v>6</v>
      </c>
      <c r="D21" s="50"/>
      <c r="E21" s="51"/>
      <c r="F21" s="204">
        <v>6</v>
      </c>
      <c r="G21" s="49">
        <v>6</v>
      </c>
      <c r="H21" s="50"/>
      <c r="I21" s="51"/>
      <c r="J21" s="151"/>
      <c r="K21" s="49">
        <v>6</v>
      </c>
      <c r="L21" s="50">
        <v>6</v>
      </c>
      <c r="M21" s="1463"/>
      <c r="N21" s="210"/>
      <c r="O21" s="204">
        <v>6</v>
      </c>
      <c r="P21" s="49">
        <v>6</v>
      </c>
      <c r="Q21" s="50"/>
      <c r="R21" s="131"/>
      <c r="S21" s="256"/>
      <c r="T21" s="49">
        <v>6</v>
      </c>
      <c r="U21" s="50">
        <v>6</v>
      </c>
      <c r="V21" s="50"/>
      <c r="W21" s="210"/>
      <c r="X21" s="49">
        <v>6</v>
      </c>
      <c r="Y21" s="51">
        <v>6</v>
      </c>
      <c r="Z21" s="51"/>
      <c r="AA21" s="257"/>
      <c r="AB21" s="49">
        <v>6</v>
      </c>
      <c r="AC21" s="50">
        <v>6</v>
      </c>
      <c r="AD21" s="50"/>
      <c r="AE21" s="51"/>
      <c r="AF21" s="204">
        <v>6</v>
      </c>
      <c r="AG21" s="49">
        <v>6</v>
      </c>
      <c r="AH21" s="50"/>
      <c r="AI21" s="258"/>
      <c r="AJ21" s="256"/>
      <c r="AK21" s="49">
        <v>6</v>
      </c>
      <c r="AL21" s="50">
        <v>6</v>
      </c>
      <c r="AM21" s="50"/>
      <c r="AN21" s="51">
        <v>6</v>
      </c>
      <c r="AO21" s="204"/>
      <c r="AP21" s="315"/>
      <c r="AQ21" s="49"/>
      <c r="AR21" s="255"/>
      <c r="AS21" s="204"/>
      <c r="AT21" s="49"/>
      <c r="AU21" s="117"/>
      <c r="AV21" s="117"/>
      <c r="AW21" s="223"/>
      <c r="AX21" s="88">
        <f t="shared" si="0"/>
        <v>114</v>
      </c>
      <c r="AY21" s="65">
        <f>COUNTA(B21:AU21)*6</f>
        <v>114</v>
      </c>
    </row>
    <row r="22" spans="1:51" ht="40.200000000000003" customHeight="1" x14ac:dyDescent="0.3">
      <c r="A22" s="263" t="s">
        <v>512</v>
      </c>
      <c r="B22" s="355">
        <v>4</v>
      </c>
      <c r="C22" s="49">
        <v>4</v>
      </c>
      <c r="D22" s="50"/>
      <c r="E22" s="51"/>
      <c r="F22" s="204">
        <v>4</v>
      </c>
      <c r="G22" s="49">
        <v>4</v>
      </c>
      <c r="H22" s="50"/>
      <c r="I22" s="51"/>
      <c r="J22" s="151"/>
      <c r="K22" s="50">
        <v>4</v>
      </c>
      <c r="L22" s="50">
        <v>4</v>
      </c>
      <c r="M22" s="1463"/>
      <c r="N22" s="210"/>
      <c r="O22" s="204">
        <v>4</v>
      </c>
      <c r="P22" s="49">
        <v>4</v>
      </c>
      <c r="Q22" s="50"/>
      <c r="R22" s="131"/>
      <c r="S22" s="256"/>
      <c r="T22" s="50">
        <v>4</v>
      </c>
      <c r="U22" s="50">
        <v>4</v>
      </c>
      <c r="V22" s="50"/>
      <c r="W22" s="210"/>
      <c r="X22" s="49">
        <v>4</v>
      </c>
      <c r="Y22" s="51">
        <v>4</v>
      </c>
      <c r="Z22" s="50"/>
      <c r="AA22" s="254"/>
      <c r="AB22" s="204">
        <v>4</v>
      </c>
      <c r="AC22" s="50">
        <v>4</v>
      </c>
      <c r="AD22" s="50"/>
      <c r="AE22" s="51"/>
      <c r="AF22" s="204">
        <v>4</v>
      </c>
      <c r="AG22" s="49">
        <v>4</v>
      </c>
      <c r="AH22" s="50"/>
      <c r="AI22" s="258"/>
      <c r="AJ22" s="256"/>
      <c r="AK22" s="49">
        <v>4</v>
      </c>
      <c r="AL22" s="50">
        <v>4</v>
      </c>
      <c r="AM22" s="50"/>
      <c r="AN22" s="51">
        <v>4</v>
      </c>
      <c r="AO22" s="204"/>
      <c r="AP22" s="49"/>
      <c r="AQ22" s="50"/>
      <c r="AR22" s="255"/>
      <c r="AS22" s="204"/>
      <c r="AT22" s="49"/>
      <c r="AU22" s="117"/>
      <c r="AV22" s="117"/>
      <c r="AW22" s="223"/>
      <c r="AX22" s="88">
        <f t="shared" si="0"/>
        <v>76</v>
      </c>
      <c r="AY22" s="65">
        <f>COUNTA(B22:AU22)*4</f>
        <v>76</v>
      </c>
    </row>
    <row r="23" spans="1:51" ht="40.200000000000003" customHeight="1" x14ac:dyDescent="0.3">
      <c r="A23" s="263" t="s">
        <v>513</v>
      </c>
      <c r="B23" s="1206">
        <v>1</v>
      </c>
      <c r="C23" s="49">
        <v>1</v>
      </c>
      <c r="D23" s="50"/>
      <c r="E23" s="51"/>
      <c r="F23" s="204">
        <v>1</v>
      </c>
      <c r="G23" s="49">
        <v>1</v>
      </c>
      <c r="H23" s="50"/>
      <c r="I23" s="51"/>
      <c r="J23" s="151"/>
      <c r="K23" s="50">
        <v>1</v>
      </c>
      <c r="L23" s="50">
        <v>1</v>
      </c>
      <c r="M23" s="1463"/>
      <c r="N23" s="210"/>
      <c r="O23" s="204">
        <v>1</v>
      </c>
      <c r="P23" s="49">
        <v>1</v>
      </c>
      <c r="Q23" s="50"/>
      <c r="R23" s="131"/>
      <c r="S23" s="256"/>
      <c r="T23" s="977">
        <v>0</v>
      </c>
      <c r="U23" s="50">
        <v>1</v>
      </c>
      <c r="V23" s="50"/>
      <c r="W23" s="210"/>
      <c r="X23" s="49">
        <v>1</v>
      </c>
      <c r="Y23" s="51">
        <v>1</v>
      </c>
      <c r="Z23" s="50"/>
      <c r="AA23" s="254"/>
      <c r="AB23" s="204">
        <v>1</v>
      </c>
      <c r="AC23" s="50">
        <v>1</v>
      </c>
      <c r="AD23" s="50"/>
      <c r="AE23" s="51"/>
      <c r="AF23" s="204">
        <v>1</v>
      </c>
      <c r="AG23" s="49">
        <v>1</v>
      </c>
      <c r="AH23" s="50"/>
      <c r="AI23" s="258"/>
      <c r="AJ23" s="256"/>
      <c r="AK23" s="49">
        <v>1</v>
      </c>
      <c r="AL23" s="50">
        <v>1</v>
      </c>
      <c r="AM23" s="50"/>
      <c r="AN23" s="51">
        <v>1</v>
      </c>
      <c r="AO23" s="204"/>
      <c r="AP23" s="49"/>
      <c r="AQ23" s="50"/>
      <c r="AR23" s="51"/>
      <c r="AS23" s="204"/>
      <c r="AT23" s="49"/>
      <c r="AU23" s="117"/>
      <c r="AV23" s="117"/>
      <c r="AW23" s="223"/>
      <c r="AX23" s="88">
        <f t="shared" si="0"/>
        <v>18</v>
      </c>
      <c r="AY23" s="65">
        <f>COUNTA(B23:AU23)*1</f>
        <v>19</v>
      </c>
    </row>
    <row r="24" spans="1:51" ht="40.200000000000003" customHeight="1" x14ac:dyDescent="0.3">
      <c r="A24" s="263" t="s">
        <v>514</v>
      </c>
      <c r="B24" s="1207">
        <v>1</v>
      </c>
      <c r="C24" s="261">
        <v>1</v>
      </c>
      <c r="D24" s="132"/>
      <c r="E24" s="306"/>
      <c r="F24" s="259">
        <v>1</v>
      </c>
      <c r="G24" s="261">
        <v>1</v>
      </c>
      <c r="H24" s="132"/>
      <c r="I24" s="306"/>
      <c r="J24" s="151"/>
      <c r="K24" s="50">
        <v>1</v>
      </c>
      <c r="L24" s="132">
        <v>1</v>
      </c>
      <c r="M24" s="1464"/>
      <c r="N24" s="306"/>
      <c r="O24" s="259">
        <v>1</v>
      </c>
      <c r="P24" s="261">
        <v>1</v>
      </c>
      <c r="Q24" s="132"/>
      <c r="R24" s="131"/>
      <c r="S24" s="256"/>
      <c r="T24" s="50">
        <v>1</v>
      </c>
      <c r="U24" s="132">
        <v>1</v>
      </c>
      <c r="V24" s="132"/>
      <c r="W24" s="260"/>
      <c r="X24" s="261">
        <v>1</v>
      </c>
      <c r="Y24" s="306">
        <v>1</v>
      </c>
      <c r="Z24" s="50"/>
      <c r="AA24" s="254"/>
      <c r="AB24" s="259">
        <v>1</v>
      </c>
      <c r="AC24" s="132">
        <v>1</v>
      </c>
      <c r="AD24" s="132"/>
      <c r="AE24" s="306"/>
      <c r="AF24" s="259">
        <v>1</v>
      </c>
      <c r="AG24" s="261">
        <v>1</v>
      </c>
      <c r="AH24" s="132"/>
      <c r="AI24" s="258"/>
      <c r="AJ24" s="256"/>
      <c r="AK24" s="261">
        <v>1</v>
      </c>
      <c r="AL24" s="132">
        <v>1</v>
      </c>
      <c r="AM24" s="132"/>
      <c r="AN24" s="306">
        <v>1</v>
      </c>
      <c r="AO24" s="259"/>
      <c r="AP24" s="261"/>
      <c r="AQ24" s="50"/>
      <c r="AR24" s="318"/>
      <c r="AS24" s="259"/>
      <c r="AT24" s="261"/>
      <c r="AU24" s="117"/>
      <c r="AV24" s="117"/>
      <c r="AW24" s="223"/>
      <c r="AX24" s="88">
        <f t="shared" si="0"/>
        <v>19</v>
      </c>
      <c r="AY24" s="65">
        <f>COUNTA(B24:AU24)*1</f>
        <v>19</v>
      </c>
    </row>
    <row r="25" spans="1:51" ht="40.200000000000003" customHeight="1" x14ac:dyDescent="0.3">
      <c r="A25" s="263" t="s">
        <v>515</v>
      </c>
      <c r="B25" s="355"/>
      <c r="C25" s="49"/>
      <c r="D25" s="50"/>
      <c r="E25" s="51"/>
      <c r="F25" s="204"/>
      <c r="G25" s="49"/>
      <c r="H25" s="50"/>
      <c r="I25" s="51"/>
      <c r="J25" s="151"/>
      <c r="K25" s="50">
        <v>2</v>
      </c>
      <c r="L25" s="50">
        <v>2</v>
      </c>
      <c r="M25" s="1463"/>
      <c r="N25" s="210"/>
      <c r="O25" s="204"/>
      <c r="P25" s="49">
        <v>2</v>
      </c>
      <c r="Q25" s="50"/>
      <c r="R25" s="131"/>
      <c r="S25" s="256"/>
      <c r="T25" s="50"/>
      <c r="U25" s="50">
        <v>2</v>
      </c>
      <c r="V25" s="50"/>
      <c r="W25" s="210"/>
      <c r="X25" s="49"/>
      <c r="Y25" s="51"/>
      <c r="Z25" s="50"/>
      <c r="AA25" s="254"/>
      <c r="AB25" s="204"/>
      <c r="AC25" s="50"/>
      <c r="AD25" s="50"/>
      <c r="AE25" s="51"/>
      <c r="AF25" s="204"/>
      <c r="AG25" s="49"/>
      <c r="AH25" s="50"/>
      <c r="AI25" s="258"/>
      <c r="AJ25" s="256"/>
      <c r="AK25" s="49"/>
      <c r="AL25" s="50"/>
      <c r="AM25" s="50"/>
      <c r="AN25" s="51"/>
      <c r="AO25" s="204"/>
      <c r="AP25" s="49"/>
      <c r="AQ25" s="50"/>
      <c r="AR25" s="255"/>
      <c r="AS25" s="204"/>
      <c r="AT25" s="49"/>
      <c r="AU25" s="117"/>
      <c r="AV25" s="117"/>
      <c r="AW25" s="223"/>
      <c r="AX25" s="88">
        <f t="shared" si="0"/>
        <v>8</v>
      </c>
      <c r="AY25" s="65">
        <f>COUNTA(B25:AU25)*2</f>
        <v>8</v>
      </c>
    </row>
    <row r="26" spans="1:51" ht="40.200000000000003" customHeight="1" x14ac:dyDescent="0.3">
      <c r="A26" s="263" t="s">
        <v>516</v>
      </c>
      <c r="B26" s="355"/>
      <c r="C26" s="49"/>
      <c r="D26" s="50"/>
      <c r="E26" s="51"/>
      <c r="F26" s="204"/>
      <c r="G26" s="49"/>
      <c r="H26" s="50"/>
      <c r="I26" s="51"/>
      <c r="J26" s="256"/>
      <c r="K26" s="49"/>
      <c r="L26" s="50"/>
      <c r="M26" s="1463"/>
      <c r="N26" s="210"/>
      <c r="O26" s="204"/>
      <c r="P26" s="49"/>
      <c r="Q26" s="51"/>
      <c r="R26" s="257"/>
      <c r="S26" s="978"/>
      <c r="T26" s="50"/>
      <c r="U26" s="50"/>
      <c r="V26" s="51"/>
      <c r="W26" s="210"/>
      <c r="X26" s="49"/>
      <c r="Y26" s="51"/>
      <c r="Z26" s="51"/>
      <c r="AA26" s="257"/>
      <c r="AB26" s="49"/>
      <c r="AC26" s="50"/>
      <c r="AD26" s="50"/>
      <c r="AE26" s="51"/>
      <c r="AF26" s="204"/>
      <c r="AG26" s="49"/>
      <c r="AH26" s="51"/>
      <c r="AI26" s="258"/>
      <c r="AJ26" s="256"/>
      <c r="AK26" s="49"/>
      <c r="AL26" s="50"/>
      <c r="AM26" s="50"/>
      <c r="AN26" s="219"/>
      <c r="AO26" s="204"/>
      <c r="AP26" s="49"/>
      <c r="AQ26" s="50"/>
      <c r="AR26" s="51"/>
      <c r="AS26" s="204"/>
      <c r="AT26" s="255"/>
      <c r="AU26" s="117"/>
      <c r="AV26" s="117"/>
      <c r="AW26" s="223"/>
      <c r="AX26" s="88"/>
      <c r="AY26" s="65"/>
    </row>
    <row r="27" spans="1:51" ht="40.200000000000003" customHeight="1" thickBot="1" x14ac:dyDescent="0.35">
      <c r="A27" s="1551" t="s">
        <v>500</v>
      </c>
      <c r="B27" s="355"/>
      <c r="C27" s="49"/>
      <c r="D27" s="50"/>
      <c r="E27" s="51"/>
      <c r="F27" s="204"/>
      <c r="G27" s="49"/>
      <c r="H27" s="1463"/>
      <c r="I27" s="51"/>
      <c r="J27" s="256"/>
      <c r="K27" s="49"/>
      <c r="L27" s="50"/>
      <c r="M27" s="50"/>
      <c r="N27" s="210"/>
      <c r="O27" s="204"/>
      <c r="P27" s="1546"/>
      <c r="Q27" s="51"/>
      <c r="R27" s="257"/>
      <c r="S27" s="978"/>
      <c r="T27" s="50"/>
      <c r="U27" s="50"/>
      <c r="V27" s="51"/>
      <c r="W27" s="210"/>
      <c r="X27" s="49"/>
      <c r="Y27" s="51"/>
      <c r="Z27" s="51"/>
      <c r="AA27" s="257"/>
      <c r="AB27" s="49"/>
      <c r="AC27" s="50"/>
      <c r="AD27" s="50"/>
      <c r="AE27" s="51"/>
      <c r="AF27" s="204"/>
      <c r="AG27" s="49"/>
      <c r="AH27" s="51"/>
      <c r="AI27" s="258"/>
      <c r="AJ27" s="256"/>
      <c r="AK27" s="49"/>
      <c r="AL27" s="50"/>
      <c r="AM27" s="50"/>
      <c r="AN27" s="219"/>
      <c r="AO27" s="204"/>
      <c r="AP27" s="49"/>
      <c r="AQ27" s="50"/>
      <c r="AR27" s="51"/>
      <c r="AS27" s="204"/>
      <c r="AT27" s="255"/>
      <c r="AU27" s="117"/>
      <c r="AV27" s="117"/>
      <c r="AW27" s="223"/>
      <c r="AX27" s="88"/>
      <c r="AY27" s="65"/>
    </row>
    <row r="28" spans="1:51" ht="15" thickBot="1" x14ac:dyDescent="0.35">
      <c r="A28" s="231" t="s">
        <v>280</v>
      </c>
      <c r="B28" s="232">
        <f t="shared" ref="B28:I28" si="1">SUM(B12:B25)</f>
        <v>20</v>
      </c>
      <c r="C28" s="232">
        <f t="shared" si="1"/>
        <v>19</v>
      </c>
      <c r="D28" s="232">
        <f t="shared" si="1"/>
        <v>15</v>
      </c>
      <c r="E28" s="232">
        <f t="shared" si="1"/>
        <v>16</v>
      </c>
      <c r="F28" s="232">
        <f t="shared" si="1"/>
        <v>19</v>
      </c>
      <c r="G28" s="232">
        <f t="shared" si="1"/>
        <v>19</v>
      </c>
      <c r="H28" s="232">
        <f t="shared" si="1"/>
        <v>16</v>
      </c>
      <c r="I28" s="232">
        <f t="shared" si="1"/>
        <v>15</v>
      </c>
      <c r="J28" s="233"/>
      <c r="K28" s="232">
        <f t="shared" ref="K28:Q28" si="2">SUM(K12:K26)</f>
        <v>21</v>
      </c>
      <c r="L28" s="232">
        <f t="shared" si="2"/>
        <v>22</v>
      </c>
      <c r="M28" s="232">
        <f t="shared" si="2"/>
        <v>15</v>
      </c>
      <c r="N28" s="232">
        <f t="shared" si="2"/>
        <v>16</v>
      </c>
      <c r="O28" s="232">
        <f t="shared" si="2"/>
        <v>19</v>
      </c>
      <c r="P28" s="232">
        <f t="shared" si="2"/>
        <v>21</v>
      </c>
      <c r="Q28" s="232">
        <f t="shared" si="2"/>
        <v>15</v>
      </c>
      <c r="R28" s="233"/>
      <c r="S28" s="233"/>
      <c r="T28" s="232">
        <f t="shared" ref="T28:Z28" si="3">SUM(T12:T26)</f>
        <v>27</v>
      </c>
      <c r="U28" s="232">
        <f t="shared" si="3"/>
        <v>21</v>
      </c>
      <c r="V28" s="232">
        <f t="shared" si="3"/>
        <v>22</v>
      </c>
      <c r="W28" s="232">
        <f t="shared" si="3"/>
        <v>27</v>
      </c>
      <c r="X28" s="232">
        <f t="shared" si="3"/>
        <v>19</v>
      </c>
      <c r="Y28" s="232">
        <f t="shared" si="3"/>
        <v>19</v>
      </c>
      <c r="Z28" s="232">
        <f t="shared" si="3"/>
        <v>16</v>
      </c>
      <c r="AA28" s="281"/>
      <c r="AB28" s="232">
        <f t="shared" ref="AB28:AH28" si="4">SUM(AB12:AB26)</f>
        <v>19</v>
      </c>
      <c r="AC28" s="232">
        <f t="shared" si="4"/>
        <v>20</v>
      </c>
      <c r="AD28" s="232">
        <f t="shared" si="4"/>
        <v>15</v>
      </c>
      <c r="AE28" s="232">
        <f t="shared" si="4"/>
        <v>15</v>
      </c>
      <c r="AF28" s="232">
        <f t="shared" si="4"/>
        <v>19</v>
      </c>
      <c r="AG28" s="232">
        <f t="shared" si="4"/>
        <v>19</v>
      </c>
      <c r="AH28" s="232">
        <f t="shared" si="4"/>
        <v>23</v>
      </c>
      <c r="AI28" s="233"/>
      <c r="AJ28" s="233"/>
      <c r="AK28" s="232">
        <f t="shared" ref="AK28:AT28" si="5">SUM(AK12:AK26)</f>
        <v>19</v>
      </c>
      <c r="AL28" s="232">
        <f t="shared" si="5"/>
        <v>20</v>
      </c>
      <c r="AM28" s="232">
        <f t="shared" si="5"/>
        <v>15</v>
      </c>
      <c r="AN28" s="232">
        <f t="shared" si="5"/>
        <v>19</v>
      </c>
      <c r="AO28" s="232">
        <f t="shared" si="5"/>
        <v>8</v>
      </c>
      <c r="AP28" s="232">
        <f t="shared" si="5"/>
        <v>8</v>
      </c>
      <c r="AQ28" s="232">
        <f t="shared" si="5"/>
        <v>15</v>
      </c>
      <c r="AR28" s="232">
        <f t="shared" si="5"/>
        <v>15</v>
      </c>
      <c r="AS28" s="232">
        <f t="shared" si="5"/>
        <v>7</v>
      </c>
      <c r="AT28" s="232">
        <f t="shared" si="5"/>
        <v>8</v>
      </c>
      <c r="AU28" s="232"/>
      <c r="AV28" s="964">
        <f>COUNTIF(B28:AT28,"&lt;14")</f>
        <v>4</v>
      </c>
      <c r="AW28" s="964">
        <f>COUNTIF(B28:AT28,"&gt;24")</f>
        <v>2</v>
      </c>
      <c r="AX28" s="238">
        <f>SUM(AX12:AX26)</f>
        <v>672</v>
      </c>
      <c r="AY28" s="86">
        <f>SUM(AY12:AY26)</f>
        <v>585</v>
      </c>
    </row>
    <row r="29" spans="1:51" ht="15.6" thickTop="1" thickBot="1" x14ac:dyDescent="0.35">
      <c r="A29" s="230" t="s">
        <v>281</v>
      </c>
      <c r="B29" s="1768"/>
      <c r="C29" s="1769"/>
      <c r="D29" s="1769"/>
      <c r="E29" s="1769"/>
      <c r="F29" s="1769"/>
      <c r="G29" s="1769"/>
      <c r="H29" s="1769"/>
      <c r="I29" s="1769"/>
      <c r="J29" s="1769"/>
      <c r="K29" s="1769"/>
      <c r="L29" s="1769"/>
      <c r="M29" s="1769"/>
      <c r="N29" s="1769"/>
      <c r="O29" s="1769"/>
      <c r="P29" s="1769"/>
      <c r="Q29" s="1769"/>
      <c r="R29" s="1769"/>
      <c r="S29" s="1769"/>
      <c r="T29" s="1769"/>
      <c r="U29" s="1769"/>
      <c r="V29" s="1769"/>
      <c r="W29" s="1769"/>
      <c r="X29" s="1769"/>
      <c r="Y29" s="1769"/>
      <c r="Z29" s="1769"/>
      <c r="AA29" s="1769"/>
      <c r="AB29" s="1769"/>
      <c r="AC29" s="1769"/>
      <c r="AD29" s="1769"/>
      <c r="AE29" s="1769"/>
      <c r="AF29" s="1769"/>
      <c r="AG29" s="1769"/>
      <c r="AH29" s="1769"/>
      <c r="AI29" s="1769"/>
      <c r="AJ29" s="1769"/>
      <c r="AK29" s="1769"/>
      <c r="AL29" s="1769"/>
      <c r="AM29" s="1769"/>
      <c r="AN29" s="1769"/>
      <c r="AO29" s="1769"/>
      <c r="AP29" s="1769"/>
      <c r="AQ29" s="1769"/>
      <c r="AR29" s="1769"/>
      <c r="AS29" s="1769"/>
      <c r="AT29" s="1769"/>
      <c r="AU29" s="1769"/>
      <c r="AV29" s="1769"/>
      <c r="AW29" s="1769"/>
      <c r="AX29" s="1769"/>
      <c r="AY29" s="1770"/>
    </row>
    <row r="30" spans="1:51" ht="15" thickTop="1" x14ac:dyDescent="0.3">
      <c r="A30" s="82" t="s">
        <v>282</v>
      </c>
      <c r="B30" s="939"/>
      <c r="C30" s="95"/>
      <c r="D30" s="93"/>
      <c r="E30" s="94"/>
      <c r="F30" s="87"/>
      <c r="G30" s="95"/>
      <c r="H30" s="95"/>
      <c r="I30" s="94"/>
      <c r="J30" s="879"/>
      <c r="K30" s="934"/>
      <c r="L30" s="220"/>
      <c r="M30" s="93"/>
      <c r="N30" s="218"/>
      <c r="O30" s="87"/>
      <c r="P30" s="95"/>
      <c r="Q30" s="93"/>
      <c r="R30" s="222"/>
      <c r="S30" s="937"/>
      <c r="T30" s="934"/>
      <c r="U30" s="93"/>
      <c r="V30" s="93"/>
      <c r="W30" s="94"/>
      <c r="X30" s="87"/>
      <c r="Y30" s="95"/>
      <c r="Z30" s="94"/>
      <c r="AA30" s="222"/>
      <c r="AB30" s="272"/>
      <c r="AC30" s="95"/>
      <c r="AD30" s="93"/>
      <c r="AE30" s="94"/>
      <c r="AF30" s="87"/>
      <c r="AG30" s="95"/>
      <c r="AH30" s="168"/>
      <c r="AI30" s="116"/>
      <c r="AJ30" s="214"/>
      <c r="AK30" s="87"/>
      <c r="AL30" s="95"/>
      <c r="AM30" s="93"/>
      <c r="AN30" s="94"/>
      <c r="AO30" s="87"/>
      <c r="AP30" s="93"/>
      <c r="AQ30" s="93"/>
      <c r="AR30" s="218"/>
      <c r="AS30" s="87"/>
      <c r="AT30" s="95"/>
      <c r="AU30" s="1228"/>
      <c r="AV30" s="1228"/>
      <c r="AW30" s="1226"/>
      <c r="AX30" s="126">
        <f>SUM(B30:I30,K30:Q30,T30:Z30,AB30:AH30,AK30:AW30)</f>
        <v>0</v>
      </c>
      <c r="AY30" s="1771"/>
    </row>
    <row r="31" spans="1:51" x14ac:dyDescent="0.3">
      <c r="A31" s="153" t="s">
        <v>283</v>
      </c>
      <c r="B31" s="940"/>
      <c r="C31" s="155"/>
      <c r="D31" s="154"/>
      <c r="E31" s="152"/>
      <c r="F31" s="158"/>
      <c r="G31" s="155"/>
      <c r="H31" s="155"/>
      <c r="I31" s="152"/>
      <c r="J31" s="227"/>
      <c r="K31" s="935"/>
      <c r="L31" s="221"/>
      <c r="M31" s="154"/>
      <c r="N31" s="219"/>
      <c r="O31" s="158"/>
      <c r="P31" s="155"/>
      <c r="Q31" s="154"/>
      <c r="R31" s="223"/>
      <c r="S31" s="862"/>
      <c r="T31" s="935"/>
      <c r="U31" s="154"/>
      <c r="V31" s="154"/>
      <c r="W31" s="152"/>
      <c r="X31" s="158"/>
      <c r="Y31" s="155"/>
      <c r="Z31" s="152"/>
      <c r="AA31" s="223"/>
      <c r="AB31" s="273"/>
      <c r="AC31" s="155"/>
      <c r="AD31" s="154"/>
      <c r="AE31" s="152"/>
      <c r="AF31" s="158"/>
      <c r="AG31" s="155"/>
      <c r="AH31" s="215"/>
      <c r="AI31" s="117"/>
      <c r="AJ31" s="118"/>
      <c r="AK31" s="158"/>
      <c r="AL31" s="155"/>
      <c r="AM31" s="154"/>
      <c r="AN31" s="152"/>
      <c r="AO31" s="88"/>
      <c r="AP31" s="55"/>
      <c r="AQ31" s="55"/>
      <c r="AR31" s="219"/>
      <c r="AS31" s="158"/>
      <c r="AT31" s="155"/>
      <c r="AU31" s="357"/>
      <c r="AV31" s="357"/>
      <c r="AW31" s="395">
        <v>14</v>
      </c>
      <c r="AX31" s="126">
        <f t="shared" ref="AX31:AX60" si="6">SUM(B31:I31,K31:Q31,T31:Z31,AB31:AH31,AK31:AW31)</f>
        <v>14</v>
      </c>
      <c r="AY31" s="1772"/>
    </row>
    <row r="32" spans="1:51" x14ac:dyDescent="0.3">
      <c r="A32" s="80" t="s">
        <v>284</v>
      </c>
      <c r="B32" s="941"/>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99"/>
      <c r="AD32" s="55"/>
      <c r="AE32" s="98"/>
      <c r="AF32" s="88"/>
      <c r="AG32" s="99"/>
      <c r="AH32" s="169"/>
      <c r="AI32" s="117"/>
      <c r="AJ32" s="118"/>
      <c r="AK32" s="88"/>
      <c r="AL32" s="99"/>
      <c r="AM32" s="55"/>
      <c r="AN32" s="98"/>
      <c r="AO32" s="88"/>
      <c r="AP32" s="55"/>
      <c r="AQ32" s="55"/>
      <c r="AR32" s="219"/>
      <c r="AS32" s="88"/>
      <c r="AT32" s="99"/>
      <c r="AU32" s="357">
        <v>4</v>
      </c>
      <c r="AV32" s="357"/>
      <c r="AW32" s="395"/>
      <c r="AX32" s="126">
        <f t="shared" si="6"/>
        <v>4</v>
      </c>
      <c r="AY32" s="1772"/>
    </row>
    <row r="33" spans="1:51" x14ac:dyDescent="0.3">
      <c r="A33" s="80" t="s">
        <v>285</v>
      </c>
      <c r="B33" s="941"/>
      <c r="C33" s="99"/>
      <c r="D33" s="55"/>
      <c r="E33" s="98"/>
      <c r="F33" s="88"/>
      <c r="G33" s="99"/>
      <c r="H33" s="99"/>
      <c r="I33" s="98"/>
      <c r="J33" s="227"/>
      <c r="K33" s="935"/>
      <c r="L33" s="221"/>
      <c r="M33" s="55"/>
      <c r="N33" s="219"/>
      <c r="O33" s="217"/>
      <c r="P33" s="99"/>
      <c r="Q33" s="55"/>
      <c r="R33" s="223"/>
      <c r="S33" s="862"/>
      <c r="T33" s="935"/>
      <c r="U33" s="55"/>
      <c r="V33" s="55"/>
      <c r="W33" s="98"/>
      <c r="X33" s="88"/>
      <c r="Y33" s="99"/>
      <c r="Z33" s="98"/>
      <c r="AA33" s="223"/>
      <c r="AB33" s="273"/>
      <c r="AC33" s="99"/>
      <c r="AD33" s="55"/>
      <c r="AE33" s="98"/>
      <c r="AF33" s="88"/>
      <c r="AG33" s="99"/>
      <c r="AH33" s="169"/>
      <c r="AI33" s="117"/>
      <c r="AJ33" s="118"/>
      <c r="AK33" s="88"/>
      <c r="AL33" s="99"/>
      <c r="AM33" s="55"/>
      <c r="AN33" s="98"/>
      <c r="AO33" s="88"/>
      <c r="AP33" s="55"/>
      <c r="AQ33" s="55"/>
      <c r="AR33" s="219"/>
      <c r="AS33" s="88"/>
      <c r="AT33" s="99"/>
      <c r="AU33" s="357"/>
      <c r="AV33" s="357"/>
      <c r="AW33" s="395"/>
      <c r="AX33" s="126">
        <f t="shared" si="6"/>
        <v>0</v>
      </c>
      <c r="AY33" s="1772"/>
    </row>
    <row r="34" spans="1:51" x14ac:dyDescent="0.3">
      <c r="A34" s="80" t="s">
        <v>286</v>
      </c>
      <c r="B34" s="941"/>
      <c r="C34" s="99"/>
      <c r="D34" s="55"/>
      <c r="E34" s="98"/>
      <c r="F34" s="88"/>
      <c r="G34" s="99"/>
      <c r="H34" s="99"/>
      <c r="I34" s="98"/>
      <c r="J34" s="227"/>
      <c r="K34" s="935"/>
      <c r="L34" s="221"/>
      <c r="M34" s="55"/>
      <c r="N34" s="219"/>
      <c r="O34" s="88"/>
      <c r="P34" s="99"/>
      <c r="Q34" s="55"/>
      <c r="R34" s="223"/>
      <c r="S34" s="862"/>
      <c r="T34" s="935"/>
      <c r="U34" s="55"/>
      <c r="V34" s="55"/>
      <c r="W34" s="98"/>
      <c r="X34" s="88"/>
      <c r="Y34" s="99"/>
      <c r="Z34" s="98"/>
      <c r="AA34" s="223"/>
      <c r="AB34" s="273"/>
      <c r="AC34" s="99"/>
      <c r="AD34" s="55"/>
      <c r="AE34" s="98"/>
      <c r="AF34" s="88"/>
      <c r="AG34" s="99"/>
      <c r="AH34" s="169"/>
      <c r="AI34" s="117"/>
      <c r="AJ34" s="118"/>
      <c r="AK34" s="88"/>
      <c r="AL34" s="99"/>
      <c r="AM34" s="55"/>
      <c r="AN34" s="98"/>
      <c r="AO34" s="88"/>
      <c r="AP34" s="55"/>
      <c r="AQ34" s="55"/>
      <c r="AR34" s="219"/>
      <c r="AS34" s="88"/>
      <c r="AT34" s="99"/>
      <c r="AU34" s="357"/>
      <c r="AV34" s="357"/>
      <c r="AW34" s="395"/>
      <c r="AX34" s="126">
        <f t="shared" si="6"/>
        <v>0</v>
      </c>
      <c r="AY34" s="1772"/>
    </row>
    <row r="35" spans="1:51" x14ac:dyDescent="0.3">
      <c r="A35" s="80" t="s">
        <v>287</v>
      </c>
      <c r="B35" s="941"/>
      <c r="C35" s="99"/>
      <c r="D35" s="55"/>
      <c r="E35" s="98"/>
      <c r="F35" s="88"/>
      <c r="G35" s="99"/>
      <c r="H35" s="99"/>
      <c r="I35" s="98"/>
      <c r="J35" s="227"/>
      <c r="K35" s="935"/>
      <c r="L35" s="221"/>
      <c r="M35" s="55"/>
      <c r="N35" s="219"/>
      <c r="O35" s="88"/>
      <c r="P35" s="99"/>
      <c r="Q35" s="55"/>
      <c r="R35" s="223"/>
      <c r="S35" s="862"/>
      <c r="T35" s="935"/>
      <c r="U35" s="55"/>
      <c r="V35" s="55"/>
      <c r="W35" s="98"/>
      <c r="X35" s="88"/>
      <c r="Y35" s="99"/>
      <c r="Z35" s="98"/>
      <c r="AA35" s="223"/>
      <c r="AB35" s="273"/>
      <c r="AC35" s="99"/>
      <c r="AD35" s="55"/>
      <c r="AE35" s="98"/>
      <c r="AF35" s="88"/>
      <c r="AG35" s="99"/>
      <c r="AH35" s="169"/>
      <c r="AI35" s="117"/>
      <c r="AJ35" s="118"/>
      <c r="AK35" s="88"/>
      <c r="AL35" s="99"/>
      <c r="AM35" s="55"/>
      <c r="AN35" s="98"/>
      <c r="AO35" s="88"/>
      <c r="AP35" s="55"/>
      <c r="AQ35" s="55"/>
      <c r="AR35" s="219"/>
      <c r="AS35" s="88"/>
      <c r="AT35" s="99"/>
      <c r="AU35" s="357"/>
      <c r="AV35" s="357"/>
      <c r="AW35" s="395"/>
      <c r="AX35" s="126">
        <f t="shared" si="6"/>
        <v>0</v>
      </c>
      <c r="AY35" s="1772"/>
    </row>
    <row r="36" spans="1:51" x14ac:dyDescent="0.3">
      <c r="A36" s="80" t="s">
        <v>288</v>
      </c>
      <c r="B36" s="941"/>
      <c r="C36" s="99"/>
      <c r="D36" s="55"/>
      <c r="E36" s="98"/>
      <c r="F36" s="88"/>
      <c r="G36" s="99"/>
      <c r="H36" s="99"/>
      <c r="I36" s="98"/>
      <c r="J36" s="227"/>
      <c r="K36" s="935"/>
      <c r="L36" s="221"/>
      <c r="M36" s="55"/>
      <c r="N36" s="219"/>
      <c r="O36" s="88"/>
      <c r="P36" s="99"/>
      <c r="Q36" s="55"/>
      <c r="R36" s="223"/>
      <c r="S36" s="862"/>
      <c r="T36" s="935"/>
      <c r="U36" s="55"/>
      <c r="V36" s="55"/>
      <c r="W36" s="98"/>
      <c r="X36" s="88"/>
      <c r="Y36" s="99"/>
      <c r="Z36" s="98"/>
      <c r="AA36" s="223"/>
      <c r="AB36" s="273"/>
      <c r="AC36" s="99"/>
      <c r="AD36" s="55"/>
      <c r="AE36" s="98"/>
      <c r="AF36" s="88"/>
      <c r="AG36" s="99"/>
      <c r="AH36" s="169"/>
      <c r="AI36" s="117"/>
      <c r="AJ36" s="118"/>
      <c r="AK36" s="88"/>
      <c r="AL36" s="99"/>
      <c r="AM36" s="55"/>
      <c r="AN36" s="98"/>
      <c r="AO36" s="88"/>
      <c r="AP36" s="55"/>
      <c r="AQ36" s="55"/>
      <c r="AR36" s="219"/>
      <c r="AS36" s="88"/>
      <c r="AT36" s="99"/>
      <c r="AU36" s="357"/>
      <c r="AV36" s="357"/>
      <c r="AW36" s="395"/>
      <c r="AX36" s="126">
        <f t="shared" si="6"/>
        <v>0</v>
      </c>
      <c r="AY36" s="1772"/>
    </row>
    <row r="37" spans="1:51" ht="26.4" x14ac:dyDescent="0.3">
      <c r="A37" s="81" t="s">
        <v>289</v>
      </c>
      <c r="B37" s="942"/>
      <c r="C37" s="99"/>
      <c r="D37" s="55"/>
      <c r="E37" s="98"/>
      <c r="F37" s="88"/>
      <c r="G37" s="99"/>
      <c r="H37" s="99"/>
      <c r="I37" s="98"/>
      <c r="J37" s="227"/>
      <c r="K37" s="935"/>
      <c r="L37" s="221"/>
      <c r="M37" s="55"/>
      <c r="N37" s="219"/>
      <c r="O37" s="88"/>
      <c r="P37" s="99"/>
      <c r="Q37" s="55"/>
      <c r="R37" s="223"/>
      <c r="S37" s="862"/>
      <c r="T37" s="935"/>
      <c r="U37" s="55"/>
      <c r="V37" s="55"/>
      <c r="W37" s="98"/>
      <c r="X37" s="88"/>
      <c r="Y37" s="99"/>
      <c r="Z37" s="98"/>
      <c r="AA37" s="223"/>
      <c r="AB37" s="273"/>
      <c r="AC37" s="99"/>
      <c r="AD37" s="55"/>
      <c r="AE37" s="98"/>
      <c r="AF37" s="88"/>
      <c r="AG37" s="99"/>
      <c r="AH37" s="169"/>
      <c r="AI37" s="117"/>
      <c r="AJ37" s="118"/>
      <c r="AK37" s="88"/>
      <c r="AL37" s="99"/>
      <c r="AM37" s="55"/>
      <c r="AN37" s="98"/>
      <c r="AO37" s="88"/>
      <c r="AP37" s="55"/>
      <c r="AQ37" s="55"/>
      <c r="AR37" s="219"/>
      <c r="AS37" s="88"/>
      <c r="AT37" s="99"/>
      <c r="AU37" s="357"/>
      <c r="AV37" s="357"/>
      <c r="AW37" s="395"/>
      <c r="AX37" s="126">
        <f t="shared" si="6"/>
        <v>0</v>
      </c>
      <c r="AY37" s="1772"/>
    </row>
    <row r="38" spans="1:51" x14ac:dyDescent="0.3">
      <c r="A38" s="80" t="s">
        <v>290</v>
      </c>
      <c r="B38" s="941"/>
      <c r="C38" s="99"/>
      <c r="D38" s="55"/>
      <c r="E38" s="98"/>
      <c r="F38" s="88"/>
      <c r="G38" s="99"/>
      <c r="H38" s="99"/>
      <c r="I38" s="98"/>
      <c r="J38" s="227"/>
      <c r="K38" s="935"/>
      <c r="L38" s="221"/>
      <c r="M38" s="55"/>
      <c r="N38" s="219"/>
      <c r="O38" s="88"/>
      <c r="P38" s="99"/>
      <c r="Q38" s="55"/>
      <c r="R38" s="223"/>
      <c r="S38" s="862"/>
      <c r="T38" s="935"/>
      <c r="U38" s="55"/>
      <c r="V38" s="55"/>
      <c r="W38" s="98"/>
      <c r="X38" s="88"/>
      <c r="Y38" s="99"/>
      <c r="Z38" s="98"/>
      <c r="AA38" s="223"/>
      <c r="AB38" s="273"/>
      <c r="AC38" s="99"/>
      <c r="AD38" s="55"/>
      <c r="AE38" s="98"/>
      <c r="AF38" s="88"/>
      <c r="AG38" s="99"/>
      <c r="AH38" s="169"/>
      <c r="AI38" s="117"/>
      <c r="AJ38" s="118"/>
      <c r="AK38" s="88"/>
      <c r="AL38" s="99"/>
      <c r="AM38" s="55"/>
      <c r="AN38" s="98"/>
      <c r="AO38" s="88"/>
      <c r="AP38" s="55"/>
      <c r="AQ38" s="55"/>
      <c r="AR38" s="219"/>
      <c r="AS38" s="88"/>
      <c r="AT38" s="99"/>
      <c r="AU38" s="357"/>
      <c r="AV38" s="357"/>
      <c r="AW38" s="395"/>
      <c r="AX38" s="126">
        <f t="shared" si="6"/>
        <v>0</v>
      </c>
      <c r="AY38" s="1772"/>
    </row>
    <row r="39" spans="1:51" x14ac:dyDescent="0.3">
      <c r="A39" s="80" t="s">
        <v>291</v>
      </c>
      <c r="B39" s="941"/>
      <c r="C39" s="99"/>
      <c r="D39" s="55"/>
      <c r="E39" s="98"/>
      <c r="F39" s="88"/>
      <c r="G39" s="99"/>
      <c r="H39" s="99"/>
      <c r="I39" s="98"/>
      <c r="J39" s="227"/>
      <c r="K39" s="935"/>
      <c r="L39" s="221"/>
      <c r="M39" s="55"/>
      <c r="N39" s="219"/>
      <c r="O39" s="88"/>
      <c r="P39" s="99"/>
      <c r="Q39" s="55"/>
      <c r="R39" s="223"/>
      <c r="S39" s="862"/>
      <c r="T39" s="935"/>
      <c r="U39" s="55"/>
      <c r="V39" s="55"/>
      <c r="W39" s="98"/>
      <c r="X39" s="88"/>
      <c r="Y39" s="99"/>
      <c r="Z39" s="98"/>
      <c r="AA39" s="223"/>
      <c r="AB39" s="273"/>
      <c r="AC39" s="55"/>
      <c r="AD39" s="55"/>
      <c r="AE39" s="98"/>
      <c r="AF39" s="88"/>
      <c r="AG39" s="99"/>
      <c r="AH39" s="169"/>
      <c r="AI39" s="117"/>
      <c r="AJ39" s="118"/>
      <c r="AK39" s="88"/>
      <c r="AL39" s="99"/>
      <c r="AM39" s="55"/>
      <c r="AN39" s="98"/>
      <c r="AO39" s="88"/>
      <c r="AP39" s="55"/>
      <c r="AQ39" s="55"/>
      <c r="AR39" s="219"/>
      <c r="AS39" s="88"/>
      <c r="AT39" s="99"/>
      <c r="AU39" s="357">
        <v>21</v>
      </c>
      <c r="AV39" s="357"/>
      <c r="AW39" s="395"/>
      <c r="AX39" s="126">
        <f t="shared" si="6"/>
        <v>21</v>
      </c>
      <c r="AY39" s="1772"/>
    </row>
    <row r="40" spans="1:51" x14ac:dyDescent="0.3">
      <c r="A40" s="80" t="s">
        <v>292</v>
      </c>
      <c r="B40" s="941"/>
      <c r="C40" s="99"/>
      <c r="D40" s="55"/>
      <c r="E40" s="98"/>
      <c r="F40" s="88"/>
      <c r="G40" s="99"/>
      <c r="H40" s="99"/>
      <c r="I40" s="98"/>
      <c r="J40" s="227"/>
      <c r="K40" s="935"/>
      <c r="L40" s="221"/>
      <c r="M40" s="55"/>
      <c r="N40" s="219"/>
      <c r="O40" s="88"/>
      <c r="P40" s="99"/>
      <c r="Q40" s="55"/>
      <c r="R40" s="223"/>
      <c r="S40" s="862"/>
      <c r="T40" s="935"/>
      <c r="U40" s="55"/>
      <c r="V40" s="55"/>
      <c r="W40" s="98"/>
      <c r="X40" s="88"/>
      <c r="Y40" s="99"/>
      <c r="Z40" s="98"/>
      <c r="AA40" s="223"/>
      <c r="AB40" s="273"/>
      <c r="AC40" s="55"/>
      <c r="AD40" s="55"/>
      <c r="AE40" s="98"/>
      <c r="AF40" s="88"/>
      <c r="AG40" s="99"/>
      <c r="AH40" s="169"/>
      <c r="AI40" s="117"/>
      <c r="AJ40" s="118"/>
      <c r="AK40" s="88"/>
      <c r="AL40" s="99"/>
      <c r="AM40" s="55"/>
      <c r="AN40" s="98"/>
      <c r="AO40" s="88"/>
      <c r="AP40" s="55"/>
      <c r="AQ40" s="55"/>
      <c r="AR40" s="219"/>
      <c r="AS40" s="88"/>
      <c r="AT40" s="99"/>
      <c r="AU40" s="357"/>
      <c r="AV40" s="357"/>
      <c r="AW40" s="395"/>
      <c r="AX40" s="126">
        <f t="shared" si="6"/>
        <v>0</v>
      </c>
      <c r="AY40" s="1772"/>
    </row>
    <row r="41" spans="1:51" x14ac:dyDescent="0.3">
      <c r="A41" s="80" t="s">
        <v>293</v>
      </c>
      <c r="B41" s="941"/>
      <c r="C41" s="99"/>
      <c r="D41" s="55"/>
      <c r="E41" s="98"/>
      <c r="F41" s="88"/>
      <c r="G41" s="99"/>
      <c r="H41" s="99"/>
      <c r="I41" s="98"/>
      <c r="J41" s="227"/>
      <c r="K41" s="935"/>
      <c r="L41" s="221"/>
      <c r="M41" s="55"/>
      <c r="N41" s="219"/>
      <c r="O41" s="88"/>
      <c r="P41" s="99"/>
      <c r="Q41" s="55"/>
      <c r="R41" s="223"/>
      <c r="S41" s="862"/>
      <c r="T41" s="935"/>
      <c r="U41" s="55"/>
      <c r="V41" s="55"/>
      <c r="W41" s="98"/>
      <c r="X41" s="88"/>
      <c r="Y41" s="99"/>
      <c r="Z41" s="98"/>
      <c r="AA41" s="223"/>
      <c r="AB41" s="273"/>
      <c r="AC41" s="55"/>
      <c r="AD41" s="55"/>
      <c r="AE41" s="98"/>
      <c r="AF41" s="88"/>
      <c r="AG41" s="99"/>
      <c r="AH41" s="169"/>
      <c r="AI41" s="117"/>
      <c r="AJ41" s="118"/>
      <c r="AK41" s="88"/>
      <c r="AL41" s="99"/>
      <c r="AM41" s="55"/>
      <c r="AN41" s="98"/>
      <c r="AO41" s="88"/>
      <c r="AP41" s="55"/>
      <c r="AQ41" s="55"/>
      <c r="AR41" s="219"/>
      <c r="AS41" s="88"/>
      <c r="AT41" s="99"/>
      <c r="AU41" s="357"/>
      <c r="AV41" s="357"/>
      <c r="AW41" s="395"/>
      <c r="AX41" s="126">
        <f t="shared" si="6"/>
        <v>0</v>
      </c>
      <c r="AY41" s="1772"/>
    </row>
    <row r="42" spans="1:51" x14ac:dyDescent="0.3">
      <c r="A42" s="80" t="s">
        <v>294</v>
      </c>
      <c r="B42" s="941"/>
      <c r="C42" s="99"/>
      <c r="D42" s="55"/>
      <c r="E42" s="98"/>
      <c r="F42" s="88"/>
      <c r="G42" s="99"/>
      <c r="H42" s="99"/>
      <c r="I42" s="98"/>
      <c r="J42" s="227"/>
      <c r="K42" s="935"/>
      <c r="L42" s="221"/>
      <c r="M42" s="55"/>
      <c r="N42" s="98"/>
      <c r="O42" s="88"/>
      <c r="P42" s="99"/>
      <c r="Q42" s="55"/>
      <c r="R42" s="223"/>
      <c r="S42" s="862"/>
      <c r="T42" s="935"/>
      <c r="U42" s="55"/>
      <c r="V42" s="55"/>
      <c r="W42" s="98"/>
      <c r="X42" s="88"/>
      <c r="Y42" s="99"/>
      <c r="Z42" s="98"/>
      <c r="AA42" s="223"/>
      <c r="AB42" s="273"/>
      <c r="AC42" s="55"/>
      <c r="AD42" s="55"/>
      <c r="AE42" s="98"/>
      <c r="AF42" s="88"/>
      <c r="AG42" s="99"/>
      <c r="AH42" s="169"/>
      <c r="AI42" s="117"/>
      <c r="AJ42" s="118"/>
      <c r="AK42" s="88"/>
      <c r="AL42" s="99"/>
      <c r="AM42" s="55"/>
      <c r="AN42" s="98"/>
      <c r="AO42" s="88"/>
      <c r="AP42" s="55"/>
      <c r="AQ42" s="55"/>
      <c r="AR42" s="219"/>
      <c r="AS42" s="88"/>
      <c r="AT42" s="99"/>
      <c r="AU42" s="357"/>
      <c r="AV42" s="357"/>
      <c r="AW42" s="395"/>
      <c r="AX42" s="126">
        <f t="shared" si="6"/>
        <v>0</v>
      </c>
      <c r="AY42" s="1772"/>
    </row>
    <row r="43" spans="1:51" x14ac:dyDescent="0.3">
      <c r="A43" s="80" t="s">
        <v>295</v>
      </c>
      <c r="B43" s="941"/>
      <c r="C43" s="99"/>
      <c r="D43" s="55"/>
      <c r="E43" s="98"/>
      <c r="F43" s="88"/>
      <c r="G43" s="99"/>
      <c r="H43" s="99"/>
      <c r="I43" s="98"/>
      <c r="J43" s="227"/>
      <c r="K43" s="935"/>
      <c r="L43" s="221"/>
      <c r="M43" s="55"/>
      <c r="N43" s="98"/>
      <c r="O43" s="88"/>
      <c r="P43" s="99"/>
      <c r="Q43" s="55"/>
      <c r="R43" s="223"/>
      <c r="S43" s="862"/>
      <c r="T43" s="935"/>
      <c r="U43" s="55"/>
      <c r="V43" s="55"/>
      <c r="W43" s="98"/>
      <c r="X43" s="88"/>
      <c r="Y43" s="99"/>
      <c r="Z43" s="98"/>
      <c r="AA43" s="223"/>
      <c r="AB43" s="273"/>
      <c r="AC43" s="99"/>
      <c r="AD43" s="55"/>
      <c r="AE43" s="98"/>
      <c r="AF43" s="88"/>
      <c r="AG43" s="99"/>
      <c r="AH43" s="169"/>
      <c r="AI43" s="117"/>
      <c r="AJ43" s="118"/>
      <c r="AK43" s="88"/>
      <c r="AL43" s="99"/>
      <c r="AM43" s="55"/>
      <c r="AN43" s="98"/>
      <c r="AO43" s="88"/>
      <c r="AP43" s="55"/>
      <c r="AQ43" s="55"/>
      <c r="AR43" s="219"/>
      <c r="AS43" s="88"/>
      <c r="AT43" s="99"/>
      <c r="AU43" s="357"/>
      <c r="AV43" s="357"/>
      <c r="AW43" s="395">
        <v>21</v>
      </c>
      <c r="AX43" s="126">
        <f t="shared" si="6"/>
        <v>21</v>
      </c>
      <c r="AY43" s="1772"/>
    </row>
    <row r="44" spans="1:51" x14ac:dyDescent="0.3">
      <c r="A44" s="80" t="s">
        <v>296</v>
      </c>
      <c r="B44" s="941"/>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7"/>
      <c r="AJ44" s="118"/>
      <c r="AK44" s="88"/>
      <c r="AL44" s="99"/>
      <c r="AM44" s="55"/>
      <c r="AN44" s="98"/>
      <c r="AO44" s="88"/>
      <c r="AP44" s="55"/>
      <c r="AQ44" s="55"/>
      <c r="AR44" s="219"/>
      <c r="AS44" s="88"/>
      <c r="AT44" s="99"/>
      <c r="AU44" s="357"/>
      <c r="AV44" s="357"/>
      <c r="AW44" s="395">
        <v>17</v>
      </c>
      <c r="AX44" s="126">
        <f t="shared" si="6"/>
        <v>17</v>
      </c>
      <c r="AY44" s="1772"/>
    </row>
    <row r="45" spans="1:51" x14ac:dyDescent="0.3">
      <c r="A45" s="80" t="s">
        <v>297</v>
      </c>
      <c r="B45" s="941"/>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99"/>
      <c r="AD45" s="55"/>
      <c r="AE45" s="98"/>
      <c r="AF45" s="88"/>
      <c r="AG45" s="99"/>
      <c r="AH45" s="169"/>
      <c r="AI45" s="117"/>
      <c r="AJ45" s="118"/>
      <c r="AK45" s="88"/>
      <c r="AL45" s="99"/>
      <c r="AM45" s="55"/>
      <c r="AN45" s="98"/>
      <c r="AO45" s="88"/>
      <c r="AP45" s="55"/>
      <c r="AQ45" s="55"/>
      <c r="AR45" s="219"/>
      <c r="AS45" s="88"/>
      <c r="AT45" s="99"/>
      <c r="AU45" s="357"/>
      <c r="AV45" s="357"/>
      <c r="AW45" s="395"/>
      <c r="AX45" s="126">
        <f t="shared" si="6"/>
        <v>0</v>
      </c>
      <c r="AY45" s="1772"/>
    </row>
    <row r="46" spans="1:51" x14ac:dyDescent="0.3">
      <c r="A46" s="80" t="s">
        <v>298</v>
      </c>
      <c r="B46" s="941"/>
      <c r="C46" s="99"/>
      <c r="D46" s="55"/>
      <c r="E46" s="98"/>
      <c r="F46" s="88"/>
      <c r="G46" s="99"/>
      <c r="H46" s="99"/>
      <c r="I46" s="98"/>
      <c r="J46" s="227"/>
      <c r="K46" s="935"/>
      <c r="L46" s="221"/>
      <c r="M46" s="55"/>
      <c r="N46" s="98"/>
      <c r="O46" s="88"/>
      <c r="P46" s="99"/>
      <c r="Q46" s="55"/>
      <c r="R46" s="223"/>
      <c r="S46" s="862"/>
      <c r="T46" s="935"/>
      <c r="U46" s="55"/>
      <c r="V46" s="55"/>
      <c r="W46" s="98"/>
      <c r="X46" s="88"/>
      <c r="Y46" s="99"/>
      <c r="Z46" s="98"/>
      <c r="AA46" s="223"/>
      <c r="AB46" s="273"/>
      <c r="AC46" s="99"/>
      <c r="AD46" s="55"/>
      <c r="AE46" s="98"/>
      <c r="AF46" s="88"/>
      <c r="AG46" s="99"/>
      <c r="AH46" s="169"/>
      <c r="AI46" s="117"/>
      <c r="AJ46" s="118"/>
      <c r="AK46" s="88"/>
      <c r="AL46" s="99"/>
      <c r="AM46" s="55"/>
      <c r="AN46" s="98"/>
      <c r="AO46" s="88"/>
      <c r="AP46" s="55"/>
      <c r="AQ46" s="55"/>
      <c r="AR46" s="219"/>
      <c r="AS46" s="88"/>
      <c r="AT46" s="99"/>
      <c r="AU46" s="357"/>
      <c r="AV46" s="357"/>
      <c r="AW46" s="395"/>
      <c r="AX46" s="126">
        <f t="shared" si="6"/>
        <v>0</v>
      </c>
      <c r="AY46" s="1772"/>
    </row>
    <row r="47" spans="1:51" x14ac:dyDescent="0.3">
      <c r="A47" s="80" t="s">
        <v>299</v>
      </c>
      <c r="B47" s="101">
        <v>1</v>
      </c>
      <c r="C47" s="104">
        <v>0.5</v>
      </c>
      <c r="D47" s="103">
        <v>0.5</v>
      </c>
      <c r="E47" s="105">
        <v>0.5</v>
      </c>
      <c r="F47" s="216">
        <v>0.5</v>
      </c>
      <c r="G47" s="104">
        <v>0.5</v>
      </c>
      <c r="H47" s="104">
        <v>0.5</v>
      </c>
      <c r="I47" s="105">
        <v>0.5</v>
      </c>
      <c r="J47" s="982"/>
      <c r="K47" s="103">
        <v>0.5</v>
      </c>
      <c r="L47" s="1232">
        <v>0.5</v>
      </c>
      <c r="M47" s="103">
        <v>0.5</v>
      </c>
      <c r="N47" s="105">
        <v>0.5</v>
      </c>
      <c r="O47" s="216">
        <v>0.5</v>
      </c>
      <c r="P47" s="104">
        <v>0.5</v>
      </c>
      <c r="Q47" s="103">
        <v>0.5</v>
      </c>
      <c r="R47" s="412"/>
      <c r="S47" s="1233"/>
      <c r="T47" s="103">
        <v>1</v>
      </c>
      <c r="U47" s="103">
        <v>0.5</v>
      </c>
      <c r="V47" s="103">
        <v>0.5</v>
      </c>
      <c r="W47" s="105">
        <v>0.5</v>
      </c>
      <c r="X47" s="216">
        <v>0.5</v>
      </c>
      <c r="Y47" s="104">
        <v>0.5</v>
      </c>
      <c r="Z47" s="105">
        <v>0.5</v>
      </c>
      <c r="AA47" s="1234"/>
      <c r="AB47" s="104">
        <v>0.5</v>
      </c>
      <c r="AC47" s="104">
        <v>0.5</v>
      </c>
      <c r="AD47" s="103">
        <v>0.5</v>
      </c>
      <c r="AE47" s="105">
        <v>0.5</v>
      </c>
      <c r="AF47" s="216">
        <v>0.5</v>
      </c>
      <c r="AG47" s="104">
        <v>0.5</v>
      </c>
      <c r="AH47" s="123">
        <v>0.5</v>
      </c>
      <c r="AI47" s="1235"/>
      <c r="AJ47" s="1236"/>
      <c r="AK47" s="216">
        <v>0.5</v>
      </c>
      <c r="AL47" s="104">
        <v>0.5</v>
      </c>
      <c r="AM47" s="103">
        <v>0.5</v>
      </c>
      <c r="AN47" s="105">
        <v>0.5</v>
      </c>
      <c r="AO47" s="216"/>
      <c r="AP47" s="103">
        <v>0.5</v>
      </c>
      <c r="AQ47" s="103">
        <v>0.5</v>
      </c>
      <c r="AR47" s="106">
        <v>0.5</v>
      </c>
      <c r="AS47" s="216"/>
      <c r="AT47" s="104">
        <v>0.5</v>
      </c>
      <c r="AU47" s="357"/>
      <c r="AV47" s="357"/>
      <c r="AW47" s="395"/>
      <c r="AX47" s="126">
        <f t="shared" si="6"/>
        <v>19.5</v>
      </c>
      <c r="AY47" s="1772"/>
    </row>
    <row r="48" spans="1:51" ht="26.4" x14ac:dyDescent="0.3">
      <c r="A48" s="81" t="s">
        <v>300</v>
      </c>
      <c r="B48" s="942"/>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98"/>
      <c r="AO48" s="88"/>
      <c r="AP48" s="55"/>
      <c r="AQ48" s="55"/>
      <c r="AR48" s="219"/>
      <c r="AS48" s="88"/>
      <c r="AT48" s="99"/>
      <c r="AU48" s="357"/>
      <c r="AV48" s="357"/>
      <c r="AW48" s="395"/>
      <c r="AX48" s="126">
        <f t="shared" si="6"/>
        <v>0</v>
      </c>
      <c r="AY48" s="1772"/>
    </row>
    <row r="49" spans="1:51" x14ac:dyDescent="0.3">
      <c r="A49" s="80" t="s">
        <v>301</v>
      </c>
      <c r="B49" s="941"/>
      <c r="C49" s="99"/>
      <c r="D49" s="55"/>
      <c r="E49" s="98"/>
      <c r="F49" s="88"/>
      <c r="G49" s="99"/>
      <c r="H49" s="99"/>
      <c r="I49" s="98"/>
      <c r="J49" s="227"/>
      <c r="K49" s="935"/>
      <c r="L49" s="221"/>
      <c r="M49" s="55"/>
      <c r="N49" s="98"/>
      <c r="O49" s="88"/>
      <c r="P49" s="99"/>
      <c r="Q49" s="55"/>
      <c r="R49" s="223"/>
      <c r="S49" s="862"/>
      <c r="T49" s="935"/>
      <c r="U49" s="55"/>
      <c r="V49" s="55"/>
      <c r="W49" s="98"/>
      <c r="X49" s="88"/>
      <c r="Y49" s="99"/>
      <c r="Z49" s="98"/>
      <c r="AA49" s="223"/>
      <c r="AB49" s="273"/>
      <c r="AC49" s="99"/>
      <c r="AD49" s="55"/>
      <c r="AE49" s="98"/>
      <c r="AF49" s="88"/>
      <c r="AG49" s="99"/>
      <c r="AH49" s="169"/>
      <c r="AI49" s="117"/>
      <c r="AJ49" s="118"/>
      <c r="AK49" s="88"/>
      <c r="AL49" s="99"/>
      <c r="AM49" s="55"/>
      <c r="AN49" s="98"/>
      <c r="AO49" s="88"/>
      <c r="AP49" s="55"/>
      <c r="AQ49" s="55"/>
      <c r="AR49" s="219"/>
      <c r="AS49" s="88"/>
      <c r="AT49" s="99"/>
      <c r="AU49" s="357">
        <v>40</v>
      </c>
      <c r="AV49" s="357"/>
      <c r="AW49" s="395"/>
      <c r="AX49" s="126">
        <f t="shared" si="6"/>
        <v>40</v>
      </c>
      <c r="AY49" s="1772"/>
    </row>
    <row r="50" spans="1:51" x14ac:dyDescent="0.3">
      <c r="A50" s="80" t="s">
        <v>302</v>
      </c>
      <c r="B50" s="943">
        <v>6</v>
      </c>
      <c r="C50" s="104">
        <v>1.5</v>
      </c>
      <c r="D50" s="103">
        <v>1.5</v>
      </c>
      <c r="E50" s="105">
        <v>1.5</v>
      </c>
      <c r="F50" s="216">
        <v>1.5</v>
      </c>
      <c r="G50" s="104">
        <v>1.5</v>
      </c>
      <c r="H50" s="104">
        <v>1.5</v>
      </c>
      <c r="I50" s="105">
        <v>1.5</v>
      </c>
      <c r="J50" s="227"/>
      <c r="K50" s="936">
        <v>1.5</v>
      </c>
      <c r="L50" s="411">
        <v>1.5</v>
      </c>
      <c r="M50" s="103">
        <v>1.5</v>
      </c>
      <c r="N50" s="105">
        <v>1.5</v>
      </c>
      <c r="O50" s="216">
        <v>1.5</v>
      </c>
      <c r="P50" s="104">
        <v>1.5</v>
      </c>
      <c r="Q50" s="103">
        <v>1.5</v>
      </c>
      <c r="R50" s="223"/>
      <c r="S50" s="938"/>
      <c r="T50" s="936">
        <v>1.5</v>
      </c>
      <c r="U50" s="103">
        <v>1.5</v>
      </c>
      <c r="V50" s="103">
        <v>1.5</v>
      </c>
      <c r="W50" s="105">
        <v>1.5</v>
      </c>
      <c r="X50" s="216">
        <v>1.5</v>
      </c>
      <c r="Y50" s="104">
        <v>1.5</v>
      </c>
      <c r="Z50" s="104">
        <v>1.5</v>
      </c>
      <c r="AA50" s="412"/>
      <c r="AB50" s="413">
        <v>1.5</v>
      </c>
      <c r="AC50" s="104">
        <v>1.5</v>
      </c>
      <c r="AD50" s="103">
        <v>1.5</v>
      </c>
      <c r="AE50" s="105">
        <v>1.5</v>
      </c>
      <c r="AF50" s="216">
        <v>1.5</v>
      </c>
      <c r="AG50" s="104">
        <v>1.5</v>
      </c>
      <c r="AH50" s="104">
        <v>1.5</v>
      </c>
      <c r="AI50" s="410"/>
      <c r="AJ50" s="414"/>
      <c r="AK50" s="216">
        <v>1.5</v>
      </c>
      <c r="AL50" s="104">
        <v>1.5</v>
      </c>
      <c r="AM50" s="103">
        <v>1.5</v>
      </c>
      <c r="AN50" s="105">
        <v>1.5</v>
      </c>
      <c r="AO50" s="216">
        <v>1.5</v>
      </c>
      <c r="AP50" s="103">
        <v>1.5</v>
      </c>
      <c r="AQ50" s="103">
        <v>1.5</v>
      </c>
      <c r="AR50" s="106">
        <v>1.5</v>
      </c>
      <c r="AS50" s="216">
        <v>1.5</v>
      </c>
      <c r="AT50" s="104">
        <v>1.5</v>
      </c>
      <c r="AU50" s="357"/>
      <c r="AV50" s="357"/>
      <c r="AW50" s="395"/>
      <c r="AX50" s="126">
        <f t="shared" si="6"/>
        <v>63</v>
      </c>
      <c r="AY50" s="1772"/>
    </row>
    <row r="51" spans="1:51" x14ac:dyDescent="0.3">
      <c r="A51" s="80" t="s">
        <v>303</v>
      </c>
      <c r="B51" s="941"/>
      <c r="C51" s="99"/>
      <c r="D51" s="55"/>
      <c r="E51" s="98"/>
      <c r="F51" s="88"/>
      <c r="G51" s="99"/>
      <c r="H51" s="99"/>
      <c r="I51" s="98"/>
      <c r="J51" s="227"/>
      <c r="K51" s="935"/>
      <c r="L51" s="221"/>
      <c r="M51" s="55"/>
      <c r="N51" s="98"/>
      <c r="O51" s="217"/>
      <c r="P51" s="99"/>
      <c r="Q51" s="55"/>
      <c r="R51" s="223"/>
      <c r="S51" s="862"/>
      <c r="T51" s="935"/>
      <c r="U51" s="55"/>
      <c r="V51" s="55"/>
      <c r="W51" s="98"/>
      <c r="X51" s="88"/>
      <c r="Y51" s="99"/>
      <c r="Z51" s="98"/>
      <c r="AA51" s="223"/>
      <c r="AB51" s="273"/>
      <c r="AC51" s="99"/>
      <c r="AD51" s="55"/>
      <c r="AE51" s="98"/>
      <c r="AF51" s="88"/>
      <c r="AG51" s="99"/>
      <c r="AH51" s="169"/>
      <c r="AI51" s="117"/>
      <c r="AJ51" s="118"/>
      <c r="AK51" s="88"/>
      <c r="AL51" s="99"/>
      <c r="AM51" s="55"/>
      <c r="AN51" s="98"/>
      <c r="AO51" s="88"/>
      <c r="AP51" s="55"/>
      <c r="AQ51" s="55"/>
      <c r="AR51" s="219"/>
      <c r="AS51" s="88"/>
      <c r="AT51" s="99"/>
      <c r="AU51" s="357"/>
      <c r="AV51" s="1773">
        <f>45*2.2</f>
        <v>99.000000000000014</v>
      </c>
      <c r="AW51" s="1774"/>
      <c r="AX51" s="126">
        <f t="shared" si="6"/>
        <v>99.000000000000014</v>
      </c>
      <c r="AY51" s="1772"/>
    </row>
    <row r="52" spans="1:51" x14ac:dyDescent="0.3">
      <c r="A52" s="80" t="s">
        <v>304</v>
      </c>
      <c r="B52" s="941"/>
      <c r="C52" s="99"/>
      <c r="D52" s="55"/>
      <c r="E52" s="98"/>
      <c r="F52" s="88"/>
      <c r="G52" s="99"/>
      <c r="H52" s="99"/>
      <c r="I52" s="98"/>
      <c r="J52" s="227"/>
      <c r="K52" s="935"/>
      <c r="L52" s="221"/>
      <c r="M52" s="55"/>
      <c r="N52" s="98"/>
      <c r="O52" s="88"/>
      <c r="P52" s="99"/>
      <c r="Q52" s="55"/>
      <c r="R52" s="223"/>
      <c r="S52" s="862"/>
      <c r="T52" s="935"/>
      <c r="U52" s="55"/>
      <c r="V52" s="55"/>
      <c r="W52" s="98"/>
      <c r="X52" s="88"/>
      <c r="Y52" s="99"/>
      <c r="Z52" s="98"/>
      <c r="AA52" s="223"/>
      <c r="AB52" s="273"/>
      <c r="AC52" s="99"/>
      <c r="AD52" s="55"/>
      <c r="AE52" s="98"/>
      <c r="AF52" s="88"/>
      <c r="AG52" s="99"/>
      <c r="AH52" s="169"/>
      <c r="AI52" s="117"/>
      <c r="AJ52" s="118"/>
      <c r="AK52" s="88"/>
      <c r="AL52" s="99"/>
      <c r="AM52" s="55"/>
      <c r="AN52" s="98"/>
      <c r="AO52" s="88"/>
      <c r="AP52" s="55"/>
      <c r="AQ52" s="55"/>
      <c r="AR52" s="219"/>
      <c r="AS52" s="88"/>
      <c r="AT52" s="99"/>
      <c r="AU52" s="357"/>
      <c r="AV52" s="357"/>
      <c r="AW52" s="395"/>
      <c r="AX52" s="126">
        <f t="shared" si="6"/>
        <v>0</v>
      </c>
      <c r="AY52" s="1772"/>
    </row>
    <row r="53" spans="1:51" ht="26.4" x14ac:dyDescent="0.3">
      <c r="A53" s="81" t="s">
        <v>305</v>
      </c>
      <c r="B53" s="942"/>
      <c r="C53" s="99"/>
      <c r="D53" s="55"/>
      <c r="E53" s="98"/>
      <c r="F53" s="88"/>
      <c r="G53" s="99"/>
      <c r="H53" s="99"/>
      <c r="I53" s="98"/>
      <c r="J53" s="227"/>
      <c r="K53" s="935"/>
      <c r="L53" s="221"/>
      <c r="M53" s="55"/>
      <c r="N53" s="98"/>
      <c r="O53" s="88"/>
      <c r="P53" s="99"/>
      <c r="Q53" s="55"/>
      <c r="R53" s="223"/>
      <c r="S53" s="862"/>
      <c r="T53" s="935"/>
      <c r="U53" s="55"/>
      <c r="V53" s="55"/>
      <c r="W53" s="98"/>
      <c r="X53" s="88"/>
      <c r="Y53" s="99"/>
      <c r="Z53" s="98"/>
      <c r="AA53" s="223"/>
      <c r="AB53" s="273"/>
      <c r="AC53" s="99"/>
      <c r="AD53" s="55"/>
      <c r="AE53" s="98"/>
      <c r="AF53" s="88"/>
      <c r="AG53" s="99"/>
      <c r="AH53" s="169"/>
      <c r="AI53" s="117"/>
      <c r="AJ53" s="118"/>
      <c r="AK53" s="88"/>
      <c r="AL53" s="99"/>
      <c r="AM53" s="55"/>
      <c r="AN53" s="98"/>
      <c r="AO53" s="88"/>
      <c r="AP53" s="55"/>
      <c r="AQ53" s="55"/>
      <c r="AR53" s="219"/>
      <c r="AS53" s="88"/>
      <c r="AT53" s="99"/>
      <c r="AU53" s="357"/>
      <c r="AV53" s="357"/>
      <c r="AW53" s="395"/>
      <c r="AX53" s="126">
        <f t="shared" si="6"/>
        <v>0</v>
      </c>
      <c r="AY53" s="1772"/>
    </row>
    <row r="54" spans="1:51" x14ac:dyDescent="0.3">
      <c r="A54" s="81" t="s">
        <v>306</v>
      </c>
      <c r="B54" s="942"/>
      <c r="C54" s="99"/>
      <c r="D54" s="55"/>
      <c r="E54" s="98"/>
      <c r="F54" s="88"/>
      <c r="G54" s="99"/>
      <c r="H54" s="99"/>
      <c r="I54" s="98"/>
      <c r="J54" s="227"/>
      <c r="K54" s="935"/>
      <c r="L54" s="221"/>
      <c r="M54" s="55"/>
      <c r="N54" s="98"/>
      <c r="O54" s="88"/>
      <c r="P54" s="99"/>
      <c r="Q54" s="55"/>
      <c r="R54" s="223"/>
      <c r="S54" s="862"/>
      <c r="T54" s="935"/>
      <c r="U54" s="55"/>
      <c r="V54" s="55"/>
      <c r="W54" s="98"/>
      <c r="X54" s="88"/>
      <c r="Y54" s="99"/>
      <c r="Z54" s="98"/>
      <c r="AA54" s="223"/>
      <c r="AB54" s="273"/>
      <c r="AC54" s="99"/>
      <c r="AD54" s="55"/>
      <c r="AE54" s="98"/>
      <c r="AF54" s="88"/>
      <c r="AG54" s="99"/>
      <c r="AH54" s="169"/>
      <c r="AI54" s="117"/>
      <c r="AJ54" s="118"/>
      <c r="AK54" s="88"/>
      <c r="AL54" s="102"/>
      <c r="AM54" s="83"/>
      <c r="AN54" s="163"/>
      <c r="AO54" s="88">
        <v>11.2</v>
      </c>
      <c r="AP54" s="55">
        <v>3</v>
      </c>
      <c r="AQ54" s="55"/>
      <c r="AR54" s="219"/>
      <c r="AS54" s="88">
        <v>8</v>
      </c>
      <c r="AT54" s="102">
        <v>9.5</v>
      </c>
      <c r="AU54" s="357"/>
      <c r="AV54" s="357"/>
      <c r="AW54" s="395"/>
      <c r="AX54" s="126">
        <f t="shared" si="6"/>
        <v>31.7</v>
      </c>
      <c r="AY54" s="1772"/>
    </row>
    <row r="55" spans="1:51" x14ac:dyDescent="0.3">
      <c r="A55" s="80" t="s">
        <v>307</v>
      </c>
      <c r="B55" s="941"/>
      <c r="C55" s="99"/>
      <c r="D55" s="55"/>
      <c r="E55" s="98"/>
      <c r="F55" s="88"/>
      <c r="G55" s="99"/>
      <c r="H55" s="99"/>
      <c r="I55" s="98"/>
      <c r="J55" s="227"/>
      <c r="K55" s="935"/>
      <c r="L55" s="221"/>
      <c r="M55" s="55"/>
      <c r="N55" s="98"/>
      <c r="O55" s="88"/>
      <c r="P55" s="99"/>
      <c r="Q55" s="55"/>
      <c r="R55" s="223"/>
      <c r="S55" s="862"/>
      <c r="T55" s="935"/>
      <c r="U55" s="55"/>
      <c r="V55" s="55"/>
      <c r="W55" s="98"/>
      <c r="X55" s="88"/>
      <c r="Y55" s="99"/>
      <c r="Z55" s="98"/>
      <c r="AA55" s="223"/>
      <c r="AB55" s="273"/>
      <c r="AC55" s="99"/>
      <c r="AD55" s="55"/>
      <c r="AE55" s="98"/>
      <c r="AF55" s="88"/>
      <c r="AG55" s="99"/>
      <c r="AH55" s="169"/>
      <c r="AI55" s="117"/>
      <c r="AJ55" s="118"/>
      <c r="AK55" s="88"/>
      <c r="AL55" s="102"/>
      <c r="AM55" s="83"/>
      <c r="AN55" s="163"/>
      <c r="AO55" s="88"/>
      <c r="AP55" s="55"/>
      <c r="AQ55" s="55"/>
      <c r="AR55" s="219"/>
      <c r="AS55" s="88"/>
      <c r="AT55" s="102"/>
      <c r="AU55" s="357"/>
      <c r="AV55" s="357"/>
      <c r="AW55" s="395"/>
      <c r="AX55" s="126">
        <f t="shared" si="6"/>
        <v>0</v>
      </c>
      <c r="AY55" s="1772"/>
    </row>
    <row r="56" spans="1:51" x14ac:dyDescent="0.3">
      <c r="A56" s="80" t="s">
        <v>308</v>
      </c>
      <c r="B56" s="944"/>
      <c r="C56" s="102"/>
      <c r="D56" s="102"/>
      <c r="E56" s="124"/>
      <c r="F56" s="157"/>
      <c r="G56" s="102"/>
      <c r="H56" s="102"/>
      <c r="I56" s="124"/>
      <c r="J56" s="227"/>
      <c r="K56" s="935"/>
      <c r="L56" s="221"/>
      <c r="M56" s="83"/>
      <c r="N56" s="124"/>
      <c r="O56" s="157"/>
      <c r="P56" s="102"/>
      <c r="Q56" s="102"/>
      <c r="R56" s="223"/>
      <c r="S56" s="862"/>
      <c r="T56" s="935"/>
      <c r="U56" s="83"/>
      <c r="V56" s="102"/>
      <c r="W56" s="124"/>
      <c r="X56" s="157"/>
      <c r="Y56" s="102"/>
      <c r="Z56" s="83"/>
      <c r="AA56" s="223"/>
      <c r="AB56" s="273"/>
      <c r="AC56" s="102"/>
      <c r="AD56" s="102"/>
      <c r="AE56" s="124"/>
      <c r="AF56" s="157"/>
      <c r="AG56" s="102"/>
      <c r="AH56" s="55"/>
      <c r="AI56" s="117"/>
      <c r="AJ56" s="118"/>
      <c r="AK56" s="157"/>
      <c r="AL56" s="102"/>
      <c r="AM56" s="102"/>
      <c r="AN56" s="124"/>
      <c r="AO56" s="88"/>
      <c r="AP56" s="55"/>
      <c r="AQ56" s="55"/>
      <c r="AR56" s="219"/>
      <c r="AS56" s="157"/>
      <c r="AT56" s="102"/>
      <c r="AU56" s="357"/>
      <c r="AV56" s="357"/>
      <c r="AW56" s="395"/>
      <c r="AX56" s="126">
        <f t="shared" si="6"/>
        <v>0</v>
      </c>
      <c r="AY56" s="1772"/>
    </row>
    <row r="57" spans="1:51" x14ac:dyDescent="0.3">
      <c r="A57" s="80" t="s">
        <v>309</v>
      </c>
      <c r="B57" s="944"/>
      <c r="C57" s="102"/>
      <c r="D57" s="102"/>
      <c r="E57" s="124"/>
      <c r="F57" s="157"/>
      <c r="G57" s="102"/>
      <c r="H57" s="102"/>
      <c r="I57" s="124"/>
      <c r="J57" s="227"/>
      <c r="K57" s="935"/>
      <c r="L57" s="51">
        <f>4.4*1.5714</f>
        <v>6.9141599999999999</v>
      </c>
      <c r="M57" s="136"/>
      <c r="N57" s="124"/>
      <c r="O57" s="157"/>
      <c r="P57" s="102"/>
      <c r="Q57" s="102"/>
      <c r="R57" s="395"/>
      <c r="S57" s="332"/>
      <c r="T57" s="55"/>
      <c r="U57" s="83"/>
      <c r="V57" s="102"/>
      <c r="W57" s="124"/>
      <c r="X57" s="157"/>
      <c r="Y57" s="102"/>
      <c r="Z57" s="83"/>
      <c r="AA57" s="395"/>
      <c r="AB57" s="99"/>
      <c r="AC57" s="102"/>
      <c r="AD57" s="102"/>
      <c r="AE57" s="124"/>
      <c r="AF57" s="157"/>
      <c r="AG57" s="102"/>
      <c r="AH57" s="102"/>
      <c r="AI57" s="357"/>
      <c r="AJ57" s="333"/>
      <c r="AK57" s="157">
        <f>4.4*1.5714</f>
        <v>6.9141599999999999</v>
      </c>
      <c r="AL57" s="102"/>
      <c r="AM57" s="102"/>
      <c r="AN57" s="124">
        <f>4.4*1.5714</f>
        <v>6.9141599999999999</v>
      </c>
      <c r="AO57" s="88"/>
      <c r="AP57" s="55">
        <f>4.4*1.5714</f>
        <v>6.9141599999999999</v>
      </c>
      <c r="AQ57" s="55"/>
      <c r="AR57" s="219"/>
      <c r="AS57" s="88"/>
      <c r="AT57" s="102"/>
      <c r="AU57" s="357"/>
      <c r="AV57" s="357"/>
      <c r="AW57" s="395"/>
      <c r="AX57" s="126">
        <f t="shared" si="6"/>
        <v>27.656639999999999</v>
      </c>
      <c r="AY57" s="1772"/>
    </row>
    <row r="58" spans="1:51" x14ac:dyDescent="0.3">
      <c r="A58" s="80" t="s">
        <v>310</v>
      </c>
      <c r="B58" s="944"/>
      <c r="C58" s="102"/>
      <c r="D58" s="102"/>
      <c r="E58" s="124"/>
      <c r="F58" s="157"/>
      <c r="G58" s="102"/>
      <c r="H58" s="102"/>
      <c r="I58" s="124"/>
      <c r="J58" s="227"/>
      <c r="K58" s="935"/>
      <c r="L58" s="221"/>
      <c r="M58" s="83"/>
      <c r="N58" s="124"/>
      <c r="O58" s="157"/>
      <c r="P58" s="102"/>
      <c r="Q58" s="102"/>
      <c r="R58" s="223"/>
      <c r="S58" s="862"/>
      <c r="T58" s="935"/>
      <c r="U58" s="83"/>
      <c r="V58" s="102"/>
      <c r="W58" s="124"/>
      <c r="X58" s="157"/>
      <c r="Y58" s="102"/>
      <c r="Z58" s="83"/>
      <c r="AA58" s="223"/>
      <c r="AB58" s="273"/>
      <c r="AC58" s="102"/>
      <c r="AD58" s="102"/>
      <c r="AE58" s="124"/>
      <c r="AF58" s="157"/>
      <c r="AG58" s="102"/>
      <c r="AH58" s="102"/>
      <c r="AI58" s="117"/>
      <c r="AJ58" s="118"/>
      <c r="AK58" s="157"/>
      <c r="AL58" s="102"/>
      <c r="AM58" s="102"/>
      <c r="AN58" s="124"/>
      <c r="AO58" s="88"/>
      <c r="AP58" s="55"/>
      <c r="AQ58" s="55"/>
      <c r="AR58" s="219"/>
      <c r="AS58" s="157"/>
      <c r="AT58" s="102"/>
      <c r="AU58" s="357"/>
      <c r="AV58" s="357"/>
      <c r="AW58" s="395"/>
      <c r="AX58" s="126">
        <f t="shared" si="6"/>
        <v>0</v>
      </c>
      <c r="AY58" s="1772"/>
    </row>
    <row r="59" spans="1:51" x14ac:dyDescent="0.3">
      <c r="A59" s="80" t="s">
        <v>311</v>
      </c>
      <c r="B59" s="944"/>
      <c r="C59" s="102"/>
      <c r="D59" s="102"/>
      <c r="E59" s="124"/>
      <c r="F59" s="157"/>
      <c r="G59" s="102"/>
      <c r="H59" s="99"/>
      <c r="I59" s="124"/>
      <c r="J59" s="227"/>
      <c r="K59" s="935"/>
      <c r="L59" s="221"/>
      <c r="M59" s="55"/>
      <c r="N59" s="124"/>
      <c r="O59" s="157"/>
      <c r="P59" s="99"/>
      <c r="Q59" s="102"/>
      <c r="R59" s="223"/>
      <c r="S59" s="862"/>
      <c r="T59" s="935"/>
      <c r="U59" s="55"/>
      <c r="V59" s="102"/>
      <c r="W59" s="124"/>
      <c r="X59" s="157"/>
      <c r="Y59" s="99"/>
      <c r="Z59" s="83"/>
      <c r="AA59" s="223"/>
      <c r="AB59" s="273"/>
      <c r="AC59" s="99"/>
      <c r="AD59" s="102"/>
      <c r="AE59" s="124"/>
      <c r="AF59" s="157"/>
      <c r="AG59" s="102"/>
      <c r="AH59" s="99"/>
      <c r="AI59" s="117"/>
      <c r="AJ59" s="118"/>
      <c r="AK59" s="157"/>
      <c r="AL59" s="99"/>
      <c r="AM59" s="102"/>
      <c r="AN59" s="124"/>
      <c r="AO59" s="88"/>
      <c r="AP59" s="55"/>
      <c r="AQ59" s="55"/>
      <c r="AR59" s="219"/>
      <c r="AS59" s="157"/>
      <c r="AT59" s="99"/>
      <c r="AU59" s="357"/>
      <c r="AV59" s="357"/>
      <c r="AW59" s="395"/>
      <c r="AX59" s="126">
        <f t="shared" si="6"/>
        <v>0</v>
      </c>
      <c r="AY59" s="1772"/>
    </row>
    <row r="60" spans="1:51" x14ac:dyDescent="0.3">
      <c r="A60" s="80" t="s">
        <v>312</v>
      </c>
      <c r="B60" s="941"/>
      <c r="C60" s="102"/>
      <c r="D60" s="102"/>
      <c r="E60" s="124"/>
      <c r="F60" s="88"/>
      <c r="G60" s="99"/>
      <c r="H60" s="102"/>
      <c r="I60" s="124"/>
      <c r="J60" s="227"/>
      <c r="K60" s="935"/>
      <c r="L60" s="201"/>
      <c r="M60" s="102"/>
      <c r="N60" s="124"/>
      <c r="O60" s="88"/>
      <c r="P60" s="102"/>
      <c r="Q60" s="102"/>
      <c r="R60" s="223"/>
      <c r="S60" s="227"/>
      <c r="T60" s="935"/>
      <c r="U60" s="102"/>
      <c r="V60" s="102"/>
      <c r="W60" s="124"/>
      <c r="X60" s="88"/>
      <c r="Y60" s="102"/>
      <c r="Z60" s="55"/>
      <c r="AA60" s="223"/>
      <c r="AB60" s="273"/>
      <c r="AC60" s="102"/>
      <c r="AD60" s="102"/>
      <c r="AE60" s="124"/>
      <c r="AF60" s="88"/>
      <c r="AG60" s="99"/>
      <c r="AH60" s="102"/>
      <c r="AI60" s="117"/>
      <c r="AJ60" s="118"/>
      <c r="AK60" s="88"/>
      <c r="AL60" s="102"/>
      <c r="AM60" s="102"/>
      <c r="AN60" s="124"/>
      <c r="AO60" s="88"/>
      <c r="AP60" s="55"/>
      <c r="AQ60" s="55"/>
      <c r="AR60" s="219"/>
      <c r="AS60" s="88"/>
      <c r="AT60" s="99"/>
      <c r="AU60" s="330"/>
      <c r="AV60" s="330"/>
      <c r="AW60" s="1245"/>
      <c r="AX60" s="126">
        <f t="shared" si="6"/>
        <v>0</v>
      </c>
      <c r="AY60" s="1772"/>
    </row>
    <row r="61" spans="1:51" ht="15" thickBot="1" x14ac:dyDescent="0.35">
      <c r="A61" s="84" t="s">
        <v>313</v>
      </c>
      <c r="B61" s="75">
        <f>SUM(B30:B60)</f>
        <v>7</v>
      </c>
      <c r="C61" s="75">
        <f t="shared" ref="C61:I61" si="7">SUM(C30:C60)</f>
        <v>2</v>
      </c>
      <c r="D61" s="75">
        <f t="shared" si="7"/>
        <v>2</v>
      </c>
      <c r="E61" s="75">
        <f t="shared" si="7"/>
        <v>2</v>
      </c>
      <c r="F61" s="75">
        <f t="shared" si="7"/>
        <v>2</v>
      </c>
      <c r="G61" s="75">
        <f t="shared" si="7"/>
        <v>2</v>
      </c>
      <c r="H61" s="75">
        <f t="shared" si="7"/>
        <v>2</v>
      </c>
      <c r="I61" s="75">
        <f t="shared" si="7"/>
        <v>2</v>
      </c>
      <c r="J61" s="946"/>
      <c r="K61" s="75">
        <f>SUM(K30:K60)</f>
        <v>2</v>
      </c>
      <c r="L61" s="75">
        <f t="shared" ref="L61:Q61" si="8">SUM(L30:L60)</f>
        <v>8.914159999999999</v>
      </c>
      <c r="M61" s="75">
        <f t="shared" si="8"/>
        <v>2</v>
      </c>
      <c r="N61" s="75">
        <f t="shared" si="8"/>
        <v>2</v>
      </c>
      <c r="O61" s="75">
        <f t="shared" si="8"/>
        <v>2</v>
      </c>
      <c r="P61" s="75">
        <f t="shared" si="8"/>
        <v>2</v>
      </c>
      <c r="Q61" s="75">
        <f t="shared" si="8"/>
        <v>2</v>
      </c>
      <c r="R61" s="224"/>
      <c r="S61" s="228"/>
      <c r="T61" s="75">
        <f>SUM(T30:T60)</f>
        <v>2.5</v>
      </c>
      <c r="U61" s="75">
        <f t="shared" ref="U61:Z61" si="9">SUM(U30:U60)</f>
        <v>2</v>
      </c>
      <c r="V61" s="75">
        <f t="shared" si="9"/>
        <v>2</v>
      </c>
      <c r="W61" s="75">
        <f t="shared" si="9"/>
        <v>2</v>
      </c>
      <c r="X61" s="75">
        <f t="shared" si="9"/>
        <v>2</v>
      </c>
      <c r="Y61" s="75">
        <f t="shared" si="9"/>
        <v>2</v>
      </c>
      <c r="Z61" s="75">
        <f t="shared" si="9"/>
        <v>2</v>
      </c>
      <c r="AA61" s="224"/>
      <c r="AB61" s="75">
        <f>SUM(AB30:AB60)</f>
        <v>2</v>
      </c>
      <c r="AC61" s="75">
        <f t="shared" ref="AC61:AH61" si="10">SUM(AC30:AC60)</f>
        <v>2</v>
      </c>
      <c r="AD61" s="75">
        <f t="shared" si="10"/>
        <v>2</v>
      </c>
      <c r="AE61" s="75">
        <f t="shared" si="10"/>
        <v>2</v>
      </c>
      <c r="AF61" s="75">
        <f t="shared" si="10"/>
        <v>2</v>
      </c>
      <c r="AG61" s="75">
        <f t="shared" si="10"/>
        <v>2</v>
      </c>
      <c r="AH61" s="75">
        <f t="shared" si="10"/>
        <v>2</v>
      </c>
      <c r="AI61" s="229"/>
      <c r="AJ61" s="274"/>
      <c r="AK61" s="945">
        <f>SUM(AK30:AK60)</f>
        <v>8.914159999999999</v>
      </c>
      <c r="AL61" s="75">
        <f t="shared" ref="AL61:AU61" si="11">SUM(AL30:AL60)</f>
        <v>2</v>
      </c>
      <c r="AM61" s="75">
        <f t="shared" si="11"/>
        <v>2</v>
      </c>
      <c r="AN61" s="75">
        <f t="shared" si="11"/>
        <v>8.914159999999999</v>
      </c>
      <c r="AO61" s="75">
        <f t="shared" si="11"/>
        <v>12.7</v>
      </c>
      <c r="AP61" s="75">
        <f t="shared" si="11"/>
        <v>11.914159999999999</v>
      </c>
      <c r="AQ61" s="75">
        <f t="shared" si="11"/>
        <v>2</v>
      </c>
      <c r="AR61" s="75">
        <f t="shared" si="11"/>
        <v>2</v>
      </c>
      <c r="AS61" s="75">
        <f t="shared" si="11"/>
        <v>9.5</v>
      </c>
      <c r="AT61" s="75">
        <f t="shared" si="11"/>
        <v>11.5</v>
      </c>
      <c r="AU61" s="75">
        <f t="shared" si="11"/>
        <v>65</v>
      </c>
      <c r="AV61" s="75">
        <f>SUM(AV30:AV60)</f>
        <v>99.000000000000014</v>
      </c>
      <c r="AW61" s="75">
        <f>SUM(AW30:AW60)</f>
        <v>52</v>
      </c>
      <c r="AX61" s="949">
        <f>SUM(B61:AW61)</f>
        <v>357.85663999999997</v>
      </c>
      <c r="AY61" s="1772"/>
    </row>
    <row r="62" spans="1:51" ht="15.6" thickTop="1" thickBot="1" x14ac:dyDescent="0.35">
      <c r="A62" s="85" t="s">
        <v>314</v>
      </c>
      <c r="B62" s="415">
        <f>SUM((B28*1.5714)+B61)</f>
        <v>38.427999999999997</v>
      </c>
      <c r="C62" s="415">
        <f t="shared" ref="C62:I62" si="12">SUM((C28*1.5714)+C61)</f>
        <v>31.856599999999997</v>
      </c>
      <c r="D62" s="415">
        <f t="shared" si="12"/>
        <v>25.570999999999998</v>
      </c>
      <c r="E62" s="415">
        <f t="shared" si="12"/>
        <v>27.142399999999999</v>
      </c>
      <c r="F62" s="415">
        <f t="shared" si="12"/>
        <v>31.856599999999997</v>
      </c>
      <c r="G62" s="415">
        <f t="shared" si="12"/>
        <v>31.856599999999997</v>
      </c>
      <c r="H62" s="415">
        <f t="shared" si="12"/>
        <v>27.142399999999999</v>
      </c>
      <c r="I62" s="415">
        <f t="shared" si="12"/>
        <v>25.570999999999998</v>
      </c>
      <c r="J62" s="416"/>
      <c r="K62" s="415">
        <f>SUM((K28*1.5714)+K61)</f>
        <v>34.999400000000001</v>
      </c>
      <c r="L62" s="415">
        <f t="shared" ref="L62:Q62" si="13">SUM((L28*1.5714)+L61)</f>
        <v>43.484960000000001</v>
      </c>
      <c r="M62" s="415">
        <f t="shared" si="13"/>
        <v>25.570999999999998</v>
      </c>
      <c r="N62" s="415">
        <f t="shared" si="13"/>
        <v>27.142399999999999</v>
      </c>
      <c r="O62" s="415">
        <f t="shared" si="13"/>
        <v>31.856599999999997</v>
      </c>
      <c r="P62" s="415">
        <f t="shared" si="13"/>
        <v>34.999400000000001</v>
      </c>
      <c r="Q62" s="415">
        <f t="shared" si="13"/>
        <v>25.570999999999998</v>
      </c>
      <c r="R62" s="416"/>
      <c r="S62" s="416"/>
      <c r="T62" s="415">
        <f>SUM((T28*1.5714)+T61)</f>
        <v>44.927799999999998</v>
      </c>
      <c r="U62" s="415">
        <f t="shared" ref="U62:AH62" si="14">SUM((U28*1.5714)+U61)</f>
        <v>34.999400000000001</v>
      </c>
      <c r="V62" s="415">
        <f t="shared" si="14"/>
        <v>36.570799999999998</v>
      </c>
      <c r="W62" s="415">
        <f t="shared" si="14"/>
        <v>44.427799999999998</v>
      </c>
      <c r="X62" s="415">
        <f t="shared" si="14"/>
        <v>31.856599999999997</v>
      </c>
      <c r="Y62" s="415">
        <f t="shared" si="14"/>
        <v>31.856599999999997</v>
      </c>
      <c r="Z62" s="415">
        <f t="shared" si="14"/>
        <v>27.142399999999999</v>
      </c>
      <c r="AA62" s="417"/>
      <c r="AB62" s="415">
        <f t="shared" si="14"/>
        <v>31.856599999999997</v>
      </c>
      <c r="AC62" s="415">
        <f t="shared" si="14"/>
        <v>33.427999999999997</v>
      </c>
      <c r="AD62" s="415">
        <f t="shared" si="14"/>
        <v>25.570999999999998</v>
      </c>
      <c r="AE62" s="415">
        <f t="shared" si="14"/>
        <v>25.570999999999998</v>
      </c>
      <c r="AF62" s="415">
        <f t="shared" si="14"/>
        <v>31.856599999999997</v>
      </c>
      <c r="AG62" s="415">
        <f t="shared" si="14"/>
        <v>31.856599999999997</v>
      </c>
      <c r="AH62" s="415">
        <f t="shared" si="14"/>
        <v>38.142199999999995</v>
      </c>
      <c r="AI62" s="416"/>
      <c r="AJ62" s="416"/>
      <c r="AK62" s="415">
        <f t="shared" ref="AK62:AT62" si="15">SUM((AK28*1.5714)+AK61)</f>
        <v>38.770759999999996</v>
      </c>
      <c r="AL62" s="415">
        <f t="shared" si="15"/>
        <v>33.427999999999997</v>
      </c>
      <c r="AM62" s="415">
        <f t="shared" si="15"/>
        <v>25.570999999999998</v>
      </c>
      <c r="AN62" s="415">
        <f t="shared" si="15"/>
        <v>38.770759999999996</v>
      </c>
      <c r="AO62" s="415">
        <f t="shared" si="15"/>
        <v>25.2712</v>
      </c>
      <c r="AP62" s="415">
        <f t="shared" si="15"/>
        <v>24.48536</v>
      </c>
      <c r="AQ62" s="415">
        <f t="shared" si="15"/>
        <v>25.570999999999998</v>
      </c>
      <c r="AR62" s="415">
        <f t="shared" si="15"/>
        <v>25.570999999999998</v>
      </c>
      <c r="AS62" s="415">
        <f t="shared" si="15"/>
        <v>20.4998</v>
      </c>
      <c r="AT62" s="415">
        <f t="shared" si="15"/>
        <v>24.071199999999997</v>
      </c>
      <c r="AU62" s="415">
        <f>AU61</f>
        <v>65</v>
      </c>
      <c r="AV62" s="415">
        <f t="shared" ref="AV62:AW62" si="16">AV61</f>
        <v>99.000000000000014</v>
      </c>
      <c r="AW62" s="1125">
        <f t="shared" si="16"/>
        <v>52</v>
      </c>
      <c r="AX62" s="948">
        <f>SUM(B62:AW62)</f>
        <v>1431.1228399999993</v>
      </c>
      <c r="AY62" s="113">
        <v>1435</v>
      </c>
    </row>
    <row r="63" spans="1:51" x14ac:dyDescent="0.3">
      <c r="A63" s="77"/>
      <c r="B63" s="77"/>
      <c r="AX63" s="110" t="s">
        <v>188</v>
      </c>
      <c r="AY63" s="947">
        <f>AY62-AX62</f>
        <v>3.8771600000006856</v>
      </c>
    </row>
    <row r="64" spans="1:51" x14ac:dyDescent="0.3">
      <c r="A64" s="77"/>
      <c r="B64" s="77"/>
      <c r="AX64" s="110" t="s">
        <v>190</v>
      </c>
      <c r="AY64" s="115">
        <f>AX28*100/680</f>
        <v>98.82352941176471</v>
      </c>
    </row>
    <row r="65" spans="1:51" x14ac:dyDescent="0.3">
      <c r="A65" s="77"/>
      <c r="B65" s="77"/>
      <c r="AX65" s="110" t="s">
        <v>191</v>
      </c>
      <c r="AY65" s="115">
        <f>AX62*100/1435</f>
        <v>99.729814634146294</v>
      </c>
    </row>
    <row r="66" spans="1:51" x14ac:dyDescent="0.3">
      <c r="A66" s="77"/>
      <c r="B66" s="77"/>
      <c r="AX66" s="110" t="s">
        <v>192</v>
      </c>
      <c r="AY66" s="112">
        <f>COUNTIF(B62:AT62,"&lt;22")</f>
        <v>1</v>
      </c>
    </row>
    <row r="67" spans="1:51" x14ac:dyDescent="0.3">
      <c r="A67" s="76"/>
      <c r="B67" s="76"/>
      <c r="AX67" s="110" t="s">
        <v>194</v>
      </c>
      <c r="AY67" s="111">
        <f>COUNTIF(B62:AT62,"&gt;43")</f>
        <v>3</v>
      </c>
    </row>
  </sheetData>
  <mergeCells count="24">
    <mergeCell ref="B3:E3"/>
    <mergeCell ref="AS3:AW3"/>
    <mergeCell ref="AB3:AE3"/>
    <mergeCell ref="F3:I3"/>
    <mergeCell ref="J3:N3"/>
    <mergeCell ref="O3:R3"/>
    <mergeCell ref="S3:W3"/>
    <mergeCell ref="X3:AA3"/>
    <mergeCell ref="B2:AY2"/>
    <mergeCell ref="AV51:AW51"/>
    <mergeCell ref="B29:AY29"/>
    <mergeCell ref="AY30:AY61"/>
    <mergeCell ref="A1:AY1"/>
    <mergeCell ref="AF3:AI3"/>
    <mergeCell ref="AJ3:AN3"/>
    <mergeCell ref="AO3:AR3"/>
    <mergeCell ref="J4:J11"/>
    <mergeCell ref="R4:R11"/>
    <mergeCell ref="A4:A5"/>
    <mergeCell ref="S4:S11"/>
    <mergeCell ref="AA4:AA11"/>
    <mergeCell ref="AX4:AY11"/>
    <mergeCell ref="AI4:AI11"/>
    <mergeCell ref="AJ4:AJ11"/>
  </mergeCells>
  <conditionalFormatting sqref="B28:I28 K28:Q28 T28:Z28 AB28:AH28 AK28:AU28">
    <cfRule type="cellIs" dxfId="118" priority="2" operator="lessThan">
      <formula>14</formula>
    </cfRule>
    <cfRule type="cellIs" dxfId="117" priority="5" operator="greaterThan">
      <formula>24</formula>
    </cfRule>
  </conditionalFormatting>
  <conditionalFormatting sqref="B62:I62 K62:Q62 S62:Z62 AB62:AW62">
    <cfRule type="cellIs" dxfId="116" priority="4" operator="greaterThan">
      <formula>43</formula>
    </cfRule>
  </conditionalFormatting>
  <conditionalFormatting sqref="B62:I62 K62:Q62 T62:Z62 AB62:AH62 AK62:AW62">
    <cfRule type="cellIs" dxfId="115" priority="3" operator="lessThan">
      <formula>22</formula>
    </cfRule>
  </conditionalFormatting>
  <conditionalFormatting sqref="AW28">
    <cfRule type="cellIs" dxfId="114"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62" orientation="portrait" cellComments="asDisplayed" r:id="rId1"/>
  <headerFooter>
    <oddHeader>&amp;C&amp;"-,Italique"&amp;14Projection PLAN DE CHARGE prévisionnel</oddHeader>
  </headerFooter>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ABF1C-0580-44B7-A2CE-76B844DE71A0}">
  <sheetPr>
    <tabColor theme="4" tint="-0.249977111117893"/>
    <pageSetUpPr fitToPage="1"/>
  </sheetPr>
  <dimension ref="A1:BG66"/>
  <sheetViews>
    <sheetView zoomScale="85" zoomScaleNormal="85" workbookViewId="0">
      <pane ySplit="11" topLeftCell="A15" activePane="bottomLeft" state="frozen"/>
      <selection sqref="A1:BC1"/>
      <selection pane="bottomLeft" sqref="A1:BC1"/>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3" width="3.6640625" customWidth="1"/>
    <col min="54" max="54" width="5.5546875" customWidth="1"/>
    <col min="55" max="56" width="8.6640625" customWidth="1"/>
    <col min="57" max="59" width="3.6640625" customWidth="1"/>
  </cols>
  <sheetData>
    <row r="1" spans="1:59" ht="21" x14ac:dyDescent="0.4">
      <c r="A1" s="1778" t="s">
        <v>517</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40.950000000000003" customHeight="1" thickBot="1" x14ac:dyDescent="0.35">
      <c r="A2" s="1575" t="s">
        <v>256</v>
      </c>
      <c r="B2" s="1787"/>
      <c r="C2" s="1787"/>
      <c r="D2" s="1787"/>
      <c r="E2" s="1787"/>
      <c r="F2" s="1787"/>
      <c r="G2" s="1787"/>
      <c r="H2" s="1787"/>
      <c r="I2" s="1787"/>
      <c r="J2" s="1787"/>
      <c r="K2" s="1787"/>
      <c r="L2" s="1787"/>
      <c r="M2" s="1787"/>
      <c r="N2" s="1787"/>
      <c r="O2" s="1787"/>
      <c r="P2" s="1787"/>
      <c r="Q2" s="1787"/>
      <c r="R2" s="1787"/>
      <c r="S2" s="1787"/>
      <c r="T2" s="1787"/>
      <c r="U2" s="1787"/>
      <c r="V2" s="1787"/>
      <c r="W2" s="1787"/>
      <c r="X2" s="1787"/>
      <c r="Y2" s="1787"/>
      <c r="Z2" s="1787"/>
      <c r="AA2" s="1787"/>
      <c r="AB2" s="1787"/>
      <c r="AC2" s="1787"/>
      <c r="AD2" s="1787"/>
      <c r="AE2" s="1787"/>
      <c r="AF2" s="1787"/>
      <c r="AG2" s="1787"/>
      <c r="AH2" s="1787"/>
      <c r="AI2" s="1787"/>
      <c r="AJ2" s="1787"/>
      <c r="AK2" s="1787"/>
      <c r="AL2" s="1787"/>
      <c r="AM2" s="1787"/>
      <c r="AN2" s="1787"/>
      <c r="AO2" s="1787"/>
      <c r="AP2" s="1787"/>
      <c r="AQ2" s="1787"/>
      <c r="AR2" s="1787"/>
      <c r="AS2" s="1787"/>
      <c r="AT2" s="1787"/>
      <c r="AU2" s="1787"/>
      <c r="AV2" s="1787"/>
      <c r="AW2" s="1787"/>
      <c r="AX2" s="1787"/>
      <c r="AY2" s="1787"/>
    </row>
    <row r="3" spans="1:59" ht="24.6" customHeight="1" thickBot="1" x14ac:dyDescent="0.35">
      <c r="A3" s="919" t="s">
        <v>117</v>
      </c>
      <c r="B3" s="1717"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ht="15" thickTop="1" x14ac:dyDescent="0.3">
      <c r="A4" s="1786" t="s">
        <v>129</v>
      </c>
      <c r="B4" s="4">
        <v>2</v>
      </c>
      <c r="C4" s="2">
        <v>9</v>
      </c>
      <c r="D4" s="3">
        <v>16</v>
      </c>
      <c r="E4" s="3">
        <v>23</v>
      </c>
      <c r="F4" s="239">
        <v>30</v>
      </c>
      <c r="G4" s="2">
        <v>7</v>
      </c>
      <c r="H4" s="2">
        <v>14</v>
      </c>
      <c r="I4" s="240">
        <v>21</v>
      </c>
      <c r="J4" s="1705">
        <v>44</v>
      </c>
      <c r="K4" s="2">
        <v>4</v>
      </c>
      <c r="L4" s="886">
        <v>11</v>
      </c>
      <c r="M4" s="1462">
        <v>18</v>
      </c>
      <c r="N4" s="887">
        <v>25</v>
      </c>
      <c r="O4" s="4">
        <v>2</v>
      </c>
      <c r="P4" s="2">
        <v>9</v>
      </c>
      <c r="Q4" s="240">
        <v>16</v>
      </c>
      <c r="R4" s="1714">
        <v>52</v>
      </c>
      <c r="S4" s="1705">
        <v>1</v>
      </c>
      <c r="T4" s="2">
        <v>6</v>
      </c>
      <c r="U4" s="3">
        <v>13</v>
      </c>
      <c r="V4" s="2">
        <v>20</v>
      </c>
      <c r="W4" s="888">
        <v>27</v>
      </c>
      <c r="X4" s="4">
        <v>3</v>
      </c>
      <c r="Y4" s="2">
        <v>10</v>
      </c>
      <c r="Z4" s="889">
        <v>17</v>
      </c>
      <c r="AA4" s="1712">
        <v>9</v>
      </c>
      <c r="AB4" s="4">
        <v>3</v>
      </c>
      <c r="AC4" s="2">
        <v>10</v>
      </c>
      <c r="AD4" s="3">
        <v>17</v>
      </c>
      <c r="AE4" s="241">
        <v>24</v>
      </c>
      <c r="AF4" s="4">
        <v>31</v>
      </c>
      <c r="AG4" s="5">
        <v>7</v>
      </c>
      <c r="AH4" s="890">
        <v>14</v>
      </c>
      <c r="AI4" s="1708">
        <v>17</v>
      </c>
      <c r="AJ4" s="1705">
        <v>18</v>
      </c>
      <c r="AK4" s="2">
        <v>5</v>
      </c>
      <c r="AL4" s="3">
        <v>12</v>
      </c>
      <c r="AM4" s="3">
        <v>19</v>
      </c>
      <c r="AN4" s="241">
        <v>26</v>
      </c>
      <c r="AO4" s="4">
        <v>2</v>
      </c>
      <c r="AP4" s="891">
        <v>9</v>
      </c>
      <c r="AQ4" s="454">
        <v>16</v>
      </c>
      <c r="AR4" s="241">
        <v>23</v>
      </c>
      <c r="AS4" s="242">
        <v>30</v>
      </c>
      <c r="AT4" s="2">
        <v>7</v>
      </c>
      <c r="AU4" s="67">
        <v>14</v>
      </c>
      <c r="AV4" s="68">
        <v>24</v>
      </c>
      <c r="AW4" s="1109">
        <v>28</v>
      </c>
      <c r="AX4" s="1783"/>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8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84"/>
      <c r="AY6" s="1765"/>
    </row>
    <row r="7" spans="1:59" ht="15" hidden="1"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84"/>
      <c r="AY7" s="1765"/>
    </row>
    <row r="8" spans="1:59" hidden="1"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84"/>
      <c r="AY8" s="1765"/>
    </row>
    <row r="9" spans="1:59" hidden="1"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84"/>
      <c r="AY9" s="1765"/>
    </row>
    <row r="10" spans="1:59" hidden="1"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84"/>
      <c r="AY10" s="1765"/>
    </row>
    <row r="11" spans="1:59" ht="15" hidden="1"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13"/>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85"/>
      <c r="AY11" s="1767"/>
    </row>
    <row r="12" spans="1:59" ht="40.200000000000003" customHeight="1" thickTop="1" x14ac:dyDescent="0.3">
      <c r="A12" s="263" t="s">
        <v>518</v>
      </c>
      <c r="B12" s="922"/>
      <c r="C12" s="255"/>
      <c r="D12" s="50">
        <v>7</v>
      </c>
      <c r="E12" s="255"/>
      <c r="F12" s="204"/>
      <c r="G12" s="49"/>
      <c r="H12" s="977">
        <v>0</v>
      </c>
      <c r="I12" s="51"/>
      <c r="J12" s="151"/>
      <c r="K12" s="50"/>
      <c r="L12" s="50"/>
      <c r="M12" s="50">
        <v>7</v>
      </c>
      <c r="N12" s="51"/>
      <c r="O12" s="204"/>
      <c r="P12" s="49">
        <v>7</v>
      </c>
      <c r="Q12" s="50">
        <v>7</v>
      </c>
      <c r="R12" s="131"/>
      <c r="S12" s="256"/>
      <c r="T12" s="50"/>
      <c r="U12" s="50"/>
      <c r="V12" s="50">
        <v>7</v>
      </c>
      <c r="W12" s="1194">
        <v>0</v>
      </c>
      <c r="X12" s="49"/>
      <c r="Y12" s="51"/>
      <c r="Z12" s="50">
        <v>7</v>
      </c>
      <c r="AA12" s="254"/>
      <c r="AB12" s="204"/>
      <c r="AC12" s="50"/>
      <c r="AD12" s="50">
        <v>7</v>
      </c>
      <c r="AE12" s="51">
        <v>7</v>
      </c>
      <c r="AF12" s="204"/>
      <c r="AG12" s="49"/>
      <c r="AH12" s="50">
        <v>7</v>
      </c>
      <c r="AI12" s="258"/>
      <c r="AJ12" s="256"/>
      <c r="AK12" s="49"/>
      <c r="AL12" s="50"/>
      <c r="AM12" s="50">
        <v>7</v>
      </c>
      <c r="AN12" s="51"/>
      <c r="AO12" s="204">
        <v>7</v>
      </c>
      <c r="AP12" s="49"/>
      <c r="AQ12" s="50"/>
      <c r="AR12" s="51">
        <v>7</v>
      </c>
      <c r="AS12" s="204"/>
      <c r="AT12" s="49">
        <v>7</v>
      </c>
      <c r="AU12" s="116"/>
      <c r="AV12" s="116"/>
      <c r="AW12" s="222"/>
      <c r="AX12" s="88">
        <f t="shared" ref="AX12:AX26" si="0">SUM(B12:AU12)</f>
        <v>91</v>
      </c>
      <c r="AY12" s="65">
        <f>COUNTA(B12:AU12)*7</f>
        <v>105</v>
      </c>
    </row>
    <row r="13" spans="1:59" ht="40.200000000000003" customHeight="1" x14ac:dyDescent="0.3">
      <c r="A13" s="263" t="s">
        <v>519</v>
      </c>
      <c r="B13" s="355"/>
      <c r="C13" s="49"/>
      <c r="D13" s="50">
        <v>7</v>
      </c>
      <c r="E13" s="51"/>
      <c r="F13" s="204"/>
      <c r="G13" s="49"/>
      <c r="H13" s="50">
        <v>7</v>
      </c>
      <c r="I13" s="51"/>
      <c r="J13" s="151"/>
      <c r="K13" s="49"/>
      <c r="L13" s="50"/>
      <c r="M13" s="50">
        <v>7</v>
      </c>
      <c r="N13" s="210"/>
      <c r="O13" s="204"/>
      <c r="P13" s="49">
        <v>7</v>
      </c>
      <c r="Q13" s="50">
        <v>7</v>
      </c>
      <c r="R13" s="131"/>
      <c r="S13" s="256"/>
      <c r="T13" s="49"/>
      <c r="U13" s="50"/>
      <c r="V13" s="50">
        <v>7</v>
      </c>
      <c r="W13" s="210">
        <v>4</v>
      </c>
      <c r="X13" s="49"/>
      <c r="Y13" s="51"/>
      <c r="Z13" s="51">
        <v>7</v>
      </c>
      <c r="AA13" s="257"/>
      <c r="AB13" s="49"/>
      <c r="AC13" s="50"/>
      <c r="AD13" s="50">
        <v>7</v>
      </c>
      <c r="AE13" s="51">
        <v>7</v>
      </c>
      <c r="AF13" s="204"/>
      <c r="AG13" s="49"/>
      <c r="AH13" s="50">
        <v>7</v>
      </c>
      <c r="AI13" s="258"/>
      <c r="AJ13" s="256"/>
      <c r="AK13" s="49"/>
      <c r="AL13" s="50"/>
      <c r="AM13" s="50">
        <v>7</v>
      </c>
      <c r="AN13" s="51"/>
      <c r="AO13" s="204">
        <v>7</v>
      </c>
      <c r="AP13" s="50"/>
      <c r="AQ13" s="49"/>
      <c r="AR13" s="255">
        <v>7</v>
      </c>
      <c r="AS13" s="204"/>
      <c r="AT13" s="49">
        <v>7</v>
      </c>
      <c r="AU13" s="117"/>
      <c r="AV13" s="117"/>
      <c r="AW13" s="223"/>
      <c r="AX13" s="88">
        <f t="shared" si="0"/>
        <v>102</v>
      </c>
      <c r="AY13" s="65">
        <f>COUNTA(B13:AU13)*7</f>
        <v>105</v>
      </c>
    </row>
    <row r="14" spans="1:59" ht="40.200000000000003" customHeight="1" x14ac:dyDescent="0.3">
      <c r="A14" s="263" t="s">
        <v>520</v>
      </c>
      <c r="B14" s="922"/>
      <c r="C14" s="49"/>
      <c r="D14" s="341">
        <v>1</v>
      </c>
      <c r="E14" s="51"/>
      <c r="F14" s="204"/>
      <c r="G14" s="49"/>
      <c r="H14" s="50">
        <v>1</v>
      </c>
      <c r="I14" s="51"/>
      <c r="J14" s="151"/>
      <c r="K14" s="49"/>
      <c r="L14" s="50"/>
      <c r="M14" s="50">
        <v>1</v>
      </c>
      <c r="N14" s="51"/>
      <c r="O14" s="204"/>
      <c r="P14" s="49">
        <v>1</v>
      </c>
      <c r="Q14" s="50">
        <v>1</v>
      </c>
      <c r="R14" s="131"/>
      <c r="S14" s="256"/>
      <c r="T14" s="49"/>
      <c r="U14" s="50"/>
      <c r="V14" s="50">
        <v>1</v>
      </c>
      <c r="W14" s="210">
        <v>1</v>
      </c>
      <c r="X14" s="49"/>
      <c r="Y14" s="51"/>
      <c r="Z14" s="51">
        <v>1</v>
      </c>
      <c r="AA14" s="254"/>
      <c r="AB14" s="49"/>
      <c r="AC14" s="50"/>
      <c r="AD14" s="50">
        <v>1</v>
      </c>
      <c r="AE14" s="51">
        <v>1</v>
      </c>
      <c r="AF14" s="204"/>
      <c r="AG14" s="49"/>
      <c r="AH14" s="50">
        <v>1</v>
      </c>
      <c r="AI14" s="258"/>
      <c r="AJ14" s="256"/>
      <c r="AK14" s="49"/>
      <c r="AL14" s="50"/>
      <c r="AM14" s="50">
        <v>1</v>
      </c>
      <c r="AN14" s="51"/>
      <c r="AO14" s="204">
        <v>1</v>
      </c>
      <c r="AP14" s="49"/>
      <c r="AQ14" s="49"/>
      <c r="AR14" s="255">
        <v>1</v>
      </c>
      <c r="AS14" s="204"/>
      <c r="AT14" s="49">
        <v>1</v>
      </c>
      <c r="AU14" s="117"/>
      <c r="AV14" s="117"/>
      <c r="AW14" s="223"/>
      <c r="AX14" s="88">
        <f t="shared" si="0"/>
        <v>15</v>
      </c>
      <c r="AY14" s="65">
        <f>COUNTA(B14:AU14)*1</f>
        <v>15</v>
      </c>
    </row>
    <row r="15" spans="1:59" ht="40.200000000000003" customHeight="1" x14ac:dyDescent="0.3">
      <c r="A15" s="263" t="s">
        <v>521</v>
      </c>
      <c r="B15" s="355"/>
      <c r="C15" s="49">
        <v>6</v>
      </c>
      <c r="D15" s="50"/>
      <c r="E15" s="51"/>
      <c r="F15" s="204">
        <v>6</v>
      </c>
      <c r="G15" s="49">
        <v>6</v>
      </c>
      <c r="H15" s="50"/>
      <c r="I15" s="51"/>
      <c r="J15" s="151"/>
      <c r="K15" s="49">
        <v>6</v>
      </c>
      <c r="L15" s="50">
        <v>6</v>
      </c>
      <c r="M15" s="50"/>
      <c r="N15" s="210"/>
      <c r="O15" s="204">
        <v>6</v>
      </c>
      <c r="P15" s="49">
        <v>6</v>
      </c>
      <c r="Q15" s="50"/>
      <c r="R15" s="131"/>
      <c r="S15" s="256"/>
      <c r="T15" s="49">
        <v>6</v>
      </c>
      <c r="U15" s="50">
        <v>6</v>
      </c>
      <c r="V15" s="50"/>
      <c r="W15" s="210"/>
      <c r="X15" s="49">
        <v>6</v>
      </c>
      <c r="Y15" s="51">
        <v>6</v>
      </c>
      <c r="Z15" s="51"/>
      <c r="AA15" s="257"/>
      <c r="AB15" s="49">
        <v>6</v>
      </c>
      <c r="AC15" s="50">
        <v>6</v>
      </c>
      <c r="AD15" s="50"/>
      <c r="AE15" s="51"/>
      <c r="AF15" s="204">
        <v>6</v>
      </c>
      <c r="AG15" s="49">
        <v>6</v>
      </c>
      <c r="AH15" s="50"/>
      <c r="AI15" s="258"/>
      <c r="AJ15" s="256"/>
      <c r="AK15" s="49">
        <v>6</v>
      </c>
      <c r="AL15" s="50">
        <v>6</v>
      </c>
      <c r="AM15" s="50"/>
      <c r="AN15" s="51">
        <v>6</v>
      </c>
      <c r="AO15" s="204"/>
      <c r="AP15" s="50"/>
      <c r="AQ15" s="49">
        <v>6</v>
      </c>
      <c r="AR15" s="255"/>
      <c r="AS15" s="204">
        <v>6</v>
      </c>
      <c r="AT15" s="49"/>
      <c r="AU15" s="117"/>
      <c r="AV15" s="117"/>
      <c r="AW15" s="223"/>
      <c r="AX15" s="88">
        <f t="shared" si="0"/>
        <v>120</v>
      </c>
      <c r="AY15" s="65">
        <f>COUNTA(B15:AU15)*6</f>
        <v>120</v>
      </c>
    </row>
    <row r="16" spans="1:59" ht="40.200000000000003" customHeight="1" x14ac:dyDescent="0.3">
      <c r="A16" s="263" t="s">
        <v>522</v>
      </c>
      <c r="B16" s="355"/>
      <c r="C16" s="49">
        <v>1</v>
      </c>
      <c r="D16" s="50"/>
      <c r="E16" s="51"/>
      <c r="F16" s="204">
        <v>1</v>
      </c>
      <c r="G16" s="49">
        <v>1</v>
      </c>
      <c r="H16" s="50"/>
      <c r="I16" s="51"/>
      <c r="J16" s="151"/>
      <c r="K16" s="50">
        <v>1</v>
      </c>
      <c r="L16" s="50">
        <v>1</v>
      </c>
      <c r="M16" s="50"/>
      <c r="N16" s="210"/>
      <c r="O16" s="204">
        <v>1</v>
      </c>
      <c r="P16" s="49">
        <v>1</v>
      </c>
      <c r="Q16" s="50"/>
      <c r="R16" s="131"/>
      <c r="S16" s="256"/>
      <c r="T16" s="50">
        <v>1</v>
      </c>
      <c r="U16" s="50">
        <v>1</v>
      </c>
      <c r="V16" s="50"/>
      <c r="W16" s="210"/>
      <c r="X16" s="49">
        <v>1</v>
      </c>
      <c r="Y16" s="51">
        <v>1</v>
      </c>
      <c r="Z16" s="51"/>
      <c r="AA16" s="254"/>
      <c r="AB16" s="49">
        <v>1</v>
      </c>
      <c r="AC16" s="50">
        <v>1</v>
      </c>
      <c r="AD16" s="50"/>
      <c r="AE16" s="51"/>
      <c r="AF16" s="204">
        <v>1</v>
      </c>
      <c r="AG16" s="49">
        <v>1</v>
      </c>
      <c r="AH16" s="50"/>
      <c r="AI16" s="258"/>
      <c r="AJ16" s="256"/>
      <c r="AK16" s="49">
        <v>1</v>
      </c>
      <c r="AL16" s="50">
        <v>1</v>
      </c>
      <c r="AM16" s="50"/>
      <c r="AN16" s="51">
        <v>1</v>
      </c>
      <c r="AO16" s="204"/>
      <c r="AP16" s="49"/>
      <c r="AQ16" s="50">
        <v>1</v>
      </c>
      <c r="AR16" s="255"/>
      <c r="AS16" s="204">
        <v>1</v>
      </c>
      <c r="AT16" s="49"/>
      <c r="AU16" s="117"/>
      <c r="AV16" s="117"/>
      <c r="AW16" s="223"/>
      <c r="AX16" s="88">
        <f t="shared" si="0"/>
        <v>20</v>
      </c>
      <c r="AY16" s="65">
        <f>COUNTA(B16:AU16)*1</f>
        <v>20</v>
      </c>
    </row>
    <row r="17" spans="1:51" ht="40.200000000000003" customHeight="1" x14ac:dyDescent="0.3">
      <c r="A17" s="263" t="s">
        <v>523</v>
      </c>
      <c r="B17" s="924"/>
      <c r="C17" s="49">
        <v>7</v>
      </c>
      <c r="D17" s="50"/>
      <c r="E17" s="51">
        <v>7</v>
      </c>
      <c r="F17" s="204"/>
      <c r="G17" s="49"/>
      <c r="H17" s="50">
        <v>7</v>
      </c>
      <c r="I17" s="51"/>
      <c r="J17" s="151"/>
      <c r="K17" s="49">
        <v>7</v>
      </c>
      <c r="L17" s="50"/>
      <c r="M17" s="50"/>
      <c r="N17" s="210"/>
      <c r="O17" s="204">
        <v>7</v>
      </c>
      <c r="P17" s="49"/>
      <c r="Q17" s="51"/>
      <c r="R17" s="254"/>
      <c r="S17" s="151"/>
      <c r="T17" s="49">
        <v>7</v>
      </c>
      <c r="U17" s="50"/>
      <c r="V17" s="51"/>
      <c r="W17" s="210">
        <v>7</v>
      </c>
      <c r="X17" s="204"/>
      <c r="Y17" s="51">
        <v>7</v>
      </c>
      <c r="Z17" s="51"/>
      <c r="AA17" s="254"/>
      <c r="AB17" s="49">
        <v>7</v>
      </c>
      <c r="AC17" s="50"/>
      <c r="AD17" s="50"/>
      <c r="AE17" s="51">
        <v>7</v>
      </c>
      <c r="AF17" s="204"/>
      <c r="AG17" s="49"/>
      <c r="AH17" s="50">
        <v>7</v>
      </c>
      <c r="AI17" s="1193"/>
      <c r="AJ17" s="151"/>
      <c r="AK17" s="49">
        <v>7</v>
      </c>
      <c r="AL17" s="50"/>
      <c r="AM17" s="50"/>
      <c r="AN17" s="51"/>
      <c r="AO17" s="204"/>
      <c r="AP17" s="49"/>
      <c r="AQ17" s="50">
        <v>14</v>
      </c>
      <c r="AR17" s="51"/>
      <c r="AS17" s="204"/>
      <c r="AT17" s="49">
        <v>9</v>
      </c>
      <c r="AU17" s="117"/>
      <c r="AV17" s="117"/>
      <c r="AW17" s="223"/>
      <c r="AX17" s="88">
        <f t="shared" si="0"/>
        <v>107</v>
      </c>
      <c r="AY17" s="65">
        <f>COUNTA(B17:AU17)*9</f>
        <v>126</v>
      </c>
    </row>
    <row r="18" spans="1:51" ht="40.200000000000003" customHeight="1" x14ac:dyDescent="0.3">
      <c r="A18" s="263" t="s">
        <v>524</v>
      </c>
      <c r="B18" s="924"/>
      <c r="C18" s="49"/>
      <c r="D18" s="50">
        <v>9</v>
      </c>
      <c r="E18" s="51"/>
      <c r="F18" s="204">
        <v>9</v>
      </c>
      <c r="G18" s="49"/>
      <c r="H18" s="50"/>
      <c r="I18" s="51">
        <v>9</v>
      </c>
      <c r="J18" s="151"/>
      <c r="K18" s="49"/>
      <c r="L18" s="50"/>
      <c r="M18" s="50"/>
      <c r="N18" s="210">
        <v>9</v>
      </c>
      <c r="O18" s="204"/>
      <c r="P18" s="49"/>
      <c r="Q18" s="51">
        <v>9</v>
      </c>
      <c r="R18" s="131"/>
      <c r="S18" s="256"/>
      <c r="T18" s="49"/>
      <c r="U18" s="50"/>
      <c r="V18" s="51">
        <v>9</v>
      </c>
      <c r="W18" s="210"/>
      <c r="X18" s="49">
        <v>9</v>
      </c>
      <c r="Y18" s="51"/>
      <c r="Z18" s="51"/>
      <c r="AA18" s="254"/>
      <c r="AB18" s="49"/>
      <c r="AC18" s="50"/>
      <c r="AD18" s="50">
        <v>9</v>
      </c>
      <c r="AE18" s="51"/>
      <c r="AF18" s="204"/>
      <c r="AG18" s="49">
        <v>9</v>
      </c>
      <c r="AH18" s="50"/>
      <c r="AI18" s="258"/>
      <c r="AJ18" s="256"/>
      <c r="AK18" s="49"/>
      <c r="AL18" s="50"/>
      <c r="AM18" s="50">
        <v>9</v>
      </c>
      <c r="AN18" s="51"/>
      <c r="AO18" s="204"/>
      <c r="AP18" s="49"/>
      <c r="AQ18" s="50"/>
      <c r="AR18" s="51"/>
      <c r="AS18" s="204"/>
      <c r="AT18" s="255"/>
      <c r="AU18" s="117"/>
      <c r="AV18" s="117"/>
      <c r="AW18" s="223"/>
      <c r="AX18" s="88">
        <f t="shared" si="0"/>
        <v>90</v>
      </c>
      <c r="AY18" s="65">
        <f>COUNTA(B18:AU18)*9</f>
        <v>90</v>
      </c>
    </row>
    <row r="19" spans="1:51" ht="40.200000000000003" customHeight="1" x14ac:dyDescent="0.3">
      <c r="A19" s="263" t="s">
        <v>525</v>
      </c>
      <c r="B19" s="924"/>
      <c r="C19" s="49"/>
      <c r="D19" s="50">
        <v>1</v>
      </c>
      <c r="E19" s="51"/>
      <c r="F19" s="204">
        <v>1</v>
      </c>
      <c r="G19" s="49"/>
      <c r="H19" s="50"/>
      <c r="I19" s="51">
        <v>1</v>
      </c>
      <c r="J19" s="151"/>
      <c r="K19" s="50"/>
      <c r="L19" s="50"/>
      <c r="M19" s="50"/>
      <c r="N19" s="210">
        <v>1</v>
      </c>
      <c r="O19" s="204"/>
      <c r="P19" s="49"/>
      <c r="Q19" s="50">
        <v>1</v>
      </c>
      <c r="R19" s="131"/>
      <c r="S19" s="256"/>
      <c r="T19" s="50"/>
      <c r="U19" s="50"/>
      <c r="V19" s="50">
        <v>1</v>
      </c>
      <c r="W19" s="210"/>
      <c r="X19" s="49">
        <v>1</v>
      </c>
      <c r="Y19" s="51"/>
      <c r="Z19" s="50"/>
      <c r="AA19" s="254"/>
      <c r="AB19" s="204"/>
      <c r="AC19" s="50"/>
      <c r="AD19" s="50">
        <v>1</v>
      </c>
      <c r="AE19" s="51"/>
      <c r="AF19" s="204"/>
      <c r="AG19" s="49">
        <v>1</v>
      </c>
      <c r="AH19" s="50"/>
      <c r="AI19" s="258"/>
      <c r="AJ19" s="151"/>
      <c r="AK19" s="49"/>
      <c r="AL19" s="50"/>
      <c r="AM19" s="50">
        <v>1</v>
      </c>
      <c r="AN19" s="51"/>
      <c r="AO19" s="980">
        <v>0</v>
      </c>
      <c r="AP19" s="49"/>
      <c r="AQ19" s="50"/>
      <c r="AR19" s="51"/>
      <c r="AS19" s="204"/>
      <c r="AT19" s="49"/>
      <c r="AU19" s="117"/>
      <c r="AV19" s="117"/>
      <c r="AW19" s="223"/>
      <c r="AX19" s="88">
        <f t="shared" si="0"/>
        <v>10</v>
      </c>
      <c r="AY19" s="65">
        <f>COUNTA(B19:AU19)*1</f>
        <v>11</v>
      </c>
    </row>
    <row r="20" spans="1:51" ht="40.200000000000003" customHeight="1" x14ac:dyDescent="0.3">
      <c r="A20" s="263" t="s">
        <v>526</v>
      </c>
      <c r="B20" s="1095"/>
      <c r="C20" s="49"/>
      <c r="D20" s="50">
        <v>1</v>
      </c>
      <c r="E20" s="51"/>
      <c r="F20" s="259">
        <v>1</v>
      </c>
      <c r="G20" s="49"/>
      <c r="H20" s="50"/>
      <c r="I20" s="51">
        <v>1</v>
      </c>
      <c r="J20" s="151"/>
      <c r="K20" s="132"/>
      <c r="L20" s="50"/>
      <c r="M20" s="50"/>
      <c r="N20" s="210">
        <v>1</v>
      </c>
      <c r="O20" s="204"/>
      <c r="P20" s="49"/>
      <c r="Q20" s="51">
        <v>1</v>
      </c>
      <c r="R20" s="131"/>
      <c r="S20" s="256"/>
      <c r="T20" s="132"/>
      <c r="U20" s="50"/>
      <c r="V20" s="51">
        <v>1</v>
      </c>
      <c r="W20" s="210"/>
      <c r="X20" s="49">
        <v>1</v>
      </c>
      <c r="Y20" s="51"/>
      <c r="Z20" s="132"/>
      <c r="AA20" s="254"/>
      <c r="AB20" s="204"/>
      <c r="AC20" s="50"/>
      <c r="AD20" s="50">
        <v>1</v>
      </c>
      <c r="AE20" s="51"/>
      <c r="AF20" s="259"/>
      <c r="AG20" s="49">
        <v>1</v>
      </c>
      <c r="AH20" s="50"/>
      <c r="AI20" s="258"/>
      <c r="AJ20" s="151"/>
      <c r="AK20" s="49"/>
      <c r="AL20" s="50"/>
      <c r="AM20" s="50">
        <v>1</v>
      </c>
      <c r="AN20" s="51"/>
      <c r="AO20" s="1409">
        <v>0</v>
      </c>
      <c r="AP20" s="49"/>
      <c r="AQ20" s="50"/>
      <c r="AR20" s="51"/>
      <c r="AS20" s="259"/>
      <c r="AT20" s="255"/>
      <c r="AU20" s="117"/>
      <c r="AV20" s="117"/>
      <c r="AW20" s="223"/>
      <c r="AX20" s="88">
        <f t="shared" si="0"/>
        <v>10</v>
      </c>
      <c r="AY20" s="65">
        <f>COUNTA(B20:AU20)*1</f>
        <v>11</v>
      </c>
    </row>
    <row r="21" spans="1:51" ht="40.200000000000003" customHeight="1" x14ac:dyDescent="0.3">
      <c r="A21" s="263" t="s">
        <v>527</v>
      </c>
      <c r="B21" s="355"/>
      <c r="C21" s="49"/>
      <c r="D21" s="50"/>
      <c r="E21" s="51">
        <v>9</v>
      </c>
      <c r="F21" s="204"/>
      <c r="G21" s="49"/>
      <c r="H21" s="50">
        <v>9</v>
      </c>
      <c r="I21" s="51"/>
      <c r="J21" s="151"/>
      <c r="K21" s="49"/>
      <c r="L21" s="50">
        <v>9</v>
      </c>
      <c r="M21" s="50"/>
      <c r="N21" s="210">
        <v>9</v>
      </c>
      <c r="O21" s="204"/>
      <c r="P21" s="49"/>
      <c r="Q21" s="51"/>
      <c r="R21" s="131"/>
      <c r="S21" s="256"/>
      <c r="T21" s="49">
        <v>9</v>
      </c>
      <c r="U21" s="50"/>
      <c r="V21" s="51"/>
      <c r="W21" s="210">
        <v>9</v>
      </c>
      <c r="X21" s="49"/>
      <c r="Y21" s="51"/>
      <c r="Z21" s="51">
        <v>9</v>
      </c>
      <c r="AA21" s="254"/>
      <c r="AB21" s="49"/>
      <c r="AC21" s="50">
        <v>9</v>
      </c>
      <c r="AD21" s="50"/>
      <c r="AE21" s="51"/>
      <c r="AF21" s="204"/>
      <c r="AG21" s="49"/>
      <c r="AH21" s="977">
        <v>0</v>
      </c>
      <c r="AI21" s="258"/>
      <c r="AJ21" s="256"/>
      <c r="AK21" s="49"/>
      <c r="AL21" s="50">
        <v>9</v>
      </c>
      <c r="AM21" s="50"/>
      <c r="AN21" s="51"/>
      <c r="AO21" s="204">
        <v>9</v>
      </c>
      <c r="AP21" s="49"/>
      <c r="AQ21" s="50"/>
      <c r="AR21" s="51"/>
      <c r="AS21" s="204"/>
      <c r="AT21" s="255"/>
      <c r="AU21" s="117"/>
      <c r="AV21" s="117"/>
      <c r="AW21" s="223"/>
      <c r="AX21" s="157">
        <f t="shared" si="0"/>
        <v>90</v>
      </c>
      <c r="AY21" s="65">
        <f>COUNTA(B21:AU21)*9</f>
        <v>99</v>
      </c>
    </row>
    <row r="22" spans="1:51" ht="40.200000000000003" customHeight="1" x14ac:dyDescent="0.3">
      <c r="A22" s="1677" t="s">
        <v>506</v>
      </c>
      <c r="B22" s="1678"/>
      <c r="C22" s="1679"/>
      <c r="D22" s="1680"/>
      <c r="E22" s="1681">
        <v>1</v>
      </c>
      <c r="F22" s="1682"/>
      <c r="G22" s="1679"/>
      <c r="H22" s="1680">
        <v>1</v>
      </c>
      <c r="I22" s="1681"/>
      <c r="J22" s="1683"/>
      <c r="K22" s="1679"/>
      <c r="L22" s="1680">
        <v>1</v>
      </c>
      <c r="M22" s="1684"/>
      <c r="N22" s="1685">
        <v>1</v>
      </c>
      <c r="O22" s="1682"/>
      <c r="P22" s="1679"/>
      <c r="Q22" s="1681"/>
      <c r="R22" s="1686"/>
      <c r="S22" s="1687"/>
      <c r="T22" s="1679">
        <v>1</v>
      </c>
      <c r="U22" s="1680"/>
      <c r="V22" s="1681"/>
      <c r="W22" s="1685">
        <v>1</v>
      </c>
      <c r="X22" s="1679"/>
      <c r="Y22" s="1681"/>
      <c r="Z22" s="1681">
        <v>1</v>
      </c>
      <c r="AA22" s="1688"/>
      <c r="AB22" s="1679"/>
      <c r="AC22" s="1680">
        <v>1</v>
      </c>
      <c r="AD22" s="1680"/>
      <c r="AE22" s="1681"/>
      <c r="AF22" s="1682"/>
      <c r="AG22" s="1679"/>
      <c r="AH22" s="1680">
        <v>1</v>
      </c>
      <c r="AI22" s="1689"/>
      <c r="AJ22" s="1687"/>
      <c r="AK22" s="1679"/>
      <c r="AL22" s="1680">
        <v>1</v>
      </c>
      <c r="AM22" s="1680"/>
      <c r="AN22" s="1681"/>
      <c r="AO22" s="1682">
        <v>1</v>
      </c>
      <c r="AP22" s="1679"/>
      <c r="AQ22" s="1679"/>
      <c r="AR22" s="1690"/>
      <c r="AS22" s="1682"/>
      <c r="AT22" s="1690"/>
      <c r="AU22" s="117"/>
      <c r="AV22" s="117"/>
      <c r="AW22" s="223"/>
      <c r="AX22" s="157">
        <f t="shared" si="0"/>
        <v>11</v>
      </c>
      <c r="AY22" s="65"/>
    </row>
    <row r="23" spans="1:51" ht="40.200000000000003" customHeight="1" x14ac:dyDescent="0.3">
      <c r="A23" s="263" t="s">
        <v>528</v>
      </c>
      <c r="B23" s="355"/>
      <c r="C23" s="49"/>
      <c r="D23" s="50"/>
      <c r="E23" s="51">
        <v>1</v>
      </c>
      <c r="F23" s="204"/>
      <c r="G23" s="49"/>
      <c r="H23" s="50">
        <v>1</v>
      </c>
      <c r="I23" s="51"/>
      <c r="J23" s="151"/>
      <c r="K23" s="49"/>
      <c r="L23" s="50">
        <v>1</v>
      </c>
      <c r="M23" s="1463"/>
      <c r="N23" s="210">
        <v>1</v>
      </c>
      <c r="O23" s="204"/>
      <c r="P23" s="49"/>
      <c r="Q23" s="51"/>
      <c r="R23" s="131"/>
      <c r="S23" s="256"/>
      <c r="T23" s="49">
        <v>1</v>
      </c>
      <c r="U23" s="50"/>
      <c r="V23" s="51"/>
      <c r="W23" s="210">
        <v>1</v>
      </c>
      <c r="X23" s="49"/>
      <c r="Y23" s="51"/>
      <c r="Z23" s="51">
        <v>1</v>
      </c>
      <c r="AA23" s="254"/>
      <c r="AB23" s="49"/>
      <c r="AC23" s="50">
        <v>1</v>
      </c>
      <c r="AD23" s="50"/>
      <c r="AE23" s="51"/>
      <c r="AF23" s="204"/>
      <c r="AG23" s="49"/>
      <c r="AH23" s="50">
        <v>1</v>
      </c>
      <c r="AI23" s="258"/>
      <c r="AJ23" s="256"/>
      <c r="AK23" s="49"/>
      <c r="AL23" s="50">
        <v>1</v>
      </c>
      <c r="AM23" s="50"/>
      <c r="AN23" s="51"/>
      <c r="AO23" s="204">
        <v>1</v>
      </c>
      <c r="AP23" s="49"/>
      <c r="AQ23" s="49"/>
      <c r="AR23" s="255"/>
      <c r="AS23" s="204"/>
      <c r="AT23" s="255"/>
      <c r="AU23" s="117"/>
      <c r="AV23" s="117"/>
      <c r="AW23" s="223"/>
      <c r="AX23" s="157">
        <f t="shared" si="0"/>
        <v>11</v>
      </c>
      <c r="AY23" s="65"/>
    </row>
    <row r="24" spans="1:51" ht="40.200000000000003" customHeight="1" x14ac:dyDescent="0.3">
      <c r="A24" s="263" t="s">
        <v>529</v>
      </c>
      <c r="B24" s="355"/>
      <c r="C24" s="49"/>
      <c r="D24" s="50"/>
      <c r="E24" s="368">
        <v>7</v>
      </c>
      <c r="F24" s="204"/>
      <c r="G24" s="49"/>
      <c r="H24" s="50"/>
      <c r="I24" s="51"/>
      <c r="J24" s="151"/>
      <c r="K24" s="49"/>
      <c r="L24" s="50"/>
      <c r="M24" s="50"/>
      <c r="N24" s="210"/>
      <c r="O24" s="204"/>
      <c r="P24" s="49"/>
      <c r="Q24" s="51"/>
      <c r="R24" s="131"/>
      <c r="S24" s="256"/>
      <c r="T24" s="49"/>
      <c r="U24" s="50"/>
      <c r="V24" s="51"/>
      <c r="W24" s="210"/>
      <c r="X24" s="49"/>
      <c r="Y24" s="51"/>
      <c r="Z24" s="51"/>
      <c r="AA24" s="254"/>
      <c r="AB24" s="49"/>
      <c r="AC24" s="50"/>
      <c r="AD24" s="50"/>
      <c r="AE24" s="51"/>
      <c r="AF24" s="204"/>
      <c r="AG24" s="49"/>
      <c r="AH24" s="50"/>
      <c r="AI24" s="258"/>
      <c r="AJ24" s="256"/>
      <c r="AK24" s="49"/>
      <c r="AL24" s="50"/>
      <c r="AM24" s="50"/>
      <c r="AN24" s="51"/>
      <c r="AO24" s="204"/>
      <c r="AP24" s="49"/>
      <c r="AQ24" s="50"/>
      <c r="AR24" s="51"/>
      <c r="AS24" s="204"/>
      <c r="AT24" s="255"/>
      <c r="AU24" s="117"/>
      <c r="AV24" s="117"/>
      <c r="AW24" s="223"/>
      <c r="AX24" s="88">
        <f t="shared" si="0"/>
        <v>7</v>
      </c>
      <c r="AY24" s="65">
        <f>COUNTA(B24:AU24)*7</f>
        <v>7</v>
      </c>
    </row>
    <row r="25" spans="1:51" ht="40.200000000000003" customHeight="1" x14ac:dyDescent="0.3">
      <c r="A25" s="1547" t="s">
        <v>487</v>
      </c>
      <c r="B25" s="355">
        <v>6</v>
      </c>
      <c r="C25" s="49"/>
      <c r="D25" s="50"/>
      <c r="E25" s="51"/>
      <c r="F25" s="204"/>
      <c r="G25" s="49"/>
      <c r="H25" s="50"/>
      <c r="I25" s="51"/>
      <c r="J25" s="151"/>
      <c r="K25" s="50"/>
      <c r="L25" s="50"/>
      <c r="M25" s="50"/>
      <c r="N25" s="210"/>
      <c r="O25" s="204"/>
      <c r="P25" s="49"/>
      <c r="Q25" s="50"/>
      <c r="R25" s="131"/>
      <c r="S25" s="256"/>
      <c r="T25" s="50"/>
      <c r="U25" s="50"/>
      <c r="V25" s="50"/>
      <c r="W25" s="210"/>
      <c r="X25" s="49"/>
      <c r="Y25" s="51"/>
      <c r="Z25" s="50"/>
      <c r="AA25" s="254"/>
      <c r="AB25" s="204"/>
      <c r="AC25" s="50"/>
      <c r="AD25" s="50"/>
      <c r="AE25" s="51"/>
      <c r="AF25" s="204"/>
      <c r="AG25" s="49"/>
      <c r="AH25" s="50"/>
      <c r="AI25" s="258"/>
      <c r="AJ25" s="151"/>
      <c r="AK25" s="49"/>
      <c r="AL25" s="50"/>
      <c r="AM25" s="50"/>
      <c r="AN25" s="51"/>
      <c r="AO25" s="204"/>
      <c r="AP25" s="49"/>
      <c r="AQ25" s="50"/>
      <c r="AR25" s="51"/>
      <c r="AS25" s="204"/>
      <c r="AT25" s="49"/>
      <c r="AU25" s="117"/>
      <c r="AV25" s="117"/>
      <c r="AW25" s="223"/>
      <c r="AX25" s="88">
        <f t="shared" si="0"/>
        <v>6</v>
      </c>
      <c r="AY25" s="65">
        <f>COUNTA(B25:AU25)*1</f>
        <v>1</v>
      </c>
    </row>
    <row r="26" spans="1:51" ht="40.200000000000003" customHeight="1" thickBot="1" x14ac:dyDescent="0.35">
      <c r="A26" s="263"/>
      <c r="B26" s="1095"/>
      <c r="C26" s="49"/>
      <c r="D26" s="50"/>
      <c r="E26" s="51"/>
      <c r="F26" s="259"/>
      <c r="G26" s="49"/>
      <c r="H26" s="50"/>
      <c r="I26" s="51"/>
      <c r="J26" s="151"/>
      <c r="K26" s="132"/>
      <c r="L26" s="50"/>
      <c r="M26" s="50"/>
      <c r="N26" s="210"/>
      <c r="O26" s="204"/>
      <c r="P26" s="49"/>
      <c r="Q26" s="51"/>
      <c r="R26" s="131"/>
      <c r="S26" s="256"/>
      <c r="T26" s="132"/>
      <c r="U26" s="50"/>
      <c r="V26" s="51"/>
      <c r="W26" s="210"/>
      <c r="X26" s="49"/>
      <c r="Y26" s="51"/>
      <c r="Z26" s="132"/>
      <c r="AA26" s="254"/>
      <c r="AB26" s="204"/>
      <c r="AC26" s="50"/>
      <c r="AD26" s="50"/>
      <c r="AE26" s="51"/>
      <c r="AF26" s="259"/>
      <c r="AG26" s="49"/>
      <c r="AH26" s="50"/>
      <c r="AI26" s="258"/>
      <c r="AJ26" s="151"/>
      <c r="AK26" s="49"/>
      <c r="AL26" s="50"/>
      <c r="AM26" s="50"/>
      <c r="AN26" s="51"/>
      <c r="AO26" s="259"/>
      <c r="AP26" s="49"/>
      <c r="AQ26" s="50"/>
      <c r="AR26" s="51"/>
      <c r="AS26" s="259"/>
      <c r="AT26" s="255"/>
      <c r="AU26" s="1317"/>
      <c r="AV26" s="1317"/>
      <c r="AW26" s="1319"/>
      <c r="AX26" s="88">
        <f t="shared" si="0"/>
        <v>0</v>
      </c>
      <c r="AY26" s="65">
        <f>COUNTA(B26:AU26)*1</f>
        <v>0</v>
      </c>
    </row>
    <row r="27" spans="1:51" ht="15" thickBot="1" x14ac:dyDescent="0.35">
      <c r="A27" s="231" t="s">
        <v>280</v>
      </c>
      <c r="B27" s="232">
        <f t="shared" ref="B27:I27" si="1">SUM(B12:B26)</f>
        <v>6</v>
      </c>
      <c r="C27" s="232">
        <f t="shared" si="1"/>
        <v>14</v>
      </c>
      <c r="D27" s="232">
        <f t="shared" si="1"/>
        <v>26</v>
      </c>
      <c r="E27" s="232">
        <f t="shared" si="1"/>
        <v>25</v>
      </c>
      <c r="F27" s="232">
        <f t="shared" si="1"/>
        <v>18</v>
      </c>
      <c r="G27" s="232">
        <f t="shared" si="1"/>
        <v>7</v>
      </c>
      <c r="H27" s="232">
        <f>SUM(H12:H26)</f>
        <v>26</v>
      </c>
      <c r="I27" s="232">
        <f t="shared" si="1"/>
        <v>11</v>
      </c>
      <c r="J27" s="233"/>
      <c r="K27" s="232">
        <f t="shared" ref="K27:Q27" si="2">SUM(K12:K26)</f>
        <v>14</v>
      </c>
      <c r="L27" s="232">
        <f t="shared" si="2"/>
        <v>18</v>
      </c>
      <c r="M27" s="232">
        <f t="shared" si="2"/>
        <v>15</v>
      </c>
      <c r="N27" s="232">
        <f t="shared" si="2"/>
        <v>22</v>
      </c>
      <c r="O27" s="232">
        <f t="shared" si="2"/>
        <v>14</v>
      </c>
      <c r="P27" s="232">
        <f t="shared" si="2"/>
        <v>22</v>
      </c>
      <c r="Q27" s="232">
        <f t="shared" si="2"/>
        <v>26</v>
      </c>
      <c r="R27" s="233"/>
      <c r="S27" s="233"/>
      <c r="T27" s="232">
        <f t="shared" ref="T27:Z27" si="3">SUM(T12:T26)</f>
        <v>25</v>
      </c>
      <c r="U27" s="232">
        <f t="shared" si="3"/>
        <v>7</v>
      </c>
      <c r="V27" s="232">
        <f t="shared" si="3"/>
        <v>26</v>
      </c>
      <c r="W27" s="232">
        <f t="shared" si="3"/>
        <v>23</v>
      </c>
      <c r="X27" s="232">
        <f t="shared" si="3"/>
        <v>18</v>
      </c>
      <c r="Y27" s="232">
        <f t="shared" si="3"/>
        <v>14</v>
      </c>
      <c r="Z27" s="232">
        <f t="shared" si="3"/>
        <v>26</v>
      </c>
      <c r="AA27" s="281"/>
      <c r="AB27" s="232">
        <f t="shared" ref="AB27:AH27" si="4">SUM(AB12:AB26)</f>
        <v>14</v>
      </c>
      <c r="AC27" s="232">
        <f t="shared" si="4"/>
        <v>18</v>
      </c>
      <c r="AD27" s="232">
        <f t="shared" si="4"/>
        <v>26</v>
      </c>
      <c r="AE27" s="232">
        <f t="shared" si="4"/>
        <v>22</v>
      </c>
      <c r="AF27" s="232">
        <f t="shared" si="4"/>
        <v>7</v>
      </c>
      <c r="AG27" s="232">
        <f t="shared" si="4"/>
        <v>18</v>
      </c>
      <c r="AH27" s="232">
        <f t="shared" si="4"/>
        <v>24</v>
      </c>
      <c r="AI27" s="233"/>
      <c r="AJ27" s="233"/>
      <c r="AK27" s="232">
        <f t="shared" ref="AK27:AU27" si="5">SUM(AK12:AK26)</f>
        <v>14</v>
      </c>
      <c r="AL27" s="232">
        <f t="shared" si="5"/>
        <v>18</v>
      </c>
      <c r="AM27" s="232">
        <f>SUM(AM12:AM26)</f>
        <v>26</v>
      </c>
      <c r="AN27" s="232">
        <f t="shared" si="5"/>
        <v>7</v>
      </c>
      <c r="AO27" s="232">
        <f t="shared" si="5"/>
        <v>26</v>
      </c>
      <c r="AP27" s="232">
        <f t="shared" si="5"/>
        <v>0</v>
      </c>
      <c r="AQ27" s="232">
        <f t="shared" si="5"/>
        <v>21</v>
      </c>
      <c r="AR27" s="232">
        <f t="shared" si="5"/>
        <v>15</v>
      </c>
      <c r="AS27" s="232">
        <f t="shared" si="5"/>
        <v>7</v>
      </c>
      <c r="AT27" s="232">
        <f t="shared" si="5"/>
        <v>24</v>
      </c>
      <c r="AU27" s="232">
        <f t="shared" si="5"/>
        <v>0</v>
      </c>
      <c r="AV27" s="964">
        <f>COUNTIF(B27:AT27,"&lt;14")</f>
        <v>8</v>
      </c>
      <c r="AW27" s="965">
        <f>COUNTIF(B27:AT27,"&gt;24")</f>
        <v>10</v>
      </c>
      <c r="AX27" s="238">
        <f>SUM(AX12:AX26)</f>
        <v>690</v>
      </c>
      <c r="AY27" s="86">
        <f>SUM(AY12:AY26)</f>
        <v>710</v>
      </c>
    </row>
    <row r="28" spans="1:51" ht="15.6" thickTop="1" thickBot="1" x14ac:dyDescent="0.35">
      <c r="A28" s="230" t="s">
        <v>281</v>
      </c>
      <c r="B28" s="1768"/>
      <c r="C28" s="1769"/>
      <c r="D28" s="1769"/>
      <c r="E28" s="1769"/>
      <c r="F28" s="1769"/>
      <c r="G28" s="1769"/>
      <c r="H28" s="1769"/>
      <c r="I28" s="1769"/>
      <c r="J28" s="1769"/>
      <c r="K28" s="1769"/>
      <c r="L28" s="1769"/>
      <c r="M28" s="1769"/>
      <c r="N28" s="1769"/>
      <c r="O28" s="1769"/>
      <c r="P28" s="1769"/>
      <c r="Q28" s="1769"/>
      <c r="R28" s="1769"/>
      <c r="S28" s="1769"/>
      <c r="T28" s="1769"/>
      <c r="U28" s="1769"/>
      <c r="V28" s="1769"/>
      <c r="W28" s="1769"/>
      <c r="X28" s="1769"/>
      <c r="Y28" s="1769"/>
      <c r="Z28" s="1769"/>
      <c r="AA28" s="1769"/>
      <c r="AB28" s="1769"/>
      <c r="AC28" s="1769"/>
      <c r="AD28" s="1769"/>
      <c r="AE28" s="1769"/>
      <c r="AF28" s="1769"/>
      <c r="AG28" s="1769"/>
      <c r="AH28" s="1769"/>
      <c r="AI28" s="1769"/>
      <c r="AJ28" s="1769"/>
      <c r="AK28" s="1769"/>
      <c r="AL28" s="1769"/>
      <c r="AM28" s="1769"/>
      <c r="AN28" s="1769"/>
      <c r="AO28" s="1788"/>
      <c r="AP28" s="1788"/>
      <c r="AQ28" s="1788"/>
      <c r="AR28" s="1788"/>
      <c r="AS28" s="1788"/>
      <c r="AT28" s="1769"/>
      <c r="AU28" s="1769"/>
      <c r="AV28" s="1769"/>
      <c r="AW28" s="1769"/>
      <c r="AX28" s="1769"/>
      <c r="AY28" s="1770"/>
    </row>
    <row r="29" spans="1:51" ht="15" thickTop="1" x14ac:dyDescent="0.3">
      <c r="A29" s="82" t="s">
        <v>282</v>
      </c>
      <c r="B29" s="939"/>
      <c r="C29" s="95"/>
      <c r="D29" s="93"/>
      <c r="E29" s="94"/>
      <c r="F29" s="87"/>
      <c r="G29" s="95"/>
      <c r="H29" s="95"/>
      <c r="I29" s="94"/>
      <c r="J29" s="879"/>
      <c r="K29" s="934"/>
      <c r="L29" s="220"/>
      <c r="M29" s="93"/>
      <c r="N29" s="218"/>
      <c r="O29" s="87"/>
      <c r="P29" s="95"/>
      <c r="Q29" s="93"/>
      <c r="R29" s="222"/>
      <c r="S29" s="937"/>
      <c r="T29" s="934"/>
      <c r="U29" s="93"/>
      <c r="V29" s="93"/>
      <c r="W29" s="94"/>
      <c r="X29" s="87"/>
      <c r="Y29" s="95"/>
      <c r="Z29" s="94"/>
      <c r="AA29" s="222"/>
      <c r="AB29" s="272"/>
      <c r="AC29" s="95"/>
      <c r="AD29" s="93"/>
      <c r="AE29" s="94"/>
      <c r="AF29" s="87"/>
      <c r="AG29" s="95"/>
      <c r="AH29" s="168"/>
      <c r="AI29" s="116"/>
      <c r="AJ29" s="214"/>
      <c r="AK29" s="87"/>
      <c r="AL29" s="95"/>
      <c r="AM29" s="93"/>
      <c r="AN29" s="94"/>
      <c r="AO29" s="87"/>
      <c r="AP29" s="93"/>
      <c r="AQ29" s="93"/>
      <c r="AR29" s="94"/>
      <c r="AS29" s="87"/>
      <c r="AT29" s="95"/>
      <c r="AU29" s="1228"/>
      <c r="AV29" s="1228"/>
      <c r="AW29" s="1226"/>
      <c r="AX29" s="126">
        <f t="shared" ref="AX29:AX59" si="6">SUM(B29:I29,K29:Q29,T29:Z29,AB29:AH29,AK29:AV29)</f>
        <v>0</v>
      </c>
      <c r="AY29" s="1771"/>
    </row>
    <row r="30" spans="1:51" x14ac:dyDescent="0.3">
      <c r="A30" s="153" t="s">
        <v>283</v>
      </c>
      <c r="B30" s="940"/>
      <c r="C30" s="155"/>
      <c r="D30" s="154"/>
      <c r="E30" s="152"/>
      <c r="F30" s="158"/>
      <c r="G30" s="155"/>
      <c r="H30" s="155"/>
      <c r="I30" s="152"/>
      <c r="J30" s="227"/>
      <c r="K30" s="935"/>
      <c r="L30" s="221"/>
      <c r="M30" s="154"/>
      <c r="N30" s="219"/>
      <c r="O30" s="158"/>
      <c r="P30" s="155"/>
      <c r="Q30" s="154"/>
      <c r="R30" s="223"/>
      <c r="S30" s="862"/>
      <c r="T30" s="935"/>
      <c r="U30" s="154"/>
      <c r="V30" s="154"/>
      <c r="W30" s="152"/>
      <c r="X30" s="158"/>
      <c r="Y30" s="155"/>
      <c r="Z30" s="152"/>
      <c r="AA30" s="223"/>
      <c r="AB30" s="273"/>
      <c r="AC30" s="155"/>
      <c r="AD30" s="154"/>
      <c r="AE30" s="152"/>
      <c r="AF30" s="158"/>
      <c r="AG30" s="155"/>
      <c r="AH30" s="215"/>
      <c r="AI30" s="117"/>
      <c r="AJ30" s="118"/>
      <c r="AK30" s="158"/>
      <c r="AL30" s="155"/>
      <c r="AM30" s="154"/>
      <c r="AN30" s="152"/>
      <c r="AO30" s="88"/>
      <c r="AP30" s="55"/>
      <c r="AQ30" s="55"/>
      <c r="AR30" s="98"/>
      <c r="AS30" s="88"/>
      <c r="AT30" s="155"/>
      <c r="AU30" s="357"/>
      <c r="AV30" s="357"/>
      <c r="AW30" s="395">
        <v>14</v>
      </c>
      <c r="AX30" s="126">
        <f t="shared" si="6"/>
        <v>0</v>
      </c>
      <c r="AY30" s="1772"/>
    </row>
    <row r="31" spans="1:51" x14ac:dyDescent="0.3">
      <c r="A31" s="80" t="s">
        <v>284</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99"/>
      <c r="AD31" s="55"/>
      <c r="AE31" s="98"/>
      <c r="AF31" s="88"/>
      <c r="AG31" s="99"/>
      <c r="AH31" s="169"/>
      <c r="AI31" s="117"/>
      <c r="AJ31" s="118"/>
      <c r="AK31" s="88"/>
      <c r="AL31" s="99"/>
      <c r="AM31" s="55"/>
      <c r="AN31" s="98"/>
      <c r="AO31" s="88"/>
      <c r="AP31" s="55"/>
      <c r="AQ31" s="55"/>
      <c r="AR31" s="98"/>
      <c r="AS31" s="88"/>
      <c r="AT31" s="99"/>
      <c r="AU31" s="357">
        <v>6</v>
      </c>
      <c r="AV31" s="357"/>
      <c r="AW31" s="395"/>
      <c r="AX31" s="126">
        <f t="shared" si="6"/>
        <v>6</v>
      </c>
      <c r="AY31" s="1772"/>
    </row>
    <row r="32" spans="1:51" x14ac:dyDescent="0.3">
      <c r="A32" s="80" t="s">
        <v>285</v>
      </c>
      <c r="B32" s="941"/>
      <c r="C32" s="99"/>
      <c r="D32" s="55"/>
      <c r="E32" s="98"/>
      <c r="F32" s="88"/>
      <c r="G32" s="99"/>
      <c r="H32" s="99"/>
      <c r="I32" s="98"/>
      <c r="J32" s="227"/>
      <c r="K32" s="935"/>
      <c r="L32" s="221"/>
      <c r="M32" s="55"/>
      <c r="N32" s="219"/>
      <c r="O32" s="217"/>
      <c r="P32" s="99"/>
      <c r="Q32" s="55"/>
      <c r="R32" s="223"/>
      <c r="S32" s="862"/>
      <c r="T32" s="935"/>
      <c r="U32" s="55"/>
      <c r="V32" s="55"/>
      <c r="W32" s="98"/>
      <c r="X32" s="88"/>
      <c r="Y32" s="99"/>
      <c r="Z32" s="98"/>
      <c r="AA32" s="223"/>
      <c r="AB32" s="273"/>
      <c r="AC32" s="99"/>
      <c r="AD32" s="55"/>
      <c r="AE32" s="98"/>
      <c r="AF32" s="88"/>
      <c r="AG32" s="99"/>
      <c r="AH32" s="169"/>
      <c r="AI32" s="117"/>
      <c r="AJ32" s="118"/>
      <c r="AK32" s="88"/>
      <c r="AL32" s="99"/>
      <c r="AM32" s="55"/>
      <c r="AN32" s="98"/>
      <c r="AO32" s="88"/>
      <c r="AP32" s="55"/>
      <c r="AQ32" s="55"/>
      <c r="AR32" s="98"/>
      <c r="AS32" s="88"/>
      <c r="AT32" s="99"/>
      <c r="AU32" s="357"/>
      <c r="AV32" s="357"/>
      <c r="AW32" s="395"/>
      <c r="AX32" s="126">
        <f t="shared" si="6"/>
        <v>0</v>
      </c>
      <c r="AY32" s="1772"/>
    </row>
    <row r="33" spans="1:51" x14ac:dyDescent="0.3">
      <c r="A33" s="80" t="s">
        <v>286</v>
      </c>
      <c r="B33" s="941"/>
      <c r="C33" s="99"/>
      <c r="D33" s="55"/>
      <c r="E33" s="98"/>
      <c r="F33" s="88"/>
      <c r="G33" s="99"/>
      <c r="H33" s="99"/>
      <c r="I33" s="98"/>
      <c r="J33" s="227"/>
      <c r="K33" s="935"/>
      <c r="L33" s="221"/>
      <c r="M33" s="55"/>
      <c r="N33" s="219"/>
      <c r="O33" s="88"/>
      <c r="P33" s="99"/>
      <c r="Q33" s="55"/>
      <c r="R33" s="223"/>
      <c r="S33" s="862"/>
      <c r="T33" s="935"/>
      <c r="U33" s="55"/>
      <c r="V33" s="55"/>
      <c r="W33" s="98"/>
      <c r="X33" s="88"/>
      <c r="Y33" s="99"/>
      <c r="Z33" s="98"/>
      <c r="AA33" s="223"/>
      <c r="AB33" s="273"/>
      <c r="AC33" s="99"/>
      <c r="AD33" s="55"/>
      <c r="AE33" s="98"/>
      <c r="AF33" s="88"/>
      <c r="AG33" s="99"/>
      <c r="AH33" s="169"/>
      <c r="AI33" s="117"/>
      <c r="AJ33" s="118"/>
      <c r="AK33" s="88"/>
      <c r="AL33" s="99"/>
      <c r="AM33" s="55"/>
      <c r="AN33" s="98"/>
      <c r="AO33" s="88"/>
      <c r="AP33" s="55"/>
      <c r="AQ33" s="55"/>
      <c r="AR33" s="98"/>
      <c r="AS33" s="88"/>
      <c r="AT33" s="99"/>
      <c r="AU33" s="357"/>
      <c r="AV33" s="357"/>
      <c r="AW33" s="395"/>
      <c r="AX33" s="126">
        <f t="shared" si="6"/>
        <v>0</v>
      </c>
      <c r="AY33" s="1772"/>
    </row>
    <row r="34" spans="1:51" x14ac:dyDescent="0.3">
      <c r="A34" s="80" t="s">
        <v>287</v>
      </c>
      <c r="B34" s="941"/>
      <c r="C34" s="99"/>
      <c r="D34" s="55"/>
      <c r="E34" s="98"/>
      <c r="F34" s="88"/>
      <c r="G34" s="99"/>
      <c r="H34" s="99"/>
      <c r="I34" s="98"/>
      <c r="J34" s="227"/>
      <c r="K34" s="935"/>
      <c r="L34" s="221"/>
      <c r="M34" s="55"/>
      <c r="N34" s="219"/>
      <c r="O34" s="88"/>
      <c r="P34" s="99"/>
      <c r="Q34" s="55"/>
      <c r="R34" s="223"/>
      <c r="S34" s="862"/>
      <c r="T34" s="935"/>
      <c r="U34" s="55"/>
      <c r="V34" s="55"/>
      <c r="W34" s="98"/>
      <c r="X34" s="88"/>
      <c r="Y34" s="99"/>
      <c r="Z34" s="98"/>
      <c r="AA34" s="223"/>
      <c r="AB34" s="273"/>
      <c r="AC34" s="99"/>
      <c r="AD34" s="55"/>
      <c r="AE34" s="98"/>
      <c r="AF34" s="88"/>
      <c r="AG34" s="99"/>
      <c r="AH34" s="169"/>
      <c r="AI34" s="117"/>
      <c r="AJ34" s="118"/>
      <c r="AK34" s="88"/>
      <c r="AL34" s="99"/>
      <c r="AM34" s="55"/>
      <c r="AN34" s="98"/>
      <c r="AO34" s="88"/>
      <c r="AP34" s="55"/>
      <c r="AQ34" s="55"/>
      <c r="AR34" s="98"/>
      <c r="AS34" s="88"/>
      <c r="AT34" s="99"/>
      <c r="AU34" s="357"/>
      <c r="AV34" s="357"/>
      <c r="AW34" s="395"/>
      <c r="AX34" s="126">
        <f t="shared" si="6"/>
        <v>0</v>
      </c>
      <c r="AY34" s="1772"/>
    </row>
    <row r="35" spans="1:51" x14ac:dyDescent="0.3">
      <c r="A35" s="80" t="s">
        <v>288</v>
      </c>
      <c r="B35" s="941"/>
      <c r="C35" s="99"/>
      <c r="D35" s="55"/>
      <c r="E35" s="98"/>
      <c r="F35" s="88"/>
      <c r="G35" s="99"/>
      <c r="H35" s="99"/>
      <c r="I35" s="98"/>
      <c r="J35" s="227"/>
      <c r="K35" s="935"/>
      <c r="L35" s="221"/>
      <c r="M35" s="55"/>
      <c r="N35" s="219"/>
      <c r="O35" s="88"/>
      <c r="P35" s="99"/>
      <c r="Q35" s="55"/>
      <c r="R35" s="223"/>
      <c r="S35" s="862"/>
      <c r="T35" s="935"/>
      <c r="U35" s="55"/>
      <c r="V35" s="55"/>
      <c r="W35" s="98"/>
      <c r="X35" s="88"/>
      <c r="Y35" s="99"/>
      <c r="Z35" s="98"/>
      <c r="AA35" s="223"/>
      <c r="AB35" s="273"/>
      <c r="AC35" s="99"/>
      <c r="AD35" s="55"/>
      <c r="AE35" s="98"/>
      <c r="AF35" s="88"/>
      <c r="AG35" s="99"/>
      <c r="AH35" s="169"/>
      <c r="AI35" s="117"/>
      <c r="AJ35" s="118"/>
      <c r="AK35" s="88"/>
      <c r="AL35" s="99"/>
      <c r="AM35" s="55"/>
      <c r="AN35" s="98"/>
      <c r="AO35" s="88"/>
      <c r="AP35" s="55"/>
      <c r="AQ35" s="55"/>
      <c r="AR35" s="98"/>
      <c r="AS35" s="88"/>
      <c r="AT35" s="99"/>
      <c r="AU35" s="357"/>
      <c r="AV35" s="357"/>
      <c r="AW35" s="395"/>
      <c r="AX35" s="126">
        <f t="shared" si="6"/>
        <v>0</v>
      </c>
      <c r="AY35" s="1772"/>
    </row>
    <row r="36" spans="1:51" ht="26.4" x14ac:dyDescent="0.3">
      <c r="A36" s="81" t="s">
        <v>289</v>
      </c>
      <c r="B36" s="942"/>
      <c r="C36" s="99"/>
      <c r="D36" s="55"/>
      <c r="E36" s="98"/>
      <c r="F36" s="88"/>
      <c r="G36" s="99"/>
      <c r="H36" s="99"/>
      <c r="I36" s="98"/>
      <c r="J36" s="227"/>
      <c r="K36" s="935"/>
      <c r="L36" s="221"/>
      <c r="M36" s="55"/>
      <c r="N36" s="219"/>
      <c r="O36" s="88"/>
      <c r="P36" s="99"/>
      <c r="Q36" s="55"/>
      <c r="R36" s="223"/>
      <c r="S36" s="862"/>
      <c r="T36" s="935"/>
      <c r="U36" s="55"/>
      <c r="V36" s="55"/>
      <c r="W36" s="98"/>
      <c r="X36" s="88"/>
      <c r="Y36" s="99"/>
      <c r="Z36" s="98"/>
      <c r="AA36" s="223"/>
      <c r="AB36" s="273"/>
      <c r="AC36" s="99"/>
      <c r="AD36" s="55"/>
      <c r="AE36" s="98"/>
      <c r="AF36" s="88"/>
      <c r="AG36" s="99"/>
      <c r="AH36" s="169"/>
      <c r="AI36" s="117"/>
      <c r="AJ36" s="118"/>
      <c r="AK36" s="88"/>
      <c r="AL36" s="99"/>
      <c r="AM36" s="55"/>
      <c r="AN36" s="98"/>
      <c r="AO36" s="88"/>
      <c r="AP36" s="55"/>
      <c r="AQ36" s="55"/>
      <c r="AR36" s="98"/>
      <c r="AS36" s="88"/>
      <c r="AT36" s="99"/>
      <c r="AU36" s="357"/>
      <c r="AV36" s="357"/>
      <c r="AW36" s="395"/>
      <c r="AX36" s="126">
        <f t="shared" si="6"/>
        <v>0</v>
      </c>
      <c r="AY36" s="1772"/>
    </row>
    <row r="37" spans="1:51" x14ac:dyDescent="0.3">
      <c r="A37" s="80" t="s">
        <v>290</v>
      </c>
      <c r="B37" s="941"/>
      <c r="C37" s="99"/>
      <c r="D37" s="55"/>
      <c r="E37" s="98"/>
      <c r="F37" s="88"/>
      <c r="G37" s="99"/>
      <c r="H37" s="99"/>
      <c r="I37" s="98"/>
      <c r="J37" s="227"/>
      <c r="K37" s="935"/>
      <c r="L37" s="221"/>
      <c r="M37" s="55"/>
      <c r="N37" s="219"/>
      <c r="O37" s="88"/>
      <c r="P37" s="99"/>
      <c r="Q37" s="55"/>
      <c r="R37" s="223"/>
      <c r="S37" s="862"/>
      <c r="T37" s="935"/>
      <c r="U37" s="55"/>
      <c r="V37" s="55"/>
      <c r="W37" s="98"/>
      <c r="X37" s="88"/>
      <c r="Y37" s="99"/>
      <c r="Z37" s="98"/>
      <c r="AA37" s="223"/>
      <c r="AB37" s="273"/>
      <c r="AC37" s="99"/>
      <c r="AD37" s="55"/>
      <c r="AE37" s="98"/>
      <c r="AF37" s="88"/>
      <c r="AG37" s="99"/>
      <c r="AH37" s="169"/>
      <c r="AI37" s="117"/>
      <c r="AJ37" s="118"/>
      <c r="AK37" s="88"/>
      <c r="AL37" s="99"/>
      <c r="AM37" s="55"/>
      <c r="AN37" s="98"/>
      <c r="AO37" s="88"/>
      <c r="AP37" s="55"/>
      <c r="AQ37" s="55"/>
      <c r="AR37" s="98"/>
      <c r="AS37" s="88"/>
      <c r="AT37" s="99"/>
      <c r="AU37" s="357"/>
      <c r="AV37" s="357"/>
      <c r="AW37" s="395"/>
      <c r="AX37" s="126">
        <f t="shared" si="6"/>
        <v>0</v>
      </c>
      <c r="AY37" s="1772"/>
    </row>
    <row r="38" spans="1:51" x14ac:dyDescent="0.3">
      <c r="A38" s="80" t="s">
        <v>291</v>
      </c>
      <c r="B38" s="941"/>
      <c r="C38" s="99"/>
      <c r="D38" s="55"/>
      <c r="E38" s="98"/>
      <c r="F38" s="88"/>
      <c r="G38" s="99"/>
      <c r="H38" s="99"/>
      <c r="I38" s="98"/>
      <c r="J38" s="227"/>
      <c r="K38" s="935"/>
      <c r="L38" s="221"/>
      <c r="M38" s="55"/>
      <c r="N38" s="219"/>
      <c r="O38" s="88"/>
      <c r="P38" s="99"/>
      <c r="Q38" s="55"/>
      <c r="R38" s="223"/>
      <c r="S38" s="862"/>
      <c r="T38" s="935"/>
      <c r="U38" s="55"/>
      <c r="V38" s="55"/>
      <c r="W38" s="98"/>
      <c r="X38" s="88"/>
      <c r="Y38" s="99"/>
      <c r="Z38" s="98"/>
      <c r="AA38" s="223"/>
      <c r="AB38" s="273"/>
      <c r="AC38" s="55"/>
      <c r="AD38" s="55"/>
      <c r="AE38" s="98"/>
      <c r="AF38" s="88"/>
      <c r="AG38" s="99"/>
      <c r="AH38" s="169"/>
      <c r="AI38" s="117"/>
      <c r="AJ38" s="118"/>
      <c r="AK38" s="88"/>
      <c r="AL38" s="99"/>
      <c r="AM38" s="55"/>
      <c r="AN38" s="98"/>
      <c r="AO38" s="88"/>
      <c r="AP38" s="55"/>
      <c r="AQ38" s="55"/>
      <c r="AR38" s="98"/>
      <c r="AS38" s="88"/>
      <c r="AT38" s="99"/>
      <c r="AU38" s="357">
        <v>21</v>
      </c>
      <c r="AV38" s="357"/>
      <c r="AW38" s="395"/>
      <c r="AX38" s="126">
        <f t="shared" si="6"/>
        <v>21</v>
      </c>
      <c r="AY38" s="1772"/>
    </row>
    <row r="39" spans="1:51" x14ac:dyDescent="0.3">
      <c r="A39" s="80" t="s">
        <v>292</v>
      </c>
      <c r="B39" s="941"/>
      <c r="C39" s="99"/>
      <c r="D39" s="55"/>
      <c r="E39" s="98"/>
      <c r="F39" s="88"/>
      <c r="G39" s="99"/>
      <c r="H39" s="99"/>
      <c r="I39" s="98"/>
      <c r="J39" s="227"/>
      <c r="K39" s="935"/>
      <c r="L39" s="221"/>
      <c r="M39" s="55"/>
      <c r="N39" s="219"/>
      <c r="O39" s="88"/>
      <c r="P39" s="99"/>
      <c r="Q39" s="55"/>
      <c r="R39" s="223"/>
      <c r="S39" s="862"/>
      <c r="T39" s="935"/>
      <c r="U39" s="55"/>
      <c r="V39" s="55"/>
      <c r="W39" s="98"/>
      <c r="X39" s="88"/>
      <c r="Y39" s="99"/>
      <c r="Z39" s="98"/>
      <c r="AA39" s="223"/>
      <c r="AB39" s="273"/>
      <c r="AC39" s="55"/>
      <c r="AD39" s="55"/>
      <c r="AE39" s="98"/>
      <c r="AF39" s="88"/>
      <c r="AG39" s="99"/>
      <c r="AH39" s="169"/>
      <c r="AI39" s="117"/>
      <c r="AJ39" s="118"/>
      <c r="AK39" s="88"/>
      <c r="AL39" s="99"/>
      <c r="AM39" s="55"/>
      <c r="AN39" s="98"/>
      <c r="AO39" s="88"/>
      <c r="AP39" s="55"/>
      <c r="AQ39" s="55"/>
      <c r="AR39" s="98"/>
      <c r="AS39" s="88"/>
      <c r="AT39" s="99"/>
      <c r="AU39" s="357"/>
      <c r="AV39" s="357"/>
      <c r="AW39" s="395"/>
      <c r="AX39" s="126">
        <f t="shared" si="6"/>
        <v>0</v>
      </c>
      <c r="AY39" s="1772"/>
    </row>
    <row r="40" spans="1:51" x14ac:dyDescent="0.3">
      <c r="A40" s="80" t="s">
        <v>293</v>
      </c>
      <c r="B40" s="941"/>
      <c r="C40" s="99"/>
      <c r="D40" s="55"/>
      <c r="E40" s="98"/>
      <c r="F40" s="88"/>
      <c r="G40" s="99"/>
      <c r="H40" s="99"/>
      <c r="I40" s="98"/>
      <c r="J40" s="227"/>
      <c r="K40" s="935"/>
      <c r="L40" s="221"/>
      <c r="M40" s="55"/>
      <c r="N40" s="219"/>
      <c r="O40" s="88"/>
      <c r="P40" s="99"/>
      <c r="Q40" s="55"/>
      <c r="R40" s="223"/>
      <c r="S40" s="862"/>
      <c r="T40" s="935"/>
      <c r="U40" s="55"/>
      <c r="V40" s="55"/>
      <c r="W40" s="98"/>
      <c r="X40" s="88"/>
      <c r="Y40" s="99"/>
      <c r="Z40" s="98"/>
      <c r="AA40" s="223"/>
      <c r="AB40" s="273"/>
      <c r="AC40" s="55"/>
      <c r="AD40" s="55"/>
      <c r="AE40" s="98"/>
      <c r="AF40" s="88"/>
      <c r="AG40" s="99"/>
      <c r="AH40" s="169"/>
      <c r="AI40" s="117"/>
      <c r="AJ40" s="118"/>
      <c r="AK40" s="88"/>
      <c r="AL40" s="99"/>
      <c r="AM40" s="55"/>
      <c r="AN40" s="98"/>
      <c r="AO40" s="88"/>
      <c r="AP40" s="55"/>
      <c r="AQ40" s="55"/>
      <c r="AR40" s="98"/>
      <c r="AS40" s="88"/>
      <c r="AT40" s="99"/>
      <c r="AU40" s="357"/>
      <c r="AV40" s="357"/>
      <c r="AW40" s="395"/>
      <c r="AX40" s="126">
        <f t="shared" si="6"/>
        <v>0</v>
      </c>
      <c r="AY40" s="1772"/>
    </row>
    <row r="41" spans="1:51" x14ac:dyDescent="0.3">
      <c r="A41" s="80" t="s">
        <v>294</v>
      </c>
      <c r="B41" s="941"/>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55"/>
      <c r="AD41" s="55"/>
      <c r="AE41" s="98"/>
      <c r="AF41" s="88"/>
      <c r="AG41" s="99"/>
      <c r="AH41" s="169"/>
      <c r="AI41" s="117"/>
      <c r="AJ41" s="118"/>
      <c r="AK41" s="88"/>
      <c r="AL41" s="99"/>
      <c r="AM41" s="55"/>
      <c r="AN41" s="98"/>
      <c r="AO41" s="88"/>
      <c r="AP41" s="55"/>
      <c r="AQ41" s="55"/>
      <c r="AR41" s="98"/>
      <c r="AS41" s="88"/>
      <c r="AT41" s="99"/>
      <c r="AU41" s="357"/>
      <c r="AV41" s="357"/>
      <c r="AW41" s="395"/>
      <c r="AX41" s="126">
        <f t="shared" si="6"/>
        <v>0</v>
      </c>
      <c r="AY41" s="1772"/>
    </row>
    <row r="42" spans="1:51" x14ac:dyDescent="0.3">
      <c r="A42" s="80" t="s">
        <v>295</v>
      </c>
      <c r="B42" s="941"/>
      <c r="C42" s="99"/>
      <c r="D42" s="55"/>
      <c r="E42" s="98"/>
      <c r="F42" s="88"/>
      <c r="G42" s="99"/>
      <c r="H42" s="99"/>
      <c r="I42" s="98"/>
      <c r="J42" s="227"/>
      <c r="K42" s="935"/>
      <c r="L42" s="221"/>
      <c r="M42" s="55"/>
      <c r="N42" s="98"/>
      <c r="O42" s="88"/>
      <c r="P42" s="99"/>
      <c r="Q42" s="55"/>
      <c r="R42" s="223"/>
      <c r="S42" s="862"/>
      <c r="T42" s="935"/>
      <c r="U42" s="55"/>
      <c r="V42" s="55"/>
      <c r="W42" s="98"/>
      <c r="X42" s="88"/>
      <c r="Y42" s="99"/>
      <c r="Z42" s="98"/>
      <c r="AA42" s="223"/>
      <c r="AB42" s="273"/>
      <c r="AC42" s="99"/>
      <c r="AD42" s="55"/>
      <c r="AE42" s="98"/>
      <c r="AF42" s="88"/>
      <c r="AG42" s="99"/>
      <c r="AH42" s="169"/>
      <c r="AI42" s="117"/>
      <c r="AJ42" s="118"/>
      <c r="AK42" s="88"/>
      <c r="AL42" s="99"/>
      <c r="AM42" s="55"/>
      <c r="AN42" s="98"/>
      <c r="AO42" s="88"/>
      <c r="AP42" s="55"/>
      <c r="AQ42" s="55"/>
      <c r="AR42" s="98"/>
      <c r="AS42" s="88"/>
      <c r="AT42" s="99"/>
      <c r="AU42" s="357">
        <v>14</v>
      </c>
      <c r="AV42" s="357"/>
      <c r="AW42" s="395"/>
      <c r="AX42" s="126">
        <f t="shared" si="6"/>
        <v>14</v>
      </c>
      <c r="AY42" s="1772"/>
    </row>
    <row r="43" spans="1:51" x14ac:dyDescent="0.3">
      <c r="A43" s="80" t="s">
        <v>296</v>
      </c>
      <c r="B43" s="941"/>
      <c r="C43" s="99"/>
      <c r="D43" s="55"/>
      <c r="E43" s="98"/>
      <c r="F43" s="88"/>
      <c r="G43" s="99"/>
      <c r="H43" s="99"/>
      <c r="I43" s="98"/>
      <c r="J43" s="227"/>
      <c r="K43" s="935"/>
      <c r="L43" s="221"/>
      <c r="M43" s="55"/>
      <c r="N43" s="98"/>
      <c r="O43" s="88"/>
      <c r="P43" s="99"/>
      <c r="Q43" s="55"/>
      <c r="R43" s="223"/>
      <c r="S43" s="862"/>
      <c r="T43" s="935"/>
      <c r="U43" s="55"/>
      <c r="V43" s="55"/>
      <c r="W43" s="98"/>
      <c r="X43" s="88"/>
      <c r="Y43" s="99"/>
      <c r="Z43" s="98"/>
      <c r="AA43" s="223"/>
      <c r="AB43" s="273"/>
      <c r="AC43" s="99"/>
      <c r="AD43" s="55"/>
      <c r="AE43" s="98"/>
      <c r="AF43" s="88"/>
      <c r="AG43" s="99"/>
      <c r="AH43" s="169"/>
      <c r="AI43" s="117"/>
      <c r="AJ43" s="118"/>
      <c r="AK43" s="88"/>
      <c r="AL43" s="99"/>
      <c r="AM43" s="55"/>
      <c r="AN43" s="98"/>
      <c r="AO43" s="88"/>
      <c r="AP43" s="55"/>
      <c r="AQ43" s="55"/>
      <c r="AR43" s="98"/>
      <c r="AS43" s="88"/>
      <c r="AT43" s="99"/>
      <c r="AU43" s="357"/>
      <c r="AV43" s="357"/>
      <c r="AW43" s="395">
        <v>17</v>
      </c>
      <c r="AX43" s="126">
        <f t="shared" si="6"/>
        <v>0</v>
      </c>
      <c r="AY43" s="1772"/>
    </row>
    <row r="44" spans="1:51" x14ac:dyDescent="0.3">
      <c r="A44" s="80" t="s">
        <v>297</v>
      </c>
      <c r="B44" s="941"/>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7"/>
      <c r="AJ44" s="118"/>
      <c r="AK44" s="88"/>
      <c r="AL44" s="99"/>
      <c r="AM44" s="55"/>
      <c r="AN44" s="98"/>
      <c r="AO44" s="88"/>
      <c r="AP44" s="55"/>
      <c r="AQ44" s="55"/>
      <c r="AR44" s="98"/>
      <c r="AS44" s="88"/>
      <c r="AT44" s="99"/>
      <c r="AU44" s="357"/>
      <c r="AV44" s="357"/>
      <c r="AW44" s="395"/>
      <c r="AX44" s="126">
        <f t="shared" si="6"/>
        <v>0</v>
      </c>
      <c r="AY44" s="1772"/>
    </row>
    <row r="45" spans="1:51" x14ac:dyDescent="0.3">
      <c r="A45" s="80" t="s">
        <v>298</v>
      </c>
      <c r="B45" s="941"/>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99"/>
      <c r="AD45" s="55"/>
      <c r="AE45" s="98"/>
      <c r="AF45" s="88"/>
      <c r="AG45" s="99"/>
      <c r="AH45" s="169"/>
      <c r="AI45" s="117"/>
      <c r="AJ45" s="118"/>
      <c r="AK45" s="88"/>
      <c r="AL45" s="99"/>
      <c r="AM45" s="55"/>
      <c r="AN45" s="98"/>
      <c r="AO45" s="88"/>
      <c r="AP45" s="55"/>
      <c r="AQ45" s="55"/>
      <c r="AR45" s="98"/>
      <c r="AS45" s="88"/>
      <c r="AT45" s="99"/>
      <c r="AU45" s="357"/>
      <c r="AV45" s="357"/>
      <c r="AW45" s="395"/>
      <c r="AX45" s="126">
        <f t="shared" si="6"/>
        <v>0</v>
      </c>
      <c r="AY45" s="1772"/>
    </row>
    <row r="46" spans="1:51" x14ac:dyDescent="0.3">
      <c r="A46" s="80" t="s">
        <v>299</v>
      </c>
      <c r="B46" s="7"/>
      <c r="C46" s="104"/>
      <c r="D46" s="103"/>
      <c r="E46" s="105"/>
      <c r="F46" s="216"/>
      <c r="G46" s="104"/>
      <c r="H46" s="104"/>
      <c r="I46" s="105"/>
      <c r="J46" s="227"/>
      <c r="K46" s="55"/>
      <c r="L46" s="51"/>
      <c r="M46" s="103"/>
      <c r="N46" s="105"/>
      <c r="O46" s="216"/>
      <c r="P46" s="104"/>
      <c r="Q46" s="103"/>
      <c r="R46" s="223"/>
      <c r="S46" s="332"/>
      <c r="T46" s="55"/>
      <c r="U46" s="103"/>
      <c r="V46" s="103"/>
      <c r="W46" s="105"/>
      <c r="X46" s="216"/>
      <c r="Y46" s="104"/>
      <c r="Z46" s="105"/>
      <c r="AA46" s="395"/>
      <c r="AB46" s="99"/>
      <c r="AC46" s="104"/>
      <c r="AD46" s="103"/>
      <c r="AE46" s="105"/>
      <c r="AF46" s="216"/>
      <c r="AG46" s="104"/>
      <c r="AH46" s="123"/>
      <c r="AI46" s="357"/>
      <c r="AJ46" s="333"/>
      <c r="AK46" s="216"/>
      <c r="AL46" s="104"/>
      <c r="AM46" s="103"/>
      <c r="AN46" s="105"/>
      <c r="AO46" s="216"/>
      <c r="AP46" s="103"/>
      <c r="AQ46" s="103"/>
      <c r="AR46" s="105"/>
      <c r="AS46" s="216"/>
      <c r="AT46" s="104"/>
      <c r="AU46" s="357"/>
      <c r="AV46" s="357"/>
      <c r="AW46" s="395"/>
      <c r="AX46" s="126">
        <f t="shared" si="6"/>
        <v>0</v>
      </c>
      <c r="AY46" s="1772"/>
    </row>
    <row r="47" spans="1:51" ht="26.4" x14ac:dyDescent="0.3">
      <c r="A47" s="81" t="s">
        <v>300</v>
      </c>
      <c r="B47" s="942"/>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99"/>
      <c r="AD47" s="55"/>
      <c r="AE47" s="98"/>
      <c r="AF47" s="88"/>
      <c r="AG47" s="99"/>
      <c r="AH47" s="169"/>
      <c r="AI47" s="117"/>
      <c r="AJ47" s="118"/>
      <c r="AK47" s="88"/>
      <c r="AL47" s="99"/>
      <c r="AM47" s="55"/>
      <c r="AN47" s="98"/>
      <c r="AO47" s="88"/>
      <c r="AP47" s="55"/>
      <c r="AQ47" s="55"/>
      <c r="AR47" s="98"/>
      <c r="AS47" s="88"/>
      <c r="AT47" s="99"/>
      <c r="AU47" s="357"/>
      <c r="AV47" s="357"/>
      <c r="AW47" s="395"/>
      <c r="AX47" s="126">
        <f t="shared" si="6"/>
        <v>0</v>
      </c>
      <c r="AY47" s="1772"/>
    </row>
    <row r="48" spans="1:51" x14ac:dyDescent="0.3">
      <c r="A48" s="80" t="s">
        <v>301</v>
      </c>
      <c r="B48" s="941"/>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98"/>
      <c r="AO48" s="88"/>
      <c r="AP48" s="55"/>
      <c r="AQ48" s="55"/>
      <c r="AR48" s="98"/>
      <c r="AS48" s="88"/>
      <c r="AT48" s="99"/>
      <c r="AU48" s="357">
        <v>44</v>
      </c>
      <c r="AV48" s="357"/>
      <c r="AW48" s="395"/>
      <c r="AX48" s="126">
        <f t="shared" si="6"/>
        <v>44</v>
      </c>
      <c r="AY48" s="1772"/>
    </row>
    <row r="49" spans="1:51" x14ac:dyDescent="0.3">
      <c r="A49" s="80" t="s">
        <v>302</v>
      </c>
      <c r="B49" s="943">
        <v>6</v>
      </c>
      <c r="C49" s="104">
        <v>1.5</v>
      </c>
      <c r="D49" s="103">
        <v>1.5</v>
      </c>
      <c r="E49" s="105">
        <v>1.5</v>
      </c>
      <c r="F49" s="216">
        <v>1.5</v>
      </c>
      <c r="G49" s="104">
        <v>1.5</v>
      </c>
      <c r="H49" s="104">
        <v>1.5</v>
      </c>
      <c r="I49" s="105">
        <v>1.5</v>
      </c>
      <c r="J49" s="227"/>
      <c r="K49" s="936">
        <v>1.5</v>
      </c>
      <c r="L49" s="411">
        <v>1.5</v>
      </c>
      <c r="M49" s="103">
        <v>1.5</v>
      </c>
      <c r="N49" s="105">
        <v>1.5</v>
      </c>
      <c r="O49" s="216">
        <v>1.5</v>
      </c>
      <c r="P49" s="104">
        <v>1.5</v>
      </c>
      <c r="Q49" s="103">
        <v>1.5</v>
      </c>
      <c r="R49" s="223"/>
      <c r="S49" s="938"/>
      <c r="T49" s="936">
        <v>1.5</v>
      </c>
      <c r="U49" s="103">
        <v>1.5</v>
      </c>
      <c r="V49" s="103">
        <v>1.5</v>
      </c>
      <c r="W49" s="105">
        <v>1.5</v>
      </c>
      <c r="X49" s="216">
        <v>1.5</v>
      </c>
      <c r="Y49" s="104">
        <v>1.5</v>
      </c>
      <c r="Z49" s="104">
        <v>1.5</v>
      </c>
      <c r="AA49" s="412"/>
      <c r="AB49" s="413">
        <v>1.5</v>
      </c>
      <c r="AC49" s="104">
        <v>1.5</v>
      </c>
      <c r="AD49" s="103">
        <v>1.5</v>
      </c>
      <c r="AE49" s="105">
        <v>1.5</v>
      </c>
      <c r="AF49" s="216">
        <v>1.5</v>
      </c>
      <c r="AG49" s="104">
        <v>1.5</v>
      </c>
      <c r="AH49" s="104">
        <v>1.5</v>
      </c>
      <c r="AI49" s="410"/>
      <c r="AJ49" s="414"/>
      <c r="AK49" s="216">
        <v>1.5</v>
      </c>
      <c r="AL49" s="104">
        <v>1.5</v>
      </c>
      <c r="AM49" s="103">
        <v>1.5</v>
      </c>
      <c r="AN49" s="105">
        <v>1.5</v>
      </c>
      <c r="AO49" s="216">
        <v>1.5</v>
      </c>
      <c r="AP49" s="103">
        <v>1.5</v>
      </c>
      <c r="AQ49" s="103">
        <v>1.5</v>
      </c>
      <c r="AR49" s="106">
        <v>1.5</v>
      </c>
      <c r="AS49" s="216">
        <v>1.5</v>
      </c>
      <c r="AT49" s="104">
        <v>1.5</v>
      </c>
      <c r="AU49" s="357"/>
      <c r="AV49" s="357"/>
      <c r="AW49" s="395"/>
      <c r="AX49" s="126">
        <f t="shared" si="6"/>
        <v>63</v>
      </c>
      <c r="AY49" s="1772"/>
    </row>
    <row r="50" spans="1:51" x14ac:dyDescent="0.3">
      <c r="A50" s="80" t="s">
        <v>303</v>
      </c>
      <c r="B50" s="941"/>
      <c r="C50" s="99"/>
      <c r="D50" s="55"/>
      <c r="E50" s="98"/>
      <c r="F50" s="88"/>
      <c r="G50" s="99"/>
      <c r="H50" s="99"/>
      <c r="I50" s="98"/>
      <c r="J50" s="227"/>
      <c r="K50" s="935"/>
      <c r="L50" s="221"/>
      <c r="M50" s="55"/>
      <c r="N50" s="98"/>
      <c r="O50" s="217"/>
      <c r="P50" s="99"/>
      <c r="Q50" s="55"/>
      <c r="R50" s="223"/>
      <c r="S50" s="862"/>
      <c r="T50" s="935"/>
      <c r="U50" s="55"/>
      <c r="V50" s="55"/>
      <c r="W50" s="98"/>
      <c r="X50" s="88"/>
      <c r="Y50" s="99"/>
      <c r="Z50" s="98"/>
      <c r="AA50" s="223"/>
      <c r="AB50" s="273"/>
      <c r="AC50" s="99"/>
      <c r="AD50" s="55"/>
      <c r="AE50" s="98"/>
      <c r="AF50" s="88"/>
      <c r="AG50" s="99"/>
      <c r="AH50" s="169"/>
      <c r="AI50" s="117"/>
      <c r="AJ50" s="118"/>
      <c r="AK50" s="88"/>
      <c r="AL50" s="99"/>
      <c r="AM50" s="55"/>
      <c r="AN50" s="98"/>
      <c r="AO50" s="88"/>
      <c r="AP50" s="55"/>
      <c r="AQ50" s="55"/>
      <c r="AR50" s="98"/>
      <c r="AS50" s="88"/>
      <c r="AT50" s="99"/>
      <c r="AU50" s="357"/>
      <c r="AV50" s="1773">
        <v>80</v>
      </c>
      <c r="AW50" s="1774"/>
      <c r="AX50" s="126">
        <f t="shared" si="6"/>
        <v>80</v>
      </c>
      <c r="AY50" s="1772"/>
    </row>
    <row r="51" spans="1:51" x14ac:dyDescent="0.3">
      <c r="A51" s="80" t="s">
        <v>304</v>
      </c>
      <c r="B51" s="941"/>
      <c r="C51" s="99"/>
      <c r="D51" s="55"/>
      <c r="E51" s="98"/>
      <c r="F51" s="88"/>
      <c r="G51" s="99"/>
      <c r="H51" s="99"/>
      <c r="I51" s="98"/>
      <c r="J51" s="227"/>
      <c r="K51" s="935"/>
      <c r="L51" s="221"/>
      <c r="M51" s="55"/>
      <c r="N51" s="98"/>
      <c r="O51" s="88"/>
      <c r="P51" s="99"/>
      <c r="Q51" s="55"/>
      <c r="R51" s="223"/>
      <c r="S51" s="862"/>
      <c r="T51" s="935"/>
      <c r="U51" s="55"/>
      <c r="V51" s="55"/>
      <c r="W51" s="98"/>
      <c r="X51" s="88"/>
      <c r="Y51" s="99"/>
      <c r="Z51" s="98"/>
      <c r="AA51" s="223"/>
      <c r="AB51" s="273"/>
      <c r="AC51" s="99"/>
      <c r="AD51" s="55"/>
      <c r="AE51" s="98"/>
      <c r="AF51" s="88"/>
      <c r="AG51" s="99"/>
      <c r="AH51" s="169"/>
      <c r="AI51" s="117"/>
      <c r="AJ51" s="118"/>
      <c r="AK51" s="88"/>
      <c r="AL51" s="99"/>
      <c r="AM51" s="55"/>
      <c r="AN51" s="98"/>
      <c r="AO51" s="88"/>
      <c r="AP51" s="55"/>
      <c r="AQ51" s="55"/>
      <c r="AR51" s="98"/>
      <c r="AS51" s="88"/>
      <c r="AT51" s="99"/>
      <c r="AU51" s="357"/>
      <c r="AV51" s="357"/>
      <c r="AW51" s="395"/>
      <c r="AX51" s="126">
        <f t="shared" si="6"/>
        <v>0</v>
      </c>
      <c r="AY51" s="1772"/>
    </row>
    <row r="52" spans="1:51" ht="26.4" x14ac:dyDescent="0.3">
      <c r="A52" s="81" t="s">
        <v>305</v>
      </c>
      <c r="B52" s="942"/>
      <c r="C52" s="99"/>
      <c r="D52" s="55"/>
      <c r="E52" s="98"/>
      <c r="F52" s="88"/>
      <c r="G52" s="99"/>
      <c r="H52" s="99"/>
      <c r="I52" s="98"/>
      <c r="J52" s="227"/>
      <c r="K52" s="935"/>
      <c r="L52" s="221"/>
      <c r="M52" s="55"/>
      <c r="N52" s="98"/>
      <c r="O52" s="88"/>
      <c r="P52" s="99"/>
      <c r="Q52" s="55"/>
      <c r="R52" s="223"/>
      <c r="S52" s="862"/>
      <c r="T52" s="935"/>
      <c r="U52" s="55"/>
      <c r="V52" s="55"/>
      <c r="W52" s="98"/>
      <c r="X52" s="88"/>
      <c r="Y52" s="99"/>
      <c r="Z52" s="98"/>
      <c r="AA52" s="223"/>
      <c r="AB52" s="273"/>
      <c r="AC52" s="99"/>
      <c r="AD52" s="55"/>
      <c r="AE52" s="98"/>
      <c r="AF52" s="88"/>
      <c r="AG52" s="99"/>
      <c r="AH52" s="169"/>
      <c r="AI52" s="117"/>
      <c r="AJ52" s="118"/>
      <c r="AK52" s="88"/>
      <c r="AL52" s="99"/>
      <c r="AM52" s="55"/>
      <c r="AN52" s="98"/>
      <c r="AO52" s="88"/>
      <c r="AP52" s="55"/>
      <c r="AQ52" s="55"/>
      <c r="AR52" s="98"/>
      <c r="AS52" s="88"/>
      <c r="AT52" s="99"/>
      <c r="AU52" s="357"/>
      <c r="AV52" s="357"/>
      <c r="AW52" s="395"/>
      <c r="AX52" s="126">
        <f t="shared" si="6"/>
        <v>0</v>
      </c>
      <c r="AY52" s="1772"/>
    </row>
    <row r="53" spans="1:51" x14ac:dyDescent="0.3">
      <c r="A53" s="81" t="s">
        <v>306</v>
      </c>
      <c r="B53" s="942">
        <v>16</v>
      </c>
      <c r="C53" s="99"/>
      <c r="D53" s="55"/>
      <c r="E53" s="98"/>
      <c r="F53" s="88"/>
      <c r="G53" s="99">
        <v>10</v>
      </c>
      <c r="H53" s="99"/>
      <c r="I53" s="98">
        <v>3.5</v>
      </c>
      <c r="J53" s="227"/>
      <c r="K53" s="935"/>
      <c r="L53" s="221"/>
      <c r="M53" s="55"/>
      <c r="N53" s="98"/>
      <c r="O53" s="88"/>
      <c r="P53" s="99"/>
      <c r="Q53" s="55"/>
      <c r="R53" s="223"/>
      <c r="S53" s="862"/>
      <c r="T53" s="935"/>
      <c r="U53" s="55">
        <v>10</v>
      </c>
      <c r="V53" s="55"/>
      <c r="W53" s="98"/>
      <c r="X53" s="88"/>
      <c r="Y53" s="99"/>
      <c r="Z53" s="98"/>
      <c r="AA53" s="223"/>
      <c r="AB53" s="273"/>
      <c r="AC53" s="99"/>
      <c r="AD53" s="55"/>
      <c r="AE53" s="98"/>
      <c r="AF53" s="88">
        <v>10</v>
      </c>
      <c r="AG53" s="99"/>
      <c r="AH53" s="169"/>
      <c r="AI53" s="117"/>
      <c r="AJ53" s="118"/>
      <c r="AK53" s="88"/>
      <c r="AL53" s="102"/>
      <c r="AM53" s="83"/>
      <c r="AN53" s="163">
        <v>5</v>
      </c>
      <c r="AO53" s="88"/>
      <c r="AP53" s="55">
        <v>14</v>
      </c>
      <c r="AQ53" s="55"/>
      <c r="AR53" s="98"/>
      <c r="AS53" s="88">
        <v>10</v>
      </c>
      <c r="AT53" s="102"/>
      <c r="AU53" s="357"/>
      <c r="AV53" s="357"/>
      <c r="AW53" s="395"/>
      <c r="AX53" s="126">
        <f t="shared" si="6"/>
        <v>78.5</v>
      </c>
      <c r="AY53" s="1772"/>
    </row>
    <row r="54" spans="1:51" x14ac:dyDescent="0.3">
      <c r="A54" s="80" t="s">
        <v>307</v>
      </c>
      <c r="B54" s="941"/>
      <c r="C54" s="99"/>
      <c r="D54" s="55"/>
      <c r="E54" s="98"/>
      <c r="F54" s="88"/>
      <c r="G54" s="99"/>
      <c r="H54" s="99"/>
      <c r="I54" s="98"/>
      <c r="J54" s="227"/>
      <c r="K54" s="935"/>
      <c r="L54" s="221"/>
      <c r="M54" s="55"/>
      <c r="N54" s="98"/>
      <c r="O54" s="88"/>
      <c r="P54" s="99"/>
      <c r="Q54" s="55"/>
      <c r="R54" s="223"/>
      <c r="S54" s="862"/>
      <c r="T54" s="935"/>
      <c r="U54" s="55"/>
      <c r="V54" s="55"/>
      <c r="W54" s="98"/>
      <c r="X54" s="88"/>
      <c r="Y54" s="99"/>
      <c r="Z54" s="98"/>
      <c r="AA54" s="223"/>
      <c r="AB54" s="273"/>
      <c r="AC54" s="99"/>
      <c r="AD54" s="55"/>
      <c r="AE54" s="98"/>
      <c r="AF54" s="88"/>
      <c r="AG54" s="99"/>
      <c r="AH54" s="169"/>
      <c r="AI54" s="117"/>
      <c r="AJ54" s="118"/>
      <c r="AK54" s="88"/>
      <c r="AL54" s="102"/>
      <c r="AM54" s="83"/>
      <c r="AN54" s="163"/>
      <c r="AO54" s="88"/>
      <c r="AP54" s="55"/>
      <c r="AQ54" s="55"/>
      <c r="AR54" s="98"/>
      <c r="AS54" s="88"/>
      <c r="AT54" s="102"/>
      <c r="AU54" s="357"/>
      <c r="AV54" s="357"/>
      <c r="AW54" s="395"/>
      <c r="AX54" s="126">
        <f t="shared" si="6"/>
        <v>0</v>
      </c>
      <c r="AY54" s="1772"/>
    </row>
    <row r="55" spans="1:51" x14ac:dyDescent="0.3">
      <c r="A55" s="80" t="s">
        <v>308</v>
      </c>
      <c r="B55" s="944"/>
      <c r="C55" s="102"/>
      <c r="D55" s="102"/>
      <c r="E55" s="124"/>
      <c r="F55" s="157"/>
      <c r="G55" s="102"/>
      <c r="H55" s="102"/>
      <c r="I55" s="124"/>
      <c r="J55" s="227"/>
      <c r="K55" s="935"/>
      <c r="L55" s="221"/>
      <c r="M55" s="83"/>
      <c r="N55" s="124"/>
      <c r="O55" s="157"/>
      <c r="P55" s="102"/>
      <c r="Q55" s="102"/>
      <c r="R55" s="223"/>
      <c r="S55" s="862"/>
      <c r="T55" s="935"/>
      <c r="U55" s="83"/>
      <c r="V55" s="102"/>
      <c r="W55" s="124"/>
      <c r="X55" s="157"/>
      <c r="Y55" s="102"/>
      <c r="Z55" s="83"/>
      <c r="AA55" s="223"/>
      <c r="AB55" s="273"/>
      <c r="AC55" s="102"/>
      <c r="AD55" s="102"/>
      <c r="AE55" s="124"/>
      <c r="AF55" s="157"/>
      <c r="AG55" s="102"/>
      <c r="AH55" s="55"/>
      <c r="AI55" s="117"/>
      <c r="AJ55" s="118"/>
      <c r="AK55" s="157"/>
      <c r="AL55" s="102"/>
      <c r="AM55" s="102"/>
      <c r="AN55" s="124"/>
      <c r="AO55" s="88"/>
      <c r="AP55" s="55"/>
      <c r="AQ55" s="55"/>
      <c r="AR55" s="98"/>
      <c r="AS55" s="88"/>
      <c r="AT55" s="102"/>
      <c r="AU55" s="357"/>
      <c r="AV55" s="357"/>
      <c r="AW55" s="395"/>
      <c r="AX55" s="126">
        <f t="shared" si="6"/>
        <v>0</v>
      </c>
      <c r="AY55" s="1772"/>
    </row>
    <row r="56" spans="1:51" x14ac:dyDescent="0.3">
      <c r="A56" s="80" t="s">
        <v>309</v>
      </c>
      <c r="B56" s="944"/>
      <c r="C56" s="102"/>
      <c r="D56" s="102"/>
      <c r="E56" s="124"/>
      <c r="F56" s="157"/>
      <c r="G56" s="102"/>
      <c r="H56" s="102"/>
      <c r="I56" s="124"/>
      <c r="J56" s="227"/>
      <c r="K56" s="935"/>
      <c r="L56" s="51">
        <f>4.4*1.5714</f>
        <v>6.9141599999999999</v>
      </c>
      <c r="M56" s="136"/>
      <c r="N56" s="124"/>
      <c r="O56" s="157"/>
      <c r="P56" s="102"/>
      <c r="Q56" s="102"/>
      <c r="R56" s="395"/>
      <c r="S56" s="332"/>
      <c r="T56" s="55"/>
      <c r="U56" s="83"/>
      <c r="V56" s="102"/>
      <c r="W56" s="124"/>
      <c r="X56" s="157"/>
      <c r="Y56" s="102"/>
      <c r="Z56" s="83"/>
      <c r="AA56" s="395"/>
      <c r="AB56" s="99"/>
      <c r="AC56" s="102"/>
      <c r="AD56" s="102"/>
      <c r="AE56" s="124"/>
      <c r="AF56" s="157"/>
      <c r="AG56" s="102"/>
      <c r="AH56" s="102"/>
      <c r="AI56" s="357"/>
      <c r="AJ56" s="333"/>
      <c r="AK56" s="157">
        <f>4.4*1.5714</f>
        <v>6.9141599999999999</v>
      </c>
      <c r="AL56" s="102"/>
      <c r="AM56" s="102"/>
      <c r="AN56" s="124">
        <f>4.4*1.5714</f>
        <v>6.9141599999999999</v>
      </c>
      <c r="AO56" s="88"/>
      <c r="AP56" s="55">
        <f>4.4*1.5714</f>
        <v>6.9141599999999999</v>
      </c>
      <c r="AQ56" s="55"/>
      <c r="AR56" s="219"/>
      <c r="AS56" s="88"/>
      <c r="AT56" s="102"/>
      <c r="AU56" s="357"/>
      <c r="AV56" s="357"/>
      <c r="AW56" s="395"/>
      <c r="AX56" s="126">
        <f t="shared" si="6"/>
        <v>27.656639999999999</v>
      </c>
      <c r="AY56" s="1772"/>
    </row>
    <row r="57" spans="1:51" x14ac:dyDescent="0.3">
      <c r="A57" s="80" t="s">
        <v>310</v>
      </c>
      <c r="B57" s="944"/>
      <c r="C57" s="102"/>
      <c r="D57" s="102"/>
      <c r="E57" s="124"/>
      <c r="F57" s="157"/>
      <c r="G57" s="102"/>
      <c r="H57" s="102"/>
      <c r="I57" s="124"/>
      <c r="J57" s="227"/>
      <c r="K57" s="935"/>
      <c r="L57" s="221"/>
      <c r="M57" s="83"/>
      <c r="N57" s="124"/>
      <c r="O57" s="157"/>
      <c r="P57" s="102"/>
      <c r="Q57" s="102"/>
      <c r="R57" s="223"/>
      <c r="S57" s="862"/>
      <c r="T57" s="935"/>
      <c r="U57" s="83"/>
      <c r="V57" s="102"/>
      <c r="W57" s="124"/>
      <c r="X57" s="157"/>
      <c r="Y57" s="102"/>
      <c r="Z57" s="83"/>
      <c r="AA57" s="223"/>
      <c r="AB57" s="273"/>
      <c r="AC57" s="102"/>
      <c r="AD57" s="102"/>
      <c r="AE57" s="124"/>
      <c r="AF57" s="157"/>
      <c r="AG57" s="102"/>
      <c r="AH57" s="102"/>
      <c r="AI57" s="117"/>
      <c r="AJ57" s="118"/>
      <c r="AK57" s="157"/>
      <c r="AL57" s="102"/>
      <c r="AM57" s="102"/>
      <c r="AN57" s="124"/>
      <c r="AO57" s="88"/>
      <c r="AP57" s="55"/>
      <c r="AQ57" s="55"/>
      <c r="AR57" s="98"/>
      <c r="AS57" s="88"/>
      <c r="AT57" s="102"/>
      <c r="AU57" s="357"/>
      <c r="AV57" s="357"/>
      <c r="AW57" s="395"/>
      <c r="AX57" s="126">
        <f t="shared" si="6"/>
        <v>0</v>
      </c>
      <c r="AY57" s="1772"/>
    </row>
    <row r="58" spans="1:51" x14ac:dyDescent="0.3">
      <c r="A58" s="80" t="s">
        <v>311</v>
      </c>
      <c r="B58" s="944"/>
      <c r="C58" s="102"/>
      <c r="D58" s="102"/>
      <c r="E58" s="124"/>
      <c r="F58" s="157"/>
      <c r="G58" s="102"/>
      <c r="H58" s="99"/>
      <c r="I58" s="124"/>
      <c r="J58" s="227"/>
      <c r="K58" s="935"/>
      <c r="L58" s="221"/>
      <c r="M58" s="55"/>
      <c r="N58" s="124"/>
      <c r="O58" s="157"/>
      <c r="P58" s="99"/>
      <c r="Q58" s="102"/>
      <c r="R58" s="223"/>
      <c r="S58" s="862"/>
      <c r="T58" s="935"/>
      <c r="U58" s="55"/>
      <c r="V58" s="102"/>
      <c r="W58" s="124"/>
      <c r="X58" s="157"/>
      <c r="Y58" s="99"/>
      <c r="Z58" s="83"/>
      <c r="AA58" s="223"/>
      <c r="AB58" s="273"/>
      <c r="AC58" s="99"/>
      <c r="AD58" s="102"/>
      <c r="AE58" s="124"/>
      <c r="AF58" s="157"/>
      <c r="AG58" s="102"/>
      <c r="AH58" s="99"/>
      <c r="AI58" s="117"/>
      <c r="AJ58" s="118"/>
      <c r="AK58" s="157"/>
      <c r="AL58" s="99"/>
      <c r="AM58" s="102"/>
      <c r="AN58" s="124"/>
      <c r="AO58" s="88"/>
      <c r="AP58" s="55"/>
      <c r="AQ58" s="55"/>
      <c r="AR58" s="98"/>
      <c r="AS58" s="88"/>
      <c r="AT58" s="99"/>
      <c r="AU58" s="357"/>
      <c r="AV58" s="357"/>
      <c r="AW58" s="395"/>
      <c r="AX58" s="126">
        <f t="shared" si="6"/>
        <v>0</v>
      </c>
      <c r="AY58" s="1772"/>
    </row>
    <row r="59" spans="1:51" x14ac:dyDescent="0.3">
      <c r="A59" s="80" t="s">
        <v>312</v>
      </c>
      <c r="B59" s="941"/>
      <c r="C59" s="102"/>
      <c r="D59" s="102"/>
      <c r="E59" s="124"/>
      <c r="F59" s="88"/>
      <c r="G59" s="99"/>
      <c r="H59" s="102"/>
      <c r="I59" s="124"/>
      <c r="J59" s="227"/>
      <c r="K59" s="935"/>
      <c r="L59" s="201"/>
      <c r="M59" s="102"/>
      <c r="N59" s="124"/>
      <c r="O59" s="88"/>
      <c r="P59" s="102"/>
      <c r="Q59" s="102"/>
      <c r="R59" s="223"/>
      <c r="S59" s="227"/>
      <c r="T59" s="935"/>
      <c r="U59" s="102"/>
      <c r="V59" s="102"/>
      <c r="W59" s="124"/>
      <c r="X59" s="88"/>
      <c r="Y59" s="102"/>
      <c r="Z59" s="55"/>
      <c r="AA59" s="223"/>
      <c r="AB59" s="273"/>
      <c r="AC59" s="102"/>
      <c r="AD59" s="102"/>
      <c r="AE59" s="124"/>
      <c r="AF59" s="88"/>
      <c r="AG59" s="99"/>
      <c r="AH59" s="102"/>
      <c r="AI59" s="117"/>
      <c r="AJ59" s="118"/>
      <c r="AK59" s="88"/>
      <c r="AL59" s="102"/>
      <c r="AM59" s="102"/>
      <c r="AN59" s="124"/>
      <c r="AO59" s="88"/>
      <c r="AP59" s="55"/>
      <c r="AQ59" s="55"/>
      <c r="AR59" s="98"/>
      <c r="AS59" s="88"/>
      <c r="AT59" s="99"/>
      <c r="AU59" s="330"/>
      <c r="AV59" s="330"/>
      <c r="AW59" s="1245"/>
      <c r="AX59" s="126">
        <f t="shared" si="6"/>
        <v>0</v>
      </c>
      <c r="AY59" s="1772"/>
    </row>
    <row r="60" spans="1:51" ht="15" thickBot="1" x14ac:dyDescent="0.35">
      <c r="A60" s="84" t="s">
        <v>313</v>
      </c>
      <c r="B60" s="75">
        <f t="shared" ref="B60:I60" si="7">SUM(B29:B59)</f>
        <v>22</v>
      </c>
      <c r="C60" s="75">
        <f t="shared" si="7"/>
        <v>1.5</v>
      </c>
      <c r="D60" s="75">
        <f t="shared" si="7"/>
        <v>1.5</v>
      </c>
      <c r="E60" s="75">
        <f t="shared" si="7"/>
        <v>1.5</v>
      </c>
      <c r="F60" s="75">
        <f t="shared" si="7"/>
        <v>1.5</v>
      </c>
      <c r="G60" s="75">
        <f t="shared" si="7"/>
        <v>11.5</v>
      </c>
      <c r="H60" s="75">
        <f t="shared" si="7"/>
        <v>1.5</v>
      </c>
      <c r="I60" s="75">
        <f t="shared" si="7"/>
        <v>5</v>
      </c>
      <c r="J60" s="946"/>
      <c r="K60" s="75">
        <f t="shared" ref="K60:Q60" si="8">SUM(K29:K59)</f>
        <v>1.5</v>
      </c>
      <c r="L60" s="75">
        <f t="shared" si="8"/>
        <v>8.414159999999999</v>
      </c>
      <c r="M60" s="75">
        <f t="shared" si="8"/>
        <v>1.5</v>
      </c>
      <c r="N60" s="75">
        <f t="shared" si="8"/>
        <v>1.5</v>
      </c>
      <c r="O60" s="75">
        <f t="shared" si="8"/>
        <v>1.5</v>
      </c>
      <c r="P60" s="75">
        <f t="shared" si="8"/>
        <v>1.5</v>
      </c>
      <c r="Q60" s="75">
        <f t="shared" si="8"/>
        <v>1.5</v>
      </c>
      <c r="R60" s="224"/>
      <c r="S60" s="228"/>
      <c r="T60" s="75">
        <f t="shared" ref="T60:Z60" si="9">SUM(T29:T59)</f>
        <v>1.5</v>
      </c>
      <c r="U60" s="75">
        <f t="shared" si="9"/>
        <v>11.5</v>
      </c>
      <c r="V60" s="75">
        <f t="shared" si="9"/>
        <v>1.5</v>
      </c>
      <c r="W60" s="75">
        <f t="shared" si="9"/>
        <v>1.5</v>
      </c>
      <c r="X60" s="75">
        <f t="shared" si="9"/>
        <v>1.5</v>
      </c>
      <c r="Y60" s="75">
        <f t="shared" si="9"/>
        <v>1.5</v>
      </c>
      <c r="Z60" s="75">
        <f t="shared" si="9"/>
        <v>1.5</v>
      </c>
      <c r="AA60" s="224"/>
      <c r="AB60" s="75">
        <f t="shared" ref="AB60:AH60" si="10">SUM(AB29:AB59)</f>
        <v>1.5</v>
      </c>
      <c r="AC60" s="75">
        <f t="shared" si="10"/>
        <v>1.5</v>
      </c>
      <c r="AD60" s="75">
        <f t="shared" si="10"/>
        <v>1.5</v>
      </c>
      <c r="AE60" s="75">
        <f t="shared" si="10"/>
        <v>1.5</v>
      </c>
      <c r="AF60" s="75">
        <f t="shared" si="10"/>
        <v>11.5</v>
      </c>
      <c r="AG60" s="75">
        <f t="shared" si="10"/>
        <v>1.5</v>
      </c>
      <c r="AH60" s="75">
        <f t="shared" si="10"/>
        <v>1.5</v>
      </c>
      <c r="AI60" s="229"/>
      <c r="AJ60" s="274"/>
      <c r="AK60" s="945">
        <f t="shared" ref="AK60:AW60" si="11">SUM(AK29:AK59)</f>
        <v>8.414159999999999</v>
      </c>
      <c r="AL60" s="75">
        <f t="shared" si="11"/>
        <v>1.5</v>
      </c>
      <c r="AM60" s="75">
        <f t="shared" si="11"/>
        <v>1.5</v>
      </c>
      <c r="AN60" s="75">
        <f t="shared" si="11"/>
        <v>13.414159999999999</v>
      </c>
      <c r="AO60" s="75">
        <f t="shared" si="11"/>
        <v>1.5</v>
      </c>
      <c r="AP60" s="75">
        <f t="shared" si="11"/>
        <v>22.414159999999999</v>
      </c>
      <c r="AQ60" s="75">
        <f t="shared" si="11"/>
        <v>1.5</v>
      </c>
      <c r="AR60" s="75">
        <f t="shared" si="11"/>
        <v>1.5</v>
      </c>
      <c r="AS60" s="75">
        <f t="shared" si="11"/>
        <v>11.5</v>
      </c>
      <c r="AT60" s="75">
        <f t="shared" si="11"/>
        <v>1.5</v>
      </c>
      <c r="AU60" s="75">
        <f t="shared" si="11"/>
        <v>85</v>
      </c>
      <c r="AV60" s="75">
        <f t="shared" si="11"/>
        <v>80</v>
      </c>
      <c r="AW60" s="75">
        <f t="shared" si="11"/>
        <v>31</v>
      </c>
      <c r="AX60" s="949">
        <f>SUM(B60:AW60)</f>
        <v>365.15664000000004</v>
      </c>
      <c r="AY60" s="1772"/>
    </row>
    <row r="61" spans="1:51" ht="15.6" thickTop="1" thickBot="1" x14ac:dyDescent="0.35">
      <c r="A61" s="85" t="s">
        <v>314</v>
      </c>
      <c r="B61" s="415">
        <f t="shared" ref="B61:I61" si="12">SUM((B27*1.5714)+B60)</f>
        <v>31.4284</v>
      </c>
      <c r="C61" s="415">
        <f t="shared" si="12"/>
        <v>23.499599999999997</v>
      </c>
      <c r="D61" s="415">
        <f t="shared" si="12"/>
        <v>42.356400000000001</v>
      </c>
      <c r="E61" s="415">
        <f t="shared" si="12"/>
        <v>40.784999999999997</v>
      </c>
      <c r="F61" s="415">
        <f t="shared" si="12"/>
        <v>29.7852</v>
      </c>
      <c r="G61" s="415">
        <f t="shared" si="12"/>
        <v>22.4998</v>
      </c>
      <c r="H61" s="415">
        <f t="shared" si="12"/>
        <v>42.356400000000001</v>
      </c>
      <c r="I61" s="415">
        <f t="shared" si="12"/>
        <v>22.285399999999999</v>
      </c>
      <c r="J61" s="416"/>
      <c r="K61" s="415">
        <f t="shared" ref="K61:Q61" si="13">SUM((K27*1.5714)+K60)</f>
        <v>23.499599999999997</v>
      </c>
      <c r="L61" s="415">
        <f t="shared" si="13"/>
        <v>36.699359999999999</v>
      </c>
      <c r="M61" s="415">
        <f t="shared" si="13"/>
        <v>25.070999999999998</v>
      </c>
      <c r="N61" s="415">
        <f t="shared" si="13"/>
        <v>36.070799999999998</v>
      </c>
      <c r="O61" s="415">
        <f t="shared" si="13"/>
        <v>23.499599999999997</v>
      </c>
      <c r="P61" s="415">
        <f t="shared" si="13"/>
        <v>36.070799999999998</v>
      </c>
      <c r="Q61" s="415">
        <f t="shared" si="13"/>
        <v>42.356400000000001</v>
      </c>
      <c r="R61" s="416"/>
      <c r="S61" s="416"/>
      <c r="T61" s="415">
        <f t="shared" ref="T61:Z61" si="14">SUM((T27*1.5714)+T60)</f>
        <v>40.784999999999997</v>
      </c>
      <c r="U61" s="415">
        <f t="shared" si="14"/>
        <v>22.4998</v>
      </c>
      <c r="V61" s="415">
        <f t="shared" si="14"/>
        <v>42.356400000000001</v>
      </c>
      <c r="W61" s="415">
        <f t="shared" si="14"/>
        <v>37.642199999999995</v>
      </c>
      <c r="X61" s="415">
        <f t="shared" si="14"/>
        <v>29.7852</v>
      </c>
      <c r="Y61" s="415">
        <f t="shared" si="14"/>
        <v>23.499599999999997</v>
      </c>
      <c r="Z61" s="415">
        <f t="shared" si="14"/>
        <v>42.356400000000001</v>
      </c>
      <c r="AA61" s="417"/>
      <c r="AB61" s="415">
        <f t="shared" ref="AB61:AH61" si="15">SUM((AB27*1.5714)+AB60)</f>
        <v>23.499599999999997</v>
      </c>
      <c r="AC61" s="415">
        <f t="shared" si="15"/>
        <v>29.7852</v>
      </c>
      <c r="AD61" s="415">
        <f t="shared" si="15"/>
        <v>42.356400000000001</v>
      </c>
      <c r="AE61" s="415">
        <f t="shared" si="15"/>
        <v>36.070799999999998</v>
      </c>
      <c r="AF61" s="415">
        <f t="shared" si="15"/>
        <v>22.4998</v>
      </c>
      <c r="AG61" s="415">
        <f t="shared" si="15"/>
        <v>29.7852</v>
      </c>
      <c r="AH61" s="415">
        <f t="shared" si="15"/>
        <v>39.2136</v>
      </c>
      <c r="AI61" s="416"/>
      <c r="AJ61" s="416"/>
      <c r="AK61" s="415">
        <f t="shared" ref="AK61:AT61" si="16">SUM((AK27*1.5714)+AK60)</f>
        <v>30.413759999999996</v>
      </c>
      <c r="AL61" s="415">
        <f t="shared" si="16"/>
        <v>29.7852</v>
      </c>
      <c r="AM61" s="415">
        <f t="shared" si="16"/>
        <v>42.356400000000001</v>
      </c>
      <c r="AN61" s="415">
        <f t="shared" si="16"/>
        <v>24.413959999999996</v>
      </c>
      <c r="AO61" s="415">
        <f t="shared" si="16"/>
        <v>42.356400000000001</v>
      </c>
      <c r="AP61" s="415">
        <f t="shared" si="16"/>
        <v>22.414159999999999</v>
      </c>
      <c r="AQ61" s="415">
        <f t="shared" si="16"/>
        <v>34.499400000000001</v>
      </c>
      <c r="AR61" s="415">
        <f t="shared" si="16"/>
        <v>25.070999999999998</v>
      </c>
      <c r="AS61" s="415">
        <f t="shared" si="16"/>
        <v>22.4998</v>
      </c>
      <c r="AT61" s="415">
        <f t="shared" si="16"/>
        <v>39.2136</v>
      </c>
      <c r="AU61" s="415">
        <f>AU60</f>
        <v>85</v>
      </c>
      <c r="AV61" s="415">
        <f>AV60</f>
        <v>80</v>
      </c>
      <c r="AW61" s="415">
        <f>AW60</f>
        <v>31</v>
      </c>
      <c r="AX61" s="948">
        <f>SUM(B61:AW61)</f>
        <v>1449.4226400000002</v>
      </c>
      <c r="AY61" s="113">
        <v>1435</v>
      </c>
    </row>
    <row r="62" spans="1:51" x14ac:dyDescent="0.3">
      <c r="A62" s="77"/>
      <c r="B62" s="77"/>
      <c r="AX62" s="110" t="s">
        <v>188</v>
      </c>
      <c r="AY62" s="947">
        <f>AY61-AX61</f>
        <v>-14.422640000000229</v>
      </c>
    </row>
    <row r="63" spans="1:51" x14ac:dyDescent="0.3">
      <c r="A63" s="77"/>
      <c r="B63" s="77"/>
      <c r="AX63" s="110" t="s">
        <v>190</v>
      </c>
      <c r="AY63" s="115">
        <f>AX27*100/680</f>
        <v>101.47058823529412</v>
      </c>
    </row>
    <row r="64" spans="1:51" x14ac:dyDescent="0.3">
      <c r="A64" s="77"/>
      <c r="B64" s="77"/>
      <c r="AX64" s="110" t="s">
        <v>191</v>
      </c>
      <c r="AY64" s="115">
        <f>AX61*100/1435</f>
        <v>101.00506202090594</v>
      </c>
    </row>
    <row r="65" spans="1:51" x14ac:dyDescent="0.3">
      <c r="A65" s="77"/>
      <c r="B65" s="77"/>
      <c r="AX65" s="110" t="s">
        <v>192</v>
      </c>
      <c r="AY65" s="112">
        <f>COUNTIF(B61:AT61,"&lt;22")</f>
        <v>0</v>
      </c>
    </row>
    <row r="66" spans="1:51" x14ac:dyDescent="0.3">
      <c r="A66" s="76"/>
      <c r="B66" s="76"/>
      <c r="AX66" s="110" t="s">
        <v>194</v>
      </c>
      <c r="AY66" s="111">
        <f>COUNTIF(B61:AT61,"&gt;43")</f>
        <v>0</v>
      </c>
    </row>
  </sheetData>
  <mergeCells count="24">
    <mergeCell ref="B28:AY28"/>
    <mergeCell ref="AY29:AY60"/>
    <mergeCell ref="AO3:AR3"/>
    <mergeCell ref="AS3:AW3"/>
    <mergeCell ref="AI4:AI11"/>
    <mergeCell ref="AJ4:AJ11"/>
    <mergeCell ref="AV50:AW50"/>
    <mergeCell ref="S3:W3"/>
    <mergeCell ref="X3:AA3"/>
    <mergeCell ref="AX4:AY11"/>
    <mergeCell ref="A1:AY1"/>
    <mergeCell ref="B3:E3"/>
    <mergeCell ref="F3:I3"/>
    <mergeCell ref="J3:N3"/>
    <mergeCell ref="O3:R3"/>
    <mergeCell ref="AB3:AE3"/>
    <mergeCell ref="AF3:AI3"/>
    <mergeCell ref="AJ3:AN3"/>
    <mergeCell ref="B2:AY2"/>
    <mergeCell ref="A4:A5"/>
    <mergeCell ref="J4:J11"/>
    <mergeCell ref="R4:R11"/>
    <mergeCell ref="S4:S11"/>
    <mergeCell ref="AA4:AA11"/>
  </mergeCells>
  <conditionalFormatting sqref="B27:I27 K27:Q27 T27:Z27 AB27:AH27 AK27:AU27">
    <cfRule type="cellIs" dxfId="113" priority="2" operator="lessThan">
      <formula>14</formula>
    </cfRule>
    <cfRule type="cellIs" dxfId="112" priority="3" operator="greaterThan">
      <formula>24</formula>
    </cfRule>
  </conditionalFormatting>
  <conditionalFormatting sqref="B61:I61 K61:Q61 S61:Z61 AB61:AW61">
    <cfRule type="cellIs" dxfId="111" priority="4" operator="greaterThan">
      <formula>43</formula>
    </cfRule>
  </conditionalFormatting>
  <conditionalFormatting sqref="B61:I61 K61:Q61 T61:Z61 AB61:AH61 AK61:AW61">
    <cfRule type="cellIs" dxfId="110" priority="1" operator="lessThan">
      <formula>22</formula>
    </cfRule>
  </conditionalFormatting>
  <printOptions horizontalCentered="1" verticalCentered="1"/>
  <pageMargins left="0.23622047244094491" right="0.23622047244094491" top="0.74803149606299213" bottom="0.74803149606299213" header="0.31496062992125984" footer="0.31496062992125984"/>
  <pageSetup paperSize="8" scale="62" orientation="portrait" cellComments="asDisplayed" r:id="rId1"/>
  <headerFooter>
    <oddHeader>&amp;C&amp;"-,Italique"&amp;14Projection PLAN DE CHARGE prévisionnel</oddHeader>
  </headerFooter>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953E0-BF86-4521-B3A7-2A224EBAF239}">
  <sheetPr codeName="Feuil31">
    <tabColor theme="4" tint="-0.249977111117893"/>
    <pageSetUpPr fitToPage="1"/>
  </sheetPr>
  <dimension ref="A1:BG66"/>
  <sheetViews>
    <sheetView zoomScale="70" zoomScaleNormal="70" workbookViewId="0">
      <pane ySplit="11" topLeftCell="A25" activePane="bottomLeft" state="frozen"/>
      <selection sqref="A1:BC1"/>
      <selection pane="bottomLeft" activeCell="U39" sqref="U39"/>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3" width="3.6640625" customWidth="1"/>
    <col min="54" max="54" width="4.5546875" customWidth="1"/>
    <col min="55" max="56" width="8.6640625" customWidth="1"/>
    <col min="57" max="59" width="3.6640625" customWidth="1"/>
  </cols>
  <sheetData>
    <row r="1" spans="1:59" ht="21" x14ac:dyDescent="0.4">
      <c r="A1" s="1778" t="s">
        <v>530</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66" customHeight="1" thickBot="1" x14ac:dyDescent="0.35">
      <c r="A2" s="1612" t="s">
        <v>256</v>
      </c>
      <c r="B2" s="1780" t="s">
        <v>547</v>
      </c>
      <c r="C2" s="1779"/>
      <c r="D2" s="1779"/>
      <c r="E2" s="1779"/>
      <c r="F2" s="1779"/>
      <c r="G2" s="1779"/>
      <c r="H2" s="1779"/>
      <c r="I2" s="1779"/>
      <c r="J2" s="1779"/>
      <c r="K2" s="1779"/>
      <c r="L2" s="1779"/>
      <c r="M2" s="1779"/>
      <c r="N2" s="1779"/>
      <c r="O2" s="1779"/>
      <c r="P2" s="1779"/>
      <c r="Q2" s="1779"/>
      <c r="R2" s="1779"/>
      <c r="S2" s="1779"/>
      <c r="T2" s="1779"/>
      <c r="U2" s="1779"/>
      <c r="V2" s="1779"/>
      <c r="W2" s="1779"/>
      <c r="X2" s="1779"/>
      <c r="Y2" s="1779"/>
      <c r="Z2" s="1779"/>
      <c r="AA2" s="1779"/>
      <c r="AB2" s="1779"/>
      <c r="AC2" s="1779"/>
      <c r="AD2" s="1779"/>
      <c r="AE2" s="1779"/>
      <c r="AF2" s="1779"/>
      <c r="AG2" s="1779"/>
      <c r="AH2" s="1779"/>
      <c r="AI2" s="1779"/>
      <c r="AJ2" s="1779"/>
      <c r="AK2" s="1779"/>
      <c r="AL2" s="1779"/>
      <c r="AM2" s="1779"/>
      <c r="AN2" s="1779"/>
      <c r="AO2" s="1779"/>
      <c r="AP2" s="1779"/>
      <c r="AQ2" s="1779"/>
      <c r="AR2" s="1779"/>
      <c r="AS2" s="1779"/>
      <c r="AT2" s="1779"/>
      <c r="AU2" s="1779"/>
      <c r="AV2" s="1779"/>
      <c r="AW2" s="1779"/>
      <c r="AX2" s="1779"/>
      <c r="AY2" s="1779"/>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ht="15" thickTop="1" x14ac:dyDescent="0.3">
      <c r="A4" s="1775"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hidden="1"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64"/>
      <c r="AY7" s="1765"/>
    </row>
    <row r="8" spans="1:59" hidden="1"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64"/>
      <c r="AY8" s="1765"/>
    </row>
    <row r="9" spans="1:59" hidden="1"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64"/>
      <c r="AY9" s="1765"/>
    </row>
    <row r="10" spans="1:59" hidden="1"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64"/>
      <c r="AY10" s="1765"/>
    </row>
    <row r="11" spans="1:59" ht="15" hidden="1"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13"/>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66"/>
      <c r="AY11" s="1767"/>
    </row>
    <row r="12" spans="1:59" ht="40.200000000000003" customHeight="1" thickTop="1" x14ac:dyDescent="0.3">
      <c r="A12" s="263" t="s">
        <v>531</v>
      </c>
      <c r="B12" s="355"/>
      <c r="C12" s="49">
        <v>4</v>
      </c>
      <c r="D12" s="50"/>
      <c r="E12" s="51"/>
      <c r="F12" s="204">
        <v>4</v>
      </c>
      <c r="G12" s="49">
        <v>4</v>
      </c>
      <c r="H12" s="50"/>
      <c r="I12" s="51"/>
      <c r="J12" s="151"/>
      <c r="K12" s="49">
        <v>4</v>
      </c>
      <c r="L12" s="977">
        <v>0</v>
      </c>
      <c r="M12" s="50"/>
      <c r="N12" s="210"/>
      <c r="O12" s="204">
        <v>4</v>
      </c>
      <c r="P12" s="49">
        <v>4</v>
      </c>
      <c r="Q12" s="50"/>
      <c r="R12" s="131"/>
      <c r="S12" s="256"/>
      <c r="T12" s="49">
        <v>4</v>
      </c>
      <c r="U12" s="50">
        <v>4</v>
      </c>
      <c r="V12" s="50"/>
      <c r="W12" s="210"/>
      <c r="X12" s="49">
        <v>4</v>
      </c>
      <c r="Y12" s="51">
        <v>4</v>
      </c>
      <c r="Z12" s="51"/>
      <c r="AA12" s="257"/>
      <c r="AB12" s="49">
        <v>4</v>
      </c>
      <c r="AC12" s="50">
        <v>4</v>
      </c>
      <c r="AD12" s="50"/>
      <c r="AE12" s="51"/>
      <c r="AF12" s="204">
        <v>4</v>
      </c>
      <c r="AG12" s="49">
        <v>4</v>
      </c>
      <c r="AH12" s="50"/>
      <c r="AI12" s="258"/>
      <c r="AJ12" s="256"/>
      <c r="AK12" s="360">
        <v>0</v>
      </c>
      <c r="AL12" s="50">
        <v>4</v>
      </c>
      <c r="AM12" s="50"/>
      <c r="AN12" s="51">
        <v>4</v>
      </c>
      <c r="AO12" s="204"/>
      <c r="AP12" s="50"/>
      <c r="AQ12" s="49">
        <v>4</v>
      </c>
      <c r="AR12" s="255"/>
      <c r="AS12" s="204">
        <v>4</v>
      </c>
      <c r="AT12" s="49"/>
      <c r="AU12" s="116"/>
      <c r="AV12" s="116"/>
      <c r="AW12" s="222"/>
      <c r="AX12" s="88">
        <f t="shared" ref="AX12:AX19" si="0">SUM(B12:AU12)</f>
        <v>72</v>
      </c>
      <c r="AY12" s="65">
        <f>COUNTA(B12:AU12)*4</f>
        <v>80</v>
      </c>
    </row>
    <row r="13" spans="1:59" ht="40.200000000000003" customHeight="1" x14ac:dyDescent="0.3">
      <c r="A13" s="263" t="s">
        <v>532</v>
      </c>
      <c r="B13" s="355"/>
      <c r="C13" s="49">
        <v>1</v>
      </c>
      <c r="D13" s="50"/>
      <c r="E13" s="51"/>
      <c r="F13" s="204">
        <v>1</v>
      </c>
      <c r="G13" s="49">
        <v>1</v>
      </c>
      <c r="H13" s="50"/>
      <c r="I13" s="51"/>
      <c r="J13" s="151"/>
      <c r="K13" s="50">
        <v>1</v>
      </c>
      <c r="L13" s="50">
        <v>1</v>
      </c>
      <c r="M13" s="50"/>
      <c r="N13" s="210"/>
      <c r="O13" s="204">
        <v>1</v>
      </c>
      <c r="P13" s="49">
        <v>1</v>
      </c>
      <c r="Q13" s="50"/>
      <c r="R13" s="131"/>
      <c r="S13" s="256"/>
      <c r="T13" s="50">
        <v>1</v>
      </c>
      <c r="U13" s="50">
        <v>1</v>
      </c>
      <c r="V13" s="50"/>
      <c r="W13" s="210"/>
      <c r="X13" s="49">
        <v>1</v>
      </c>
      <c r="Y13" s="51">
        <v>1</v>
      </c>
      <c r="Z13" s="51"/>
      <c r="AA13" s="254"/>
      <c r="AB13" s="49">
        <v>1</v>
      </c>
      <c r="AC13" s="50">
        <v>1</v>
      </c>
      <c r="AD13" s="50"/>
      <c r="AE13" s="51"/>
      <c r="AF13" s="204">
        <v>1</v>
      </c>
      <c r="AG13" s="49">
        <v>1</v>
      </c>
      <c r="AH13" s="50"/>
      <c r="AI13" s="258"/>
      <c r="AJ13" s="256"/>
      <c r="AK13" s="49">
        <v>1</v>
      </c>
      <c r="AL13" s="50">
        <v>1</v>
      </c>
      <c r="AM13" s="50"/>
      <c r="AN13" s="51">
        <v>1</v>
      </c>
      <c r="AO13" s="204"/>
      <c r="AP13" s="49"/>
      <c r="AQ13" s="50">
        <v>1</v>
      </c>
      <c r="AR13" s="255"/>
      <c r="AS13" s="204">
        <v>1</v>
      </c>
      <c r="AT13" s="49"/>
      <c r="AU13" s="117"/>
      <c r="AV13" s="117"/>
      <c r="AW13" s="223"/>
      <c r="AX13" s="157">
        <f t="shared" si="0"/>
        <v>20</v>
      </c>
      <c r="AY13" s="65">
        <f>COUNTA(B13:AU13)*1</f>
        <v>20</v>
      </c>
    </row>
    <row r="14" spans="1:59" ht="40.200000000000003" customHeight="1" x14ac:dyDescent="0.3">
      <c r="A14" s="263" t="s">
        <v>533</v>
      </c>
      <c r="B14" s="1175">
        <v>0</v>
      </c>
      <c r="C14" s="49"/>
      <c r="D14" s="50">
        <v>6</v>
      </c>
      <c r="E14" s="51">
        <v>6</v>
      </c>
      <c r="F14" s="204"/>
      <c r="G14" s="49">
        <v>6</v>
      </c>
      <c r="H14" s="50"/>
      <c r="I14" s="51">
        <v>6</v>
      </c>
      <c r="J14" s="151"/>
      <c r="K14" s="49"/>
      <c r="L14" s="50">
        <v>6</v>
      </c>
      <c r="M14" s="50"/>
      <c r="N14" s="210">
        <v>6</v>
      </c>
      <c r="O14" s="204">
        <v>6</v>
      </c>
      <c r="P14" s="49"/>
      <c r="Q14" s="50">
        <v>6</v>
      </c>
      <c r="R14" s="131"/>
      <c r="S14" s="256"/>
      <c r="T14" s="49"/>
      <c r="U14" s="50"/>
      <c r="V14" s="50">
        <v>6</v>
      </c>
      <c r="W14" s="210"/>
      <c r="X14" s="49"/>
      <c r="Y14" s="55">
        <v>6</v>
      </c>
      <c r="Z14" s="51">
        <v>6</v>
      </c>
      <c r="AA14" s="254"/>
      <c r="AB14" s="49"/>
      <c r="AC14" s="1606">
        <v>6</v>
      </c>
      <c r="AD14" s="50"/>
      <c r="AE14" s="51"/>
      <c r="AF14" s="1602">
        <v>6</v>
      </c>
      <c r="AG14" s="1601">
        <v>6</v>
      </c>
      <c r="AH14" s="50"/>
      <c r="AI14" s="258"/>
      <c r="AJ14" s="256"/>
      <c r="AK14" s="1601">
        <v>6</v>
      </c>
      <c r="AL14" s="50">
        <v>6</v>
      </c>
      <c r="AM14" s="50"/>
      <c r="AN14" s="51"/>
      <c r="AO14" s="204">
        <v>6</v>
      </c>
      <c r="AP14" s="315">
        <v>6</v>
      </c>
      <c r="AQ14" s="49"/>
      <c r="AR14" s="255"/>
      <c r="AS14" s="204"/>
      <c r="AT14" s="49"/>
      <c r="AU14" s="117"/>
      <c r="AV14" s="117"/>
      <c r="AW14" s="223"/>
      <c r="AX14" s="88">
        <f t="shared" si="0"/>
        <v>108</v>
      </c>
      <c r="AY14" s="65">
        <f>COUNTA(B14:AU14)*6</f>
        <v>114</v>
      </c>
    </row>
    <row r="15" spans="1:59" ht="40.200000000000003" customHeight="1" x14ac:dyDescent="0.3">
      <c r="A15" s="263" t="s">
        <v>534</v>
      </c>
      <c r="B15" s="355">
        <v>4</v>
      </c>
      <c r="C15" s="49"/>
      <c r="D15" s="50">
        <v>4</v>
      </c>
      <c r="E15" s="51">
        <v>4</v>
      </c>
      <c r="F15" s="204"/>
      <c r="G15" s="49">
        <v>4</v>
      </c>
      <c r="H15" s="50"/>
      <c r="I15" s="51">
        <v>4</v>
      </c>
      <c r="J15" s="151"/>
      <c r="K15" s="49"/>
      <c r="L15" s="50">
        <v>4</v>
      </c>
      <c r="M15" s="50"/>
      <c r="N15" s="210">
        <v>4</v>
      </c>
      <c r="O15" s="204">
        <v>4</v>
      </c>
      <c r="P15" s="49"/>
      <c r="Q15" s="50">
        <v>4</v>
      </c>
      <c r="R15" s="131"/>
      <c r="S15" s="256"/>
      <c r="T15" s="49"/>
      <c r="U15" s="50"/>
      <c r="V15" s="50">
        <v>4</v>
      </c>
      <c r="W15" s="210"/>
      <c r="X15" s="49"/>
      <c r="Y15" s="76">
        <v>4</v>
      </c>
      <c r="Z15" s="51">
        <v>4</v>
      </c>
      <c r="AA15" s="254"/>
      <c r="AB15" s="49"/>
      <c r="AC15" s="50">
        <v>4</v>
      </c>
      <c r="AD15" s="50"/>
      <c r="AE15" s="51"/>
      <c r="AF15" s="204">
        <v>4</v>
      </c>
      <c r="AG15" s="49">
        <v>4</v>
      </c>
      <c r="AH15" s="50"/>
      <c r="AI15" s="258"/>
      <c r="AJ15" s="256"/>
      <c r="AK15" s="1601">
        <v>4</v>
      </c>
      <c r="AL15" s="1606">
        <v>4</v>
      </c>
      <c r="AM15" s="50"/>
      <c r="AN15" s="51"/>
      <c r="AO15" s="204">
        <v>4</v>
      </c>
      <c r="AP15" s="315">
        <v>4</v>
      </c>
      <c r="AQ15" s="49"/>
      <c r="AR15" s="255"/>
      <c r="AS15" s="204"/>
      <c r="AT15" s="49"/>
      <c r="AU15" s="117"/>
      <c r="AV15" s="117"/>
      <c r="AW15" s="223"/>
      <c r="AX15" s="88">
        <f t="shared" si="0"/>
        <v>76</v>
      </c>
      <c r="AY15" s="65">
        <f>COUNTA(B15:AU15)*4</f>
        <v>76</v>
      </c>
    </row>
    <row r="16" spans="1:59" ht="40.200000000000003" customHeight="1" x14ac:dyDescent="0.3">
      <c r="A16" s="263" t="s">
        <v>535</v>
      </c>
      <c r="B16" s="355">
        <v>1</v>
      </c>
      <c r="C16" s="49"/>
      <c r="D16" s="50">
        <v>1</v>
      </c>
      <c r="E16" s="51">
        <v>1</v>
      </c>
      <c r="F16" s="204"/>
      <c r="G16" s="49">
        <v>1</v>
      </c>
      <c r="H16" s="50"/>
      <c r="I16" s="51">
        <v>1</v>
      </c>
      <c r="J16" s="151"/>
      <c r="K16" s="50"/>
      <c r="L16" s="50">
        <v>1</v>
      </c>
      <c r="M16" s="50"/>
      <c r="N16" s="210">
        <v>1</v>
      </c>
      <c r="O16" s="980">
        <v>0</v>
      </c>
      <c r="P16" s="49"/>
      <c r="Q16" s="50">
        <v>1</v>
      </c>
      <c r="R16" s="131"/>
      <c r="S16" s="256"/>
      <c r="T16" s="50"/>
      <c r="U16" s="50"/>
      <c r="V16" s="50">
        <v>1</v>
      </c>
      <c r="W16" s="210"/>
      <c r="X16" s="49"/>
      <c r="Y16" s="368">
        <v>0</v>
      </c>
      <c r="Z16" s="51">
        <v>1</v>
      </c>
      <c r="AA16" s="254"/>
      <c r="AB16" s="49"/>
      <c r="AC16" s="977">
        <v>0</v>
      </c>
      <c r="AD16" s="50"/>
      <c r="AE16" s="51"/>
      <c r="AF16" s="980">
        <v>0</v>
      </c>
      <c r="AG16" s="49">
        <v>1</v>
      </c>
      <c r="AH16" s="50"/>
      <c r="AI16" s="258"/>
      <c r="AJ16" s="256"/>
      <c r="AK16" s="1601">
        <v>1</v>
      </c>
      <c r="AL16" s="50">
        <v>1</v>
      </c>
      <c r="AM16" s="50"/>
      <c r="AN16" s="51"/>
      <c r="AO16" s="204">
        <v>1</v>
      </c>
      <c r="AP16" s="49">
        <v>1</v>
      </c>
      <c r="AQ16" s="50"/>
      <c r="AR16" s="255"/>
      <c r="AS16" s="204"/>
      <c r="AT16" s="49"/>
      <c r="AU16" s="117"/>
      <c r="AV16" s="117"/>
      <c r="AW16" s="223"/>
      <c r="AX16" s="88">
        <f t="shared" si="0"/>
        <v>15</v>
      </c>
      <c r="AY16" s="65">
        <f>COUNTA(B16:AU16)*1</f>
        <v>19</v>
      </c>
    </row>
    <row r="17" spans="1:51" ht="40.200000000000003" customHeight="1" x14ac:dyDescent="0.3">
      <c r="A17" s="263" t="s">
        <v>536</v>
      </c>
      <c r="B17" s="355">
        <v>1</v>
      </c>
      <c r="C17" s="49"/>
      <c r="D17" s="50">
        <v>1</v>
      </c>
      <c r="E17" s="51">
        <v>1</v>
      </c>
      <c r="F17" s="204"/>
      <c r="G17" s="49">
        <v>1</v>
      </c>
      <c r="H17" s="50"/>
      <c r="I17" s="51">
        <v>1</v>
      </c>
      <c r="J17" s="151"/>
      <c r="K17" s="50"/>
      <c r="L17" s="50">
        <v>1</v>
      </c>
      <c r="M17" s="50"/>
      <c r="N17" s="210">
        <v>1</v>
      </c>
      <c r="O17" s="204">
        <v>1</v>
      </c>
      <c r="P17" s="49"/>
      <c r="Q17" s="50">
        <v>1</v>
      </c>
      <c r="R17" s="131"/>
      <c r="S17" s="256"/>
      <c r="T17" s="50"/>
      <c r="U17" s="50"/>
      <c r="V17" s="50">
        <v>1</v>
      </c>
      <c r="W17" s="210"/>
      <c r="X17" s="49"/>
      <c r="Y17" s="51">
        <v>1</v>
      </c>
      <c r="Z17" s="51">
        <v>1</v>
      </c>
      <c r="AA17" s="254"/>
      <c r="AB17" s="49"/>
      <c r="AC17" s="50">
        <v>1</v>
      </c>
      <c r="AD17" s="50"/>
      <c r="AE17" s="51"/>
      <c r="AF17" s="204">
        <v>1</v>
      </c>
      <c r="AG17" s="49">
        <v>1</v>
      </c>
      <c r="AH17" s="50"/>
      <c r="AI17" s="258"/>
      <c r="AJ17" s="256"/>
      <c r="AK17" s="49">
        <v>1</v>
      </c>
      <c r="AL17" s="50">
        <v>1</v>
      </c>
      <c r="AM17" s="50"/>
      <c r="AN17" s="51"/>
      <c r="AO17" s="204">
        <v>1</v>
      </c>
      <c r="AP17" s="49">
        <v>1</v>
      </c>
      <c r="AQ17" s="50"/>
      <c r="AR17" s="255"/>
      <c r="AS17" s="204"/>
      <c r="AT17" s="49"/>
      <c r="AU17" s="117"/>
      <c r="AV17" s="117"/>
      <c r="AW17" s="223"/>
      <c r="AX17" s="88">
        <f t="shared" si="0"/>
        <v>19</v>
      </c>
      <c r="AY17" s="65">
        <f>COUNTA(B17:AU17)*1</f>
        <v>19</v>
      </c>
    </row>
    <row r="18" spans="1:51" ht="40.200000000000003" customHeight="1" x14ac:dyDescent="0.3">
      <c r="A18" s="263" t="s">
        <v>537</v>
      </c>
      <c r="B18" s="355"/>
      <c r="C18" s="49"/>
      <c r="D18" s="50"/>
      <c r="E18" s="51"/>
      <c r="F18" s="204"/>
      <c r="G18" s="49"/>
      <c r="H18" s="50"/>
      <c r="I18" s="51">
        <v>2</v>
      </c>
      <c r="J18" s="151"/>
      <c r="K18" s="50"/>
      <c r="L18" s="50"/>
      <c r="M18" s="50"/>
      <c r="N18" s="210"/>
      <c r="O18" s="204">
        <v>2</v>
      </c>
      <c r="P18" s="49"/>
      <c r="Q18" s="50"/>
      <c r="R18" s="131"/>
      <c r="S18" s="256"/>
      <c r="T18" s="50"/>
      <c r="U18" s="50"/>
      <c r="V18" s="50">
        <v>2</v>
      </c>
      <c r="W18" s="210"/>
      <c r="X18" s="49"/>
      <c r="Y18" s="51"/>
      <c r="Z18" s="50">
        <v>2</v>
      </c>
      <c r="AA18" s="254"/>
      <c r="AB18" s="204"/>
      <c r="AC18" s="50"/>
      <c r="AD18" s="50"/>
      <c r="AE18" s="51"/>
      <c r="AF18" s="204"/>
      <c r="AG18" s="49"/>
      <c r="AH18" s="50"/>
      <c r="AI18" s="258"/>
      <c r="AJ18" s="256"/>
      <c r="AK18" s="49"/>
      <c r="AL18" s="50"/>
      <c r="AM18" s="50"/>
      <c r="AN18" s="51"/>
      <c r="AO18" s="204"/>
      <c r="AP18" s="49"/>
      <c r="AQ18" s="50"/>
      <c r="AR18" s="255"/>
      <c r="AS18" s="204"/>
      <c r="AT18" s="49"/>
      <c r="AU18" s="117"/>
      <c r="AV18" s="117"/>
      <c r="AW18" s="223"/>
      <c r="AX18" s="88">
        <f t="shared" si="0"/>
        <v>8</v>
      </c>
      <c r="AY18" s="65">
        <f>COUNTA(B18:AU18)*2</f>
        <v>8</v>
      </c>
    </row>
    <row r="19" spans="1:51" ht="40.200000000000003" customHeight="1" x14ac:dyDescent="0.3">
      <c r="A19" s="263" t="s">
        <v>548</v>
      </c>
      <c r="B19" s="922"/>
      <c r="C19" s="255"/>
      <c r="D19" s="50"/>
      <c r="E19" s="255"/>
      <c r="F19" s="204"/>
      <c r="G19" s="49"/>
      <c r="H19" s="977">
        <v>7</v>
      </c>
      <c r="I19" s="51"/>
      <c r="J19" s="151"/>
      <c r="K19" s="50"/>
      <c r="L19" s="50"/>
      <c r="M19" s="50"/>
      <c r="N19" s="51"/>
      <c r="O19" s="204"/>
      <c r="P19" s="49"/>
      <c r="Q19" s="50"/>
      <c r="R19" s="131"/>
      <c r="S19" s="256"/>
      <c r="T19" s="50"/>
      <c r="U19" s="50"/>
      <c r="V19" s="50"/>
      <c r="W19" s="1194">
        <v>10</v>
      </c>
      <c r="X19" s="49"/>
      <c r="Y19" s="51"/>
      <c r="Z19" s="50"/>
      <c r="AA19" s="254"/>
      <c r="AB19" s="49"/>
      <c r="AC19" s="50"/>
      <c r="AD19" s="50"/>
      <c r="AE19" s="51"/>
      <c r="AF19" s="204"/>
      <c r="AG19" s="49"/>
      <c r="AH19" s="50"/>
      <c r="AI19" s="258"/>
      <c r="AJ19" s="256"/>
      <c r="AK19" s="49"/>
      <c r="AL19" s="50"/>
      <c r="AM19" s="50"/>
      <c r="AN19" s="51"/>
      <c r="AO19" s="204"/>
      <c r="AP19" s="49"/>
      <c r="AQ19" s="49"/>
      <c r="AR19" s="255"/>
      <c r="AS19" s="204"/>
      <c r="AT19" s="49"/>
      <c r="AU19" s="117"/>
      <c r="AV19" s="117"/>
      <c r="AW19" s="223"/>
      <c r="AX19" s="88">
        <f t="shared" si="0"/>
        <v>17</v>
      </c>
      <c r="AY19" s="65">
        <f>COUNTA(B19:AU19)*9</f>
        <v>18</v>
      </c>
    </row>
    <row r="20" spans="1:51" ht="40.200000000000003" customHeight="1" x14ac:dyDescent="0.3">
      <c r="A20" s="263" t="s">
        <v>538</v>
      </c>
      <c r="B20" s="355">
        <v>8</v>
      </c>
      <c r="C20" s="49">
        <v>8</v>
      </c>
      <c r="D20" s="50"/>
      <c r="E20" s="51"/>
      <c r="F20" s="204">
        <v>8</v>
      </c>
      <c r="G20" s="49">
        <v>8</v>
      </c>
      <c r="H20" s="50"/>
      <c r="I20" s="51"/>
      <c r="J20" s="151"/>
      <c r="K20" s="49">
        <v>8</v>
      </c>
      <c r="L20" s="50">
        <v>8</v>
      </c>
      <c r="M20" s="50"/>
      <c r="N20" s="210"/>
      <c r="O20" s="204">
        <v>8</v>
      </c>
      <c r="P20" s="49">
        <v>4</v>
      </c>
      <c r="Q20" s="50"/>
      <c r="R20" s="131"/>
      <c r="S20" s="256"/>
      <c r="T20" s="49"/>
      <c r="U20" s="50"/>
      <c r="V20" s="50">
        <v>8</v>
      </c>
      <c r="W20" s="210"/>
      <c r="X20" s="49"/>
      <c r="Y20" s="51">
        <v>8</v>
      </c>
      <c r="Z20" s="51">
        <v>4</v>
      </c>
      <c r="AA20" s="257"/>
      <c r="AB20" s="1601">
        <v>8</v>
      </c>
      <c r="AC20" s="1606">
        <v>8</v>
      </c>
      <c r="AD20" s="50"/>
      <c r="AE20" s="51"/>
      <c r="AF20" s="204">
        <v>4</v>
      </c>
      <c r="AG20" s="1601">
        <v>8</v>
      </c>
      <c r="AH20" s="50"/>
      <c r="AI20" s="258"/>
      <c r="AJ20" s="256"/>
      <c r="AK20" s="1601">
        <v>8</v>
      </c>
      <c r="AL20" s="50">
        <v>8</v>
      </c>
      <c r="AM20" s="50"/>
      <c r="AN20" s="1173"/>
      <c r="AO20" s="204">
        <v>8</v>
      </c>
      <c r="AP20" s="49">
        <v>8</v>
      </c>
      <c r="AQ20" s="49"/>
      <c r="AR20" s="255"/>
      <c r="AS20" s="204"/>
      <c r="AT20" s="49"/>
      <c r="AU20" s="117"/>
      <c r="AV20" s="117"/>
      <c r="AW20" s="223"/>
      <c r="AX20" s="88">
        <f>SUM(B20:AU20)</f>
        <v>140</v>
      </c>
      <c r="AY20" s="65">
        <f>COUNTA(B20:AU20)*8</f>
        <v>152</v>
      </c>
    </row>
    <row r="21" spans="1:51" ht="40.200000000000003" customHeight="1" x14ac:dyDescent="0.3">
      <c r="A21" s="263" t="s">
        <v>549</v>
      </c>
      <c r="B21" s="923"/>
      <c r="C21" s="261"/>
      <c r="D21" s="132"/>
      <c r="E21" s="306"/>
      <c r="F21" s="259"/>
      <c r="G21" s="261"/>
      <c r="H21" s="132"/>
      <c r="I21" s="306"/>
      <c r="J21" s="151"/>
      <c r="K21" s="49"/>
      <c r="L21" s="132"/>
      <c r="M21" s="132"/>
      <c r="N21" s="306"/>
      <c r="O21" s="259"/>
      <c r="P21" s="261">
        <v>4</v>
      </c>
      <c r="Q21" s="306"/>
      <c r="R21" s="254"/>
      <c r="S21" s="256"/>
      <c r="T21" s="49"/>
      <c r="U21" s="132"/>
      <c r="V21" s="132"/>
      <c r="W21" s="260"/>
      <c r="X21" s="261"/>
      <c r="Y21" s="306"/>
      <c r="Z21" s="51">
        <v>4</v>
      </c>
      <c r="AA21" s="257"/>
      <c r="AB21" s="261"/>
      <c r="AC21" s="132"/>
      <c r="AD21" s="132"/>
      <c r="AE21" s="306"/>
      <c r="AF21" s="259">
        <v>4</v>
      </c>
      <c r="AG21" s="261"/>
      <c r="AH21" s="132"/>
      <c r="AI21" s="258"/>
      <c r="AJ21" s="256"/>
      <c r="AK21" s="261"/>
      <c r="AL21" s="132"/>
      <c r="AM21" s="132"/>
      <c r="AN21" s="1460"/>
      <c r="AO21" s="259"/>
      <c r="AP21" s="261"/>
      <c r="AQ21" s="49"/>
      <c r="AR21" s="318"/>
      <c r="AS21" s="259"/>
      <c r="AT21" s="261"/>
      <c r="AU21" s="117"/>
      <c r="AV21" s="117"/>
      <c r="AW21" s="223"/>
      <c r="AX21" s="88">
        <f t="shared" ref="AX21:AX23" si="1">SUM(B21:AU21)</f>
        <v>12</v>
      </c>
      <c r="AY21" s="65"/>
    </row>
    <row r="22" spans="1:51" ht="40.200000000000003" customHeight="1" x14ac:dyDescent="0.3">
      <c r="A22" s="120" t="s">
        <v>539</v>
      </c>
      <c r="B22" s="923"/>
      <c r="C22" s="261"/>
      <c r="D22" s="132"/>
      <c r="E22" s="306"/>
      <c r="F22" s="259"/>
      <c r="G22" s="261"/>
      <c r="H22" s="132"/>
      <c r="I22" s="306"/>
      <c r="J22" s="151"/>
      <c r="K22" s="304"/>
      <c r="L22" s="132"/>
      <c r="M22" s="132"/>
      <c r="N22" s="306"/>
      <c r="O22" s="259"/>
      <c r="P22" s="261"/>
      <c r="Q22" s="306"/>
      <c r="R22" s="254"/>
      <c r="S22" s="151"/>
      <c r="T22" s="304"/>
      <c r="U22" s="132"/>
      <c r="V22" s="132">
        <v>2</v>
      </c>
      <c r="W22" s="260"/>
      <c r="X22" s="261"/>
      <c r="Y22" s="306">
        <v>2</v>
      </c>
      <c r="Z22" s="51"/>
      <c r="AA22" s="1104"/>
      <c r="AB22" s="261">
        <v>2</v>
      </c>
      <c r="AC22" s="132"/>
      <c r="AD22" s="132"/>
      <c r="AE22" s="306"/>
      <c r="AF22" s="259">
        <v>2</v>
      </c>
      <c r="AG22" s="261"/>
      <c r="AH22" s="132"/>
      <c r="AI22" s="258"/>
      <c r="AJ22" s="256"/>
      <c r="AK22" s="261"/>
      <c r="AL22" s="132"/>
      <c r="AM22" s="132"/>
      <c r="AN22" s="306"/>
      <c r="AO22" s="259"/>
      <c r="AP22" s="261"/>
      <c r="AQ22" s="50"/>
      <c r="AR22" s="318"/>
      <c r="AS22" s="259"/>
      <c r="AT22" s="261"/>
      <c r="AU22" s="117"/>
      <c r="AV22" s="117"/>
      <c r="AW22" s="223"/>
      <c r="AX22" s="88">
        <f t="shared" si="1"/>
        <v>8</v>
      </c>
      <c r="AY22" s="65">
        <f>COUNTA(B22:AU22)*2</f>
        <v>8</v>
      </c>
    </row>
    <row r="23" spans="1:51" ht="40.200000000000003" customHeight="1" x14ac:dyDescent="0.3">
      <c r="A23" s="120" t="s">
        <v>75</v>
      </c>
      <c r="B23" s="923"/>
      <c r="C23" s="261">
        <v>11</v>
      </c>
      <c r="D23" s="132">
        <v>11</v>
      </c>
      <c r="E23" s="306"/>
      <c r="F23" s="259"/>
      <c r="G23" s="261"/>
      <c r="H23" s="132">
        <v>11</v>
      </c>
      <c r="I23" s="306"/>
      <c r="J23" s="151"/>
      <c r="K23" s="50">
        <v>11</v>
      </c>
      <c r="L23" s="132"/>
      <c r="M23" s="132">
        <v>11</v>
      </c>
      <c r="N23" s="306"/>
      <c r="O23" s="259"/>
      <c r="P23" s="261">
        <v>11</v>
      </c>
      <c r="Q23" s="132">
        <v>11</v>
      </c>
      <c r="R23" s="254"/>
      <c r="S23" s="151"/>
      <c r="T23" s="50">
        <v>11</v>
      </c>
      <c r="U23" s="132">
        <v>11</v>
      </c>
      <c r="V23" s="132"/>
      <c r="W23" s="260">
        <v>11</v>
      </c>
      <c r="X23" s="261">
        <v>11</v>
      </c>
      <c r="Y23" s="306"/>
      <c r="Z23" s="51"/>
      <c r="AA23" s="1104"/>
      <c r="AB23" s="261"/>
      <c r="AC23" s="132"/>
      <c r="AD23" s="132">
        <v>11</v>
      </c>
      <c r="AE23" s="306"/>
      <c r="AF23" s="259"/>
      <c r="AG23" s="261"/>
      <c r="AH23" s="132">
        <v>11</v>
      </c>
      <c r="AI23" s="258"/>
      <c r="AJ23" s="256"/>
      <c r="AK23" s="261"/>
      <c r="AL23" s="132"/>
      <c r="AM23" s="132">
        <v>11</v>
      </c>
      <c r="AN23" s="306"/>
      <c r="AO23" s="259"/>
      <c r="AP23" s="261"/>
      <c r="AQ23" s="50">
        <v>11</v>
      </c>
      <c r="AR23" s="318">
        <v>11</v>
      </c>
      <c r="AS23" s="259"/>
      <c r="AT23" s="261"/>
      <c r="AU23" s="117"/>
      <c r="AV23" s="117"/>
      <c r="AW23" s="223"/>
      <c r="AX23" s="88">
        <f t="shared" si="1"/>
        <v>176</v>
      </c>
      <c r="AY23" s="65">
        <f>COUNTA(B23:AU23)*11</f>
        <v>176</v>
      </c>
    </row>
    <row r="24" spans="1:51" ht="40.200000000000003" customHeight="1" x14ac:dyDescent="0.3">
      <c r="A24" s="1547" t="s">
        <v>487</v>
      </c>
      <c r="B24" s="355">
        <v>7</v>
      </c>
      <c r="C24" s="261"/>
      <c r="D24" s="132"/>
      <c r="E24" s="306"/>
      <c r="F24" s="259"/>
      <c r="G24" s="261"/>
      <c r="H24" s="132"/>
      <c r="I24" s="306"/>
      <c r="J24" s="151"/>
      <c r="K24" s="50"/>
      <c r="L24" s="132"/>
      <c r="M24" s="132"/>
      <c r="N24" s="306"/>
      <c r="O24" s="259"/>
      <c r="P24" s="261"/>
      <c r="Q24" s="132"/>
      <c r="R24" s="254"/>
      <c r="S24" s="151"/>
      <c r="T24" s="50"/>
      <c r="U24" s="132"/>
      <c r="V24" s="132"/>
      <c r="W24" s="260"/>
      <c r="X24" s="261"/>
      <c r="Y24" s="306"/>
      <c r="Z24" s="51"/>
      <c r="AA24" s="1104"/>
      <c r="AB24" s="261"/>
      <c r="AC24" s="132"/>
      <c r="AD24" s="132"/>
      <c r="AE24" s="306"/>
      <c r="AF24" s="259"/>
      <c r="AG24" s="261"/>
      <c r="AH24" s="132"/>
      <c r="AI24" s="258"/>
      <c r="AJ24" s="256"/>
      <c r="AK24" s="261"/>
      <c r="AL24" s="132"/>
      <c r="AM24" s="132"/>
      <c r="AN24" s="306"/>
      <c r="AO24" s="259"/>
      <c r="AP24" s="261"/>
      <c r="AQ24" s="50"/>
      <c r="AR24" s="318"/>
      <c r="AS24" s="259"/>
      <c r="AT24" s="261"/>
      <c r="AU24" s="125"/>
      <c r="AV24" s="125"/>
      <c r="AW24" s="862"/>
      <c r="AX24" s="88"/>
      <c r="AY24" s="65"/>
    </row>
    <row r="25" spans="1:51" ht="40.200000000000003" customHeight="1" x14ac:dyDescent="0.3">
      <c r="A25" s="1550" t="s">
        <v>486</v>
      </c>
      <c r="B25" s="923"/>
      <c r="C25" s="261"/>
      <c r="D25" s="132"/>
      <c r="E25" s="306"/>
      <c r="F25" s="259"/>
      <c r="G25" s="261"/>
      <c r="H25" s="132"/>
      <c r="I25" s="306"/>
      <c r="J25" s="151"/>
      <c r="K25" s="50"/>
      <c r="L25" s="132"/>
      <c r="M25" s="1464"/>
      <c r="N25" s="306"/>
      <c r="O25" s="259"/>
      <c r="P25" s="261"/>
      <c r="Q25" s="132"/>
      <c r="R25" s="254"/>
      <c r="S25" s="151"/>
      <c r="T25" s="50"/>
      <c r="U25" s="132"/>
      <c r="V25" s="132"/>
      <c r="W25" s="260"/>
      <c r="X25" s="261"/>
      <c r="Y25" s="306"/>
      <c r="Z25" s="51"/>
      <c r="AA25" s="1104"/>
      <c r="AB25" s="261"/>
      <c r="AC25" s="132"/>
      <c r="AD25" s="132"/>
      <c r="AE25" s="306"/>
      <c r="AF25" s="259"/>
      <c r="AG25" s="261"/>
      <c r="AH25" s="132"/>
      <c r="AI25" s="258"/>
      <c r="AJ25" s="256"/>
      <c r="AK25" s="261"/>
      <c r="AL25" s="132"/>
      <c r="AM25" s="132"/>
      <c r="AN25" s="306"/>
      <c r="AO25" s="259"/>
      <c r="AP25" s="261"/>
      <c r="AQ25" s="50"/>
      <c r="AR25" s="318"/>
      <c r="AS25" s="259"/>
      <c r="AT25" s="261"/>
      <c r="AU25" s="125"/>
      <c r="AV25" s="125"/>
      <c r="AW25" s="862"/>
      <c r="AX25" s="88"/>
      <c r="AY25" s="65"/>
    </row>
    <row r="26" spans="1:51" ht="40.200000000000003" customHeight="1" thickBot="1" x14ac:dyDescent="0.35">
      <c r="A26" s="1551" t="s">
        <v>500</v>
      </c>
      <c r="B26" s="923"/>
      <c r="C26" s="261"/>
      <c r="D26" s="132"/>
      <c r="E26" s="306"/>
      <c r="F26" s="259"/>
      <c r="G26" s="261"/>
      <c r="H26" s="1464"/>
      <c r="I26" s="306"/>
      <c r="J26" s="151"/>
      <c r="K26" s="50"/>
      <c r="L26" s="132"/>
      <c r="M26" s="132"/>
      <c r="N26" s="306"/>
      <c r="O26" s="259"/>
      <c r="P26" s="1481"/>
      <c r="Q26" s="132"/>
      <c r="R26" s="254"/>
      <c r="S26" s="151"/>
      <c r="T26" s="50"/>
      <c r="U26" s="132"/>
      <c r="V26" s="132"/>
      <c r="W26" s="260"/>
      <c r="X26" s="261"/>
      <c r="Y26" s="306"/>
      <c r="Z26" s="51"/>
      <c r="AA26" s="1104"/>
      <c r="AB26" s="261"/>
      <c r="AC26" s="132"/>
      <c r="AD26" s="132"/>
      <c r="AE26" s="306"/>
      <c r="AF26" s="259"/>
      <c r="AG26" s="261"/>
      <c r="AH26" s="132"/>
      <c r="AI26" s="258"/>
      <c r="AJ26" s="256"/>
      <c r="AK26" s="261"/>
      <c r="AL26" s="132"/>
      <c r="AM26" s="132"/>
      <c r="AN26" s="306"/>
      <c r="AO26" s="259"/>
      <c r="AP26" s="261"/>
      <c r="AQ26" s="50"/>
      <c r="AR26" s="318"/>
      <c r="AS26" s="259"/>
      <c r="AT26" s="261"/>
      <c r="AU26" s="125"/>
      <c r="AV26" s="125"/>
      <c r="AW26" s="862"/>
      <c r="AX26" s="88"/>
      <c r="AY26" s="65"/>
    </row>
    <row r="27" spans="1:51" ht="15" thickBot="1" x14ac:dyDescent="0.35">
      <c r="A27" s="231" t="s">
        <v>280</v>
      </c>
      <c r="B27" s="232">
        <f>SUM(B12:B24)</f>
        <v>21</v>
      </c>
      <c r="C27" s="232">
        <f t="shared" ref="C27:I27" si="2">SUM(C12:C23)</f>
        <v>24</v>
      </c>
      <c r="D27" s="232">
        <f t="shared" si="2"/>
        <v>23</v>
      </c>
      <c r="E27" s="232">
        <f t="shared" si="2"/>
        <v>12</v>
      </c>
      <c r="F27" s="232">
        <f t="shared" si="2"/>
        <v>13</v>
      </c>
      <c r="G27" s="232">
        <f t="shared" si="2"/>
        <v>25</v>
      </c>
      <c r="H27" s="232">
        <f t="shared" si="2"/>
        <v>18</v>
      </c>
      <c r="I27" s="232">
        <f t="shared" si="2"/>
        <v>14</v>
      </c>
      <c r="J27" s="233"/>
      <c r="K27" s="232">
        <f t="shared" ref="K27:Q27" si="3">SUM(K12:K23)</f>
        <v>24</v>
      </c>
      <c r="L27" s="232">
        <f t="shared" si="3"/>
        <v>21</v>
      </c>
      <c r="M27" s="232">
        <f t="shared" si="3"/>
        <v>11</v>
      </c>
      <c r="N27" s="232">
        <f t="shared" si="3"/>
        <v>12</v>
      </c>
      <c r="O27" s="232">
        <f t="shared" si="3"/>
        <v>26</v>
      </c>
      <c r="P27" s="232">
        <f t="shared" si="3"/>
        <v>24</v>
      </c>
      <c r="Q27" s="232">
        <f t="shared" si="3"/>
        <v>23</v>
      </c>
      <c r="R27" s="233"/>
      <c r="S27" s="233"/>
      <c r="T27" s="232">
        <f t="shared" ref="T27:Z27" si="4">SUM(T12:T23)</f>
        <v>16</v>
      </c>
      <c r="U27" s="232">
        <f t="shared" si="4"/>
        <v>16</v>
      </c>
      <c r="V27" s="232">
        <f t="shared" si="4"/>
        <v>24</v>
      </c>
      <c r="W27" s="232">
        <f t="shared" si="4"/>
        <v>21</v>
      </c>
      <c r="X27" s="232">
        <f t="shared" si="4"/>
        <v>16</v>
      </c>
      <c r="Y27" s="232">
        <f t="shared" si="4"/>
        <v>26</v>
      </c>
      <c r="Z27" s="232">
        <f t="shared" si="4"/>
        <v>22</v>
      </c>
      <c r="AA27" s="696"/>
      <c r="AB27" s="232">
        <f t="shared" ref="AB27:AH27" si="5">SUM(AB12:AB23)</f>
        <v>15</v>
      </c>
      <c r="AC27" s="232">
        <f t="shared" si="5"/>
        <v>24</v>
      </c>
      <c r="AD27" s="232">
        <f t="shared" si="5"/>
        <v>11</v>
      </c>
      <c r="AE27" s="232">
        <f t="shared" si="5"/>
        <v>0</v>
      </c>
      <c r="AF27" s="232">
        <f t="shared" si="5"/>
        <v>26</v>
      </c>
      <c r="AG27" s="232">
        <f t="shared" si="5"/>
        <v>25</v>
      </c>
      <c r="AH27" s="232">
        <f t="shared" si="5"/>
        <v>11</v>
      </c>
      <c r="AI27" s="233"/>
      <c r="AJ27" s="233"/>
      <c r="AK27" s="232">
        <f t="shared" ref="AK27:AT27" si="6">SUM(AK12:AK23)</f>
        <v>21</v>
      </c>
      <c r="AL27" s="232">
        <f t="shared" si="6"/>
        <v>25</v>
      </c>
      <c r="AM27" s="232">
        <f t="shared" si="6"/>
        <v>11</v>
      </c>
      <c r="AN27" s="232">
        <f t="shared" si="6"/>
        <v>5</v>
      </c>
      <c r="AO27" s="232">
        <f t="shared" si="6"/>
        <v>20</v>
      </c>
      <c r="AP27" s="232">
        <f t="shared" si="6"/>
        <v>20</v>
      </c>
      <c r="AQ27" s="232">
        <f t="shared" si="6"/>
        <v>16</v>
      </c>
      <c r="AR27" s="232">
        <f t="shared" si="6"/>
        <v>11</v>
      </c>
      <c r="AS27" s="232">
        <f t="shared" si="6"/>
        <v>5</v>
      </c>
      <c r="AT27" s="232">
        <f t="shared" si="6"/>
        <v>0</v>
      </c>
      <c r="AU27" s="232"/>
      <c r="AV27" s="708">
        <f>COUNTIF(B27:AT27,"&lt;14")</f>
        <v>12</v>
      </c>
      <c r="AW27" s="1130">
        <f>COUNTIF(B27:AT27,"&gt;24")</f>
        <v>6</v>
      </c>
      <c r="AX27" s="238">
        <f>SUM(AX12:AX23)</f>
        <v>671</v>
      </c>
      <c r="AY27" s="86">
        <f>SUM(AY12:AY23)</f>
        <v>690</v>
      </c>
    </row>
    <row r="28" spans="1:51" ht="15.6" thickTop="1" thickBot="1" x14ac:dyDescent="0.35">
      <c r="A28" s="230" t="s">
        <v>281</v>
      </c>
      <c r="B28" s="1768"/>
      <c r="C28" s="1769"/>
      <c r="D28" s="1769"/>
      <c r="E28" s="1769"/>
      <c r="F28" s="1769"/>
      <c r="G28" s="1769"/>
      <c r="H28" s="1769"/>
      <c r="I28" s="1769"/>
      <c r="J28" s="1769"/>
      <c r="K28" s="1769"/>
      <c r="L28" s="1769"/>
      <c r="M28" s="1769"/>
      <c r="N28" s="1769"/>
      <c r="O28" s="1769"/>
      <c r="P28" s="1769"/>
      <c r="Q28" s="1769"/>
      <c r="R28" s="1769"/>
      <c r="S28" s="1769"/>
      <c r="T28" s="1769"/>
      <c r="U28" s="1769"/>
      <c r="V28" s="1769"/>
      <c r="W28" s="1769"/>
      <c r="X28" s="1769"/>
      <c r="Y28" s="1769"/>
      <c r="Z28" s="1769"/>
      <c r="AA28" s="1769"/>
      <c r="AB28" s="1769"/>
      <c r="AC28" s="1769"/>
      <c r="AD28" s="1769"/>
      <c r="AE28" s="1769"/>
      <c r="AF28" s="1769"/>
      <c r="AG28" s="1769"/>
      <c r="AH28" s="1769"/>
      <c r="AI28" s="1769"/>
      <c r="AJ28" s="1769"/>
      <c r="AK28" s="1769"/>
      <c r="AL28" s="1769"/>
      <c r="AM28" s="1769"/>
      <c r="AN28" s="1769"/>
      <c r="AO28" s="1769"/>
      <c r="AP28" s="1769"/>
      <c r="AQ28" s="1769"/>
      <c r="AR28" s="1769"/>
      <c r="AS28" s="1769"/>
      <c r="AT28" s="1769"/>
      <c r="AU28" s="1769"/>
      <c r="AV28" s="1769"/>
      <c r="AW28" s="1769"/>
      <c r="AX28" s="1769"/>
      <c r="AY28" s="1770"/>
    </row>
    <row r="29" spans="1:51" ht="15" thickTop="1" x14ac:dyDescent="0.3">
      <c r="A29" s="82" t="s">
        <v>282</v>
      </c>
      <c r="B29" s="1381"/>
      <c r="C29" s="1353"/>
      <c r="D29" s="1354"/>
      <c r="E29" s="1355"/>
      <c r="F29" s="1356"/>
      <c r="G29" s="1353"/>
      <c r="H29" s="1353"/>
      <c r="I29" s="1355"/>
      <c r="J29" s="1382"/>
      <c r="K29" s="1354"/>
      <c r="L29" s="1383"/>
      <c r="M29" s="1354"/>
      <c r="N29" s="1357"/>
      <c r="O29" s="1356"/>
      <c r="P29" s="1353"/>
      <c r="Q29" s="1354"/>
      <c r="R29" s="1384"/>
      <c r="S29" s="1385"/>
      <c r="T29" s="1354"/>
      <c r="U29" s="1354"/>
      <c r="V29" s="1354"/>
      <c r="W29" s="1355"/>
      <c r="X29" s="1356"/>
      <c r="Y29" s="1353"/>
      <c r="Z29" s="1355"/>
      <c r="AA29" s="1384"/>
      <c r="AB29" s="1353"/>
      <c r="AC29" s="1353"/>
      <c r="AD29" s="1354"/>
      <c r="AE29" s="1355"/>
      <c r="AF29" s="1356"/>
      <c r="AG29" s="1353"/>
      <c r="AH29" s="1358"/>
      <c r="AI29" s="1386"/>
      <c r="AJ29" s="1382"/>
      <c r="AK29" s="1353"/>
      <c r="AL29" s="1353"/>
      <c r="AM29" s="1354"/>
      <c r="AN29" s="1355"/>
      <c r="AO29" s="1356"/>
      <c r="AP29" s="1354"/>
      <c r="AQ29" s="1354"/>
      <c r="AR29" s="1357"/>
      <c r="AS29" s="1356"/>
      <c r="AT29" s="1353"/>
      <c r="AU29" s="1228"/>
      <c r="AV29" s="1228"/>
      <c r="AW29" s="1226"/>
      <c r="AX29" s="126">
        <f>SUM(B29:I29,K29:Q29,T29:Z29,AB29:AH29,AK29:AW29)</f>
        <v>0</v>
      </c>
      <c r="AY29" s="1771"/>
    </row>
    <row r="30" spans="1:51" x14ac:dyDescent="0.3">
      <c r="A30" s="153" t="s">
        <v>283</v>
      </c>
      <c r="B30" s="1387"/>
      <c r="C30" s="1360"/>
      <c r="D30" s="1361"/>
      <c r="E30" s="1362"/>
      <c r="F30" s="1363"/>
      <c r="G30" s="1360"/>
      <c r="H30" s="1360"/>
      <c r="I30" s="1362"/>
      <c r="J30" s="1388"/>
      <c r="K30" s="1366"/>
      <c r="L30" s="1373"/>
      <c r="M30" s="1361"/>
      <c r="N30" s="1364"/>
      <c r="O30" s="1363"/>
      <c r="P30" s="1360"/>
      <c r="Q30" s="1361"/>
      <c r="R30" s="1375"/>
      <c r="S30" s="1374"/>
      <c r="T30" s="1366"/>
      <c r="U30" s="1361"/>
      <c r="V30" s="1361"/>
      <c r="W30" s="1362"/>
      <c r="X30" s="1363"/>
      <c r="Y30" s="1360"/>
      <c r="Z30" s="1362"/>
      <c r="AA30" s="1375"/>
      <c r="AB30" s="1365"/>
      <c r="AC30" s="1360"/>
      <c r="AD30" s="1361"/>
      <c r="AE30" s="1362"/>
      <c r="AF30" s="1363"/>
      <c r="AG30" s="1360"/>
      <c r="AH30" s="1359"/>
      <c r="AI30" s="1376"/>
      <c r="AJ30" s="1388"/>
      <c r="AK30" s="1360"/>
      <c r="AL30" s="1360"/>
      <c r="AM30" s="1361"/>
      <c r="AN30" s="1362"/>
      <c r="AO30" s="1368"/>
      <c r="AP30" s="1366"/>
      <c r="AQ30" s="1366"/>
      <c r="AR30" s="1364"/>
      <c r="AS30" s="1368"/>
      <c r="AT30" s="1360"/>
      <c r="AU30" s="357"/>
      <c r="AV30" s="357"/>
      <c r="AW30" s="395"/>
      <c r="AX30" s="126">
        <f t="shared" ref="AX30:AX59" si="7">SUM(B30:I30,K30:Q30,T30:Z30,AB30:AH30,AK30:AW30)</f>
        <v>0</v>
      </c>
      <c r="AY30" s="1772"/>
    </row>
    <row r="31" spans="1:51" x14ac:dyDescent="0.3">
      <c r="A31" s="80" t="s">
        <v>284</v>
      </c>
      <c r="B31" s="1370"/>
      <c r="C31" s="1365"/>
      <c r="D31" s="1366"/>
      <c r="E31" s="1367"/>
      <c r="F31" s="1368"/>
      <c r="G31" s="1365"/>
      <c r="H31" s="1365"/>
      <c r="I31" s="1367"/>
      <c r="J31" s="1388"/>
      <c r="K31" s="1366"/>
      <c r="L31" s="1373"/>
      <c r="M31" s="1366"/>
      <c r="N31" s="1364"/>
      <c r="O31" s="1368"/>
      <c r="P31" s="1365"/>
      <c r="Q31" s="1366"/>
      <c r="R31" s="1375"/>
      <c r="S31" s="1374"/>
      <c r="T31" s="1366"/>
      <c r="U31" s="1366"/>
      <c r="V31" s="1366"/>
      <c r="W31" s="1367"/>
      <c r="X31" s="1368"/>
      <c r="Y31" s="1365"/>
      <c r="Z31" s="1367"/>
      <c r="AA31" s="1375"/>
      <c r="AB31" s="1365"/>
      <c r="AC31" s="1365"/>
      <c r="AD31" s="1366"/>
      <c r="AE31" s="1367"/>
      <c r="AF31" s="1368"/>
      <c r="AG31" s="1365"/>
      <c r="AH31" s="1369"/>
      <c r="AI31" s="1376"/>
      <c r="AJ31" s="1388"/>
      <c r="AK31" s="1365"/>
      <c r="AL31" s="1365"/>
      <c r="AM31" s="1366"/>
      <c r="AN31" s="1367"/>
      <c r="AO31" s="1368"/>
      <c r="AP31" s="1366"/>
      <c r="AQ31" s="1366"/>
      <c r="AR31" s="1364"/>
      <c r="AS31" s="1368"/>
      <c r="AT31" s="1365"/>
      <c r="AU31" s="357">
        <v>6</v>
      </c>
      <c r="AV31" s="357"/>
      <c r="AW31" s="395"/>
      <c r="AX31" s="126">
        <f t="shared" si="7"/>
        <v>6</v>
      </c>
      <c r="AY31" s="1772"/>
    </row>
    <row r="32" spans="1:51" x14ac:dyDescent="0.3">
      <c r="A32" s="80" t="s">
        <v>285</v>
      </c>
      <c r="B32" s="1370"/>
      <c r="C32" s="1365"/>
      <c r="D32" s="1366"/>
      <c r="E32" s="1367"/>
      <c r="F32" s="1368"/>
      <c r="G32" s="1365"/>
      <c r="H32" s="1365"/>
      <c r="I32" s="1367"/>
      <c r="J32" s="1388"/>
      <c r="K32" s="1366"/>
      <c r="L32" s="1373"/>
      <c r="M32" s="1366"/>
      <c r="N32" s="1364"/>
      <c r="O32" s="217"/>
      <c r="P32" s="1365"/>
      <c r="Q32" s="1366"/>
      <c r="R32" s="1375"/>
      <c r="S32" s="1374"/>
      <c r="T32" s="1366"/>
      <c r="U32" s="1366"/>
      <c r="V32" s="1366"/>
      <c r="W32" s="1367"/>
      <c r="X32" s="1368"/>
      <c r="Y32" s="1365"/>
      <c r="Z32" s="1367"/>
      <c r="AA32" s="1375"/>
      <c r="AB32" s="1365"/>
      <c r="AC32" s="1365"/>
      <c r="AD32" s="1366"/>
      <c r="AE32" s="1367"/>
      <c r="AF32" s="1368"/>
      <c r="AG32" s="1365"/>
      <c r="AH32" s="1369"/>
      <c r="AI32" s="1376"/>
      <c r="AJ32" s="1388"/>
      <c r="AK32" s="1365"/>
      <c r="AL32" s="1365"/>
      <c r="AM32" s="1366"/>
      <c r="AN32" s="1367"/>
      <c r="AO32" s="1368"/>
      <c r="AP32" s="1366"/>
      <c r="AQ32" s="1366"/>
      <c r="AR32" s="1364"/>
      <c r="AS32" s="1368"/>
      <c r="AT32" s="1365"/>
      <c r="AU32" s="357"/>
      <c r="AV32" s="357"/>
      <c r="AW32" s="395"/>
      <c r="AX32" s="126">
        <f t="shared" si="7"/>
        <v>0</v>
      </c>
      <c r="AY32" s="1772"/>
    </row>
    <row r="33" spans="1:51" x14ac:dyDescent="0.3">
      <c r="A33" s="80" t="s">
        <v>286</v>
      </c>
      <c r="B33" s="1370"/>
      <c r="C33" s="1365"/>
      <c r="D33" s="1366"/>
      <c r="E33" s="1367"/>
      <c r="F33" s="1368"/>
      <c r="G33" s="1365"/>
      <c r="H33" s="1365"/>
      <c r="I33" s="1367"/>
      <c r="J33" s="1388"/>
      <c r="K33" s="1366"/>
      <c r="L33" s="1373"/>
      <c r="M33" s="1366"/>
      <c r="N33" s="1364"/>
      <c r="O33" s="1368"/>
      <c r="P33" s="1365"/>
      <c r="Q33" s="1366"/>
      <c r="R33" s="1375"/>
      <c r="S33" s="1374"/>
      <c r="T33" s="1366"/>
      <c r="U33" s="1366"/>
      <c r="V33" s="1366"/>
      <c r="W33" s="1367"/>
      <c r="X33" s="1368"/>
      <c r="Y33" s="1365"/>
      <c r="Z33" s="1367"/>
      <c r="AA33" s="1375"/>
      <c r="AB33" s="1365"/>
      <c r="AC33" s="1365"/>
      <c r="AD33" s="1366"/>
      <c r="AE33" s="1367"/>
      <c r="AF33" s="1368"/>
      <c r="AG33" s="1365"/>
      <c r="AH33" s="1369"/>
      <c r="AI33" s="1376"/>
      <c r="AJ33" s="1388"/>
      <c r="AK33" s="1365"/>
      <c r="AL33" s="1365"/>
      <c r="AM33" s="1366"/>
      <c r="AN33" s="1367"/>
      <c r="AO33" s="1368"/>
      <c r="AP33" s="1366"/>
      <c r="AQ33" s="1366"/>
      <c r="AR33" s="1364"/>
      <c r="AS33" s="1368"/>
      <c r="AT33" s="1365"/>
      <c r="AU33" s="357"/>
      <c r="AV33" s="357"/>
      <c r="AW33" s="395"/>
      <c r="AX33" s="126">
        <f t="shared" si="7"/>
        <v>0</v>
      </c>
      <c r="AY33" s="1772"/>
    </row>
    <row r="34" spans="1:51" x14ac:dyDescent="0.3">
      <c r="A34" s="80" t="s">
        <v>287</v>
      </c>
      <c r="B34" s="1370"/>
      <c r="C34" s="1365"/>
      <c r="D34" s="1366"/>
      <c r="E34" s="1367"/>
      <c r="F34" s="1368"/>
      <c r="G34" s="1365"/>
      <c r="H34" s="1365"/>
      <c r="I34" s="1367"/>
      <c r="J34" s="1388"/>
      <c r="K34" s="1366"/>
      <c r="L34" s="1373"/>
      <c r="M34" s="1366"/>
      <c r="N34" s="1364"/>
      <c r="O34" s="1368"/>
      <c r="P34" s="1365"/>
      <c r="Q34" s="1366"/>
      <c r="R34" s="1375"/>
      <c r="S34" s="1374"/>
      <c r="T34" s="1366"/>
      <c r="U34" s="1366"/>
      <c r="V34" s="1366"/>
      <c r="W34" s="1367"/>
      <c r="X34" s="1368"/>
      <c r="Y34" s="1365"/>
      <c r="Z34" s="1367"/>
      <c r="AA34" s="1375"/>
      <c r="AB34" s="1365"/>
      <c r="AC34" s="1365"/>
      <c r="AD34" s="1366"/>
      <c r="AE34" s="1367"/>
      <c r="AF34" s="1368"/>
      <c r="AG34" s="1365"/>
      <c r="AH34" s="1369"/>
      <c r="AI34" s="1376"/>
      <c r="AJ34" s="1388"/>
      <c r="AK34" s="1365"/>
      <c r="AL34" s="1365"/>
      <c r="AM34" s="1366"/>
      <c r="AN34" s="1367"/>
      <c r="AO34" s="1368"/>
      <c r="AP34" s="1366"/>
      <c r="AQ34" s="1366"/>
      <c r="AR34" s="1364"/>
      <c r="AS34" s="1368"/>
      <c r="AT34" s="1365"/>
      <c r="AU34" s="357"/>
      <c r="AV34" s="357"/>
      <c r="AW34" s="395">
        <v>21</v>
      </c>
      <c r="AX34" s="126">
        <f t="shared" si="7"/>
        <v>21</v>
      </c>
      <c r="AY34" s="1772"/>
    </row>
    <row r="35" spans="1:51" x14ac:dyDescent="0.3">
      <c r="A35" s="80" t="s">
        <v>288</v>
      </c>
      <c r="B35" s="1370"/>
      <c r="C35" s="1365"/>
      <c r="D35" s="1366"/>
      <c r="E35" s="1367"/>
      <c r="F35" s="1368"/>
      <c r="G35" s="1365"/>
      <c r="H35" s="1365"/>
      <c r="I35" s="1367"/>
      <c r="J35" s="1388"/>
      <c r="K35" s="1366"/>
      <c r="L35" s="1373"/>
      <c r="M35" s="1366"/>
      <c r="N35" s="1364"/>
      <c r="O35" s="1368"/>
      <c r="P35" s="1365"/>
      <c r="Q35" s="1366"/>
      <c r="R35" s="1375"/>
      <c r="S35" s="1374"/>
      <c r="T35" s="1366"/>
      <c r="U35" s="1366"/>
      <c r="V35" s="1366"/>
      <c r="W35" s="1367"/>
      <c r="X35" s="1368"/>
      <c r="Y35" s="1365"/>
      <c r="Z35" s="1367"/>
      <c r="AA35" s="1375"/>
      <c r="AB35" s="1365"/>
      <c r="AC35" s="1365"/>
      <c r="AD35" s="1366"/>
      <c r="AE35" s="1367"/>
      <c r="AF35" s="1368"/>
      <c r="AG35" s="1365"/>
      <c r="AH35" s="1369"/>
      <c r="AI35" s="1376"/>
      <c r="AJ35" s="1388"/>
      <c r="AK35" s="1365"/>
      <c r="AL35" s="1365"/>
      <c r="AM35" s="1366"/>
      <c r="AN35" s="1367"/>
      <c r="AO35" s="1368"/>
      <c r="AP35" s="1366"/>
      <c r="AQ35" s="1366"/>
      <c r="AR35" s="1364"/>
      <c r="AS35" s="1368"/>
      <c r="AT35" s="1365"/>
      <c r="AU35" s="357"/>
      <c r="AV35" s="357"/>
      <c r="AW35" s="395"/>
      <c r="AX35" s="126">
        <f t="shared" si="7"/>
        <v>0</v>
      </c>
      <c r="AY35" s="1772"/>
    </row>
    <row r="36" spans="1:51" ht="26.4" x14ac:dyDescent="0.3">
      <c r="A36" s="81" t="s">
        <v>289</v>
      </c>
      <c r="B36" s="1389"/>
      <c r="C36" s="1365"/>
      <c r="D36" s="1366"/>
      <c r="E36" s="1367"/>
      <c r="F36" s="1368"/>
      <c r="G36" s="1365"/>
      <c r="H36" s="1365"/>
      <c r="I36" s="1367"/>
      <c r="J36" s="1388"/>
      <c r="K36" s="1366"/>
      <c r="L36" s="1373"/>
      <c r="M36" s="1366"/>
      <c r="N36" s="1364"/>
      <c r="O36" s="1368"/>
      <c r="P36" s="1365"/>
      <c r="Q36" s="1366"/>
      <c r="R36" s="1375"/>
      <c r="S36" s="1374"/>
      <c r="T36" s="1366"/>
      <c r="U36" s="1366"/>
      <c r="V36" s="1366"/>
      <c r="W36" s="1367"/>
      <c r="X36" s="1368"/>
      <c r="Y36" s="1365"/>
      <c r="Z36" s="1367"/>
      <c r="AA36" s="1375"/>
      <c r="AB36" s="1365"/>
      <c r="AC36" s="1365"/>
      <c r="AD36" s="1366"/>
      <c r="AE36" s="1367"/>
      <c r="AF36" s="1368"/>
      <c r="AG36" s="1365"/>
      <c r="AH36" s="1369"/>
      <c r="AI36" s="1376"/>
      <c r="AJ36" s="1388"/>
      <c r="AK36" s="1365"/>
      <c r="AL36" s="1365"/>
      <c r="AM36" s="1366"/>
      <c r="AN36" s="1367"/>
      <c r="AO36" s="1368"/>
      <c r="AP36" s="1366"/>
      <c r="AQ36" s="1366"/>
      <c r="AR36" s="1364"/>
      <c r="AS36" s="1368"/>
      <c r="AT36" s="1365"/>
      <c r="AU36" s="357"/>
      <c r="AV36" s="357"/>
      <c r="AW36" s="395"/>
      <c r="AX36" s="126">
        <f t="shared" si="7"/>
        <v>0</v>
      </c>
      <c r="AY36" s="1772"/>
    </row>
    <row r="37" spans="1:51" x14ac:dyDescent="0.3">
      <c r="A37" s="80" t="s">
        <v>290</v>
      </c>
      <c r="B37" s="1370"/>
      <c r="C37" s="1365"/>
      <c r="D37" s="1366"/>
      <c r="E37" s="1367"/>
      <c r="F37" s="1368"/>
      <c r="G37" s="1365"/>
      <c r="H37" s="1365"/>
      <c r="I37" s="1367"/>
      <c r="J37" s="1388"/>
      <c r="K37" s="1366"/>
      <c r="L37" s="1373"/>
      <c r="M37" s="1366"/>
      <c r="N37" s="1364"/>
      <c r="O37" s="1368"/>
      <c r="P37" s="1365"/>
      <c r="Q37" s="1366"/>
      <c r="R37" s="1375"/>
      <c r="S37" s="1374"/>
      <c r="T37" s="1366"/>
      <c r="U37" s="1366"/>
      <c r="V37" s="1366"/>
      <c r="W37" s="1367"/>
      <c r="X37" s="1368"/>
      <c r="Y37" s="1365"/>
      <c r="Z37" s="1367"/>
      <c r="AA37" s="1375"/>
      <c r="AB37" s="1365"/>
      <c r="AC37" s="1365"/>
      <c r="AD37" s="1366"/>
      <c r="AE37" s="1367"/>
      <c r="AF37" s="1368"/>
      <c r="AG37" s="1365"/>
      <c r="AH37" s="1369"/>
      <c r="AI37" s="1376"/>
      <c r="AJ37" s="1388"/>
      <c r="AK37" s="1365"/>
      <c r="AL37" s="1365"/>
      <c r="AM37" s="1366"/>
      <c r="AN37" s="1367"/>
      <c r="AO37" s="1368"/>
      <c r="AP37" s="1366"/>
      <c r="AQ37" s="1366"/>
      <c r="AR37" s="1364"/>
      <c r="AS37" s="1368"/>
      <c r="AT37" s="1365"/>
      <c r="AU37" s="357"/>
      <c r="AV37" s="357"/>
      <c r="AW37" s="395"/>
      <c r="AX37" s="126">
        <f t="shared" si="7"/>
        <v>0</v>
      </c>
      <c r="AY37" s="1772"/>
    </row>
    <row r="38" spans="1:51" x14ac:dyDescent="0.3">
      <c r="A38" s="80" t="s">
        <v>291</v>
      </c>
      <c r="B38" s="1370"/>
      <c r="C38" s="1365"/>
      <c r="D38" s="1366"/>
      <c r="E38" s="1367"/>
      <c r="F38" s="1368"/>
      <c r="G38" s="1365"/>
      <c r="H38" s="1365"/>
      <c r="I38" s="1367"/>
      <c r="J38" s="1388"/>
      <c r="K38" s="1366"/>
      <c r="L38" s="1373"/>
      <c r="M38" s="1366"/>
      <c r="N38" s="1364"/>
      <c r="O38" s="1368"/>
      <c r="P38" s="1365"/>
      <c r="Q38" s="1366"/>
      <c r="R38" s="1375"/>
      <c r="S38" s="1374"/>
      <c r="T38" s="1366"/>
      <c r="U38" s="1366"/>
      <c r="V38" s="1366"/>
      <c r="W38" s="1367"/>
      <c r="X38" s="1368"/>
      <c r="Y38" s="1365"/>
      <c r="Z38" s="1367"/>
      <c r="AA38" s="1375"/>
      <c r="AB38" s="1365"/>
      <c r="AC38" s="1366"/>
      <c r="AD38" s="1366"/>
      <c r="AE38" s="1367"/>
      <c r="AF38" s="1368"/>
      <c r="AG38" s="1365"/>
      <c r="AH38" s="1369"/>
      <c r="AI38" s="1376"/>
      <c r="AJ38" s="1388"/>
      <c r="AK38" s="1365"/>
      <c r="AL38" s="1365"/>
      <c r="AM38" s="1366"/>
      <c r="AN38" s="1367"/>
      <c r="AO38" s="1368"/>
      <c r="AP38" s="1366"/>
      <c r="AQ38" s="1366"/>
      <c r="AR38" s="1364"/>
      <c r="AS38" s="1368"/>
      <c r="AT38" s="1365"/>
      <c r="AU38" s="357"/>
      <c r="AV38" s="357"/>
      <c r="AW38" s="395"/>
      <c r="AX38" s="126">
        <f t="shared" si="7"/>
        <v>0</v>
      </c>
      <c r="AY38" s="1772"/>
    </row>
    <row r="39" spans="1:51" x14ac:dyDescent="0.3">
      <c r="A39" s="80" t="s">
        <v>292</v>
      </c>
      <c r="B39" s="1370"/>
      <c r="C39" s="1365"/>
      <c r="D39" s="1366"/>
      <c r="E39" s="1367"/>
      <c r="F39" s="1368"/>
      <c r="G39" s="1365"/>
      <c r="H39" s="1365"/>
      <c r="I39" s="1367"/>
      <c r="J39" s="1388"/>
      <c r="K39" s="1366"/>
      <c r="L39" s="1373"/>
      <c r="M39" s="1366"/>
      <c r="N39" s="1364"/>
      <c r="O39" s="1368"/>
      <c r="P39" s="1365"/>
      <c r="Q39" s="1366"/>
      <c r="R39" s="1375"/>
      <c r="S39" s="1374"/>
      <c r="T39" s="1366"/>
      <c r="U39" s="1366"/>
      <c r="V39" s="1366"/>
      <c r="W39" s="1367"/>
      <c r="X39" s="1368"/>
      <c r="Y39" s="1365"/>
      <c r="Z39" s="1367"/>
      <c r="AA39" s="1375"/>
      <c r="AB39" s="1365"/>
      <c r="AC39" s="1366"/>
      <c r="AD39" s="1366"/>
      <c r="AE39" s="1367"/>
      <c r="AF39" s="1368"/>
      <c r="AG39" s="1365"/>
      <c r="AH39" s="1369"/>
      <c r="AI39" s="1376"/>
      <c r="AJ39" s="1388"/>
      <c r="AK39" s="1365"/>
      <c r="AL39" s="1365"/>
      <c r="AM39" s="1366"/>
      <c r="AN39" s="1367"/>
      <c r="AO39" s="1368"/>
      <c r="AP39" s="1366"/>
      <c r="AQ39" s="1366"/>
      <c r="AR39" s="1364"/>
      <c r="AS39" s="1368"/>
      <c r="AT39" s="1365"/>
      <c r="AU39" s="357"/>
      <c r="AV39" s="357"/>
      <c r="AW39" s="395"/>
      <c r="AX39" s="126">
        <f t="shared" si="7"/>
        <v>0</v>
      </c>
      <c r="AY39" s="1772"/>
    </row>
    <row r="40" spans="1:51" x14ac:dyDescent="0.3">
      <c r="A40" s="80" t="s">
        <v>293</v>
      </c>
      <c r="B40" s="1370"/>
      <c r="C40" s="1365"/>
      <c r="D40" s="1366"/>
      <c r="E40" s="1367"/>
      <c r="F40" s="1368"/>
      <c r="G40" s="1365"/>
      <c r="H40" s="1365"/>
      <c r="I40" s="1367"/>
      <c r="J40" s="1388"/>
      <c r="K40" s="1366"/>
      <c r="L40" s="1373"/>
      <c r="M40" s="1366"/>
      <c r="N40" s="1364"/>
      <c r="O40" s="1368"/>
      <c r="P40" s="1365"/>
      <c r="Q40" s="1366"/>
      <c r="R40" s="1375"/>
      <c r="S40" s="1374"/>
      <c r="T40" s="1366"/>
      <c r="U40" s="1366"/>
      <c r="V40" s="1366"/>
      <c r="W40" s="1367"/>
      <c r="X40" s="1368"/>
      <c r="Y40" s="1365"/>
      <c r="Z40" s="1367"/>
      <c r="AA40" s="1375"/>
      <c r="AB40" s="1365"/>
      <c r="AC40" s="1366"/>
      <c r="AD40" s="1366"/>
      <c r="AE40" s="1367"/>
      <c r="AF40" s="1368"/>
      <c r="AG40" s="1365"/>
      <c r="AH40" s="1369"/>
      <c r="AI40" s="1376"/>
      <c r="AJ40" s="1388"/>
      <c r="AK40" s="1365"/>
      <c r="AL40" s="1365"/>
      <c r="AM40" s="1366"/>
      <c r="AN40" s="1367"/>
      <c r="AO40" s="1368"/>
      <c r="AP40" s="1366"/>
      <c r="AQ40" s="1366"/>
      <c r="AR40" s="1364"/>
      <c r="AS40" s="1368"/>
      <c r="AT40" s="1365"/>
      <c r="AU40" s="357"/>
      <c r="AV40" s="357"/>
      <c r="AW40" s="395"/>
      <c r="AX40" s="126">
        <f t="shared" si="7"/>
        <v>0</v>
      </c>
      <c r="AY40" s="1772"/>
    </row>
    <row r="41" spans="1:51" x14ac:dyDescent="0.3">
      <c r="A41" s="80" t="s">
        <v>294</v>
      </c>
      <c r="B41" s="1370"/>
      <c r="C41" s="1365"/>
      <c r="D41" s="1366"/>
      <c r="E41" s="1367"/>
      <c r="F41" s="1368"/>
      <c r="G41" s="1365"/>
      <c r="H41" s="1365"/>
      <c r="I41" s="1367"/>
      <c r="J41" s="1388"/>
      <c r="K41" s="1366"/>
      <c r="L41" s="1373"/>
      <c r="M41" s="1366"/>
      <c r="N41" s="1367"/>
      <c r="O41" s="1368"/>
      <c r="P41" s="1365"/>
      <c r="Q41" s="1366"/>
      <c r="R41" s="1375"/>
      <c r="S41" s="1374"/>
      <c r="T41" s="1366"/>
      <c r="U41" s="1366"/>
      <c r="V41" s="1366"/>
      <c r="W41" s="1367"/>
      <c r="X41" s="1368"/>
      <c r="Y41" s="1365"/>
      <c r="Z41" s="1367"/>
      <c r="AA41" s="1375"/>
      <c r="AB41" s="1365"/>
      <c r="AC41" s="1366"/>
      <c r="AD41" s="1366"/>
      <c r="AE41" s="1367"/>
      <c r="AF41" s="1368"/>
      <c r="AG41" s="1365"/>
      <c r="AH41" s="1369"/>
      <c r="AI41" s="1376"/>
      <c r="AJ41" s="1388"/>
      <c r="AK41" s="1365"/>
      <c r="AL41" s="1365"/>
      <c r="AM41" s="1366"/>
      <c r="AN41" s="1367"/>
      <c r="AO41" s="1368"/>
      <c r="AP41" s="1366"/>
      <c r="AQ41" s="1366"/>
      <c r="AR41" s="1364"/>
      <c r="AS41" s="1368"/>
      <c r="AT41" s="1365"/>
      <c r="AU41" s="357"/>
      <c r="AV41" s="357"/>
      <c r="AW41" s="395"/>
      <c r="AX41" s="126">
        <f t="shared" si="7"/>
        <v>0</v>
      </c>
      <c r="AY41" s="1772"/>
    </row>
    <row r="42" spans="1:51" x14ac:dyDescent="0.3">
      <c r="A42" s="80" t="s">
        <v>295</v>
      </c>
      <c r="B42" s="1370"/>
      <c r="C42" s="1365"/>
      <c r="D42" s="1366"/>
      <c r="E42" s="1367"/>
      <c r="F42" s="1368"/>
      <c r="G42" s="1365"/>
      <c r="H42" s="1365"/>
      <c r="I42" s="1367"/>
      <c r="J42" s="1388"/>
      <c r="K42" s="1366"/>
      <c r="L42" s="1373"/>
      <c r="M42" s="1366"/>
      <c r="N42" s="1367"/>
      <c r="O42" s="1368"/>
      <c r="P42" s="1365"/>
      <c r="Q42" s="1366"/>
      <c r="R42" s="1375"/>
      <c r="S42" s="1374"/>
      <c r="T42" s="1366"/>
      <c r="U42" s="1366"/>
      <c r="V42" s="1366"/>
      <c r="W42" s="1367"/>
      <c r="X42" s="1368"/>
      <c r="Y42" s="1365"/>
      <c r="Z42" s="1367"/>
      <c r="AA42" s="1375"/>
      <c r="AB42" s="1365"/>
      <c r="AC42" s="1365"/>
      <c r="AD42" s="1366"/>
      <c r="AE42" s="1367"/>
      <c r="AF42" s="1368"/>
      <c r="AG42" s="1365"/>
      <c r="AH42" s="1369"/>
      <c r="AI42" s="1376"/>
      <c r="AJ42" s="1388"/>
      <c r="AK42" s="1365"/>
      <c r="AL42" s="1365"/>
      <c r="AM42" s="1366"/>
      <c r="AN42" s="1367"/>
      <c r="AO42" s="1368"/>
      <c r="AP42" s="1366"/>
      <c r="AQ42" s="1366"/>
      <c r="AR42" s="1364"/>
      <c r="AS42" s="1368"/>
      <c r="AT42" s="1365"/>
      <c r="AU42" s="357"/>
      <c r="AV42" s="357"/>
      <c r="AW42" s="395"/>
      <c r="AX42" s="126">
        <f t="shared" si="7"/>
        <v>0</v>
      </c>
      <c r="AY42" s="1772"/>
    </row>
    <row r="43" spans="1:51" x14ac:dyDescent="0.3">
      <c r="A43" s="80" t="s">
        <v>296</v>
      </c>
      <c r="B43" s="1370"/>
      <c r="C43" s="1365"/>
      <c r="D43" s="1366"/>
      <c r="E43" s="1367"/>
      <c r="F43" s="1368"/>
      <c r="G43" s="1365"/>
      <c r="H43" s="1365"/>
      <c r="I43" s="1367"/>
      <c r="J43" s="1388"/>
      <c r="K43" s="1366"/>
      <c r="L43" s="1373"/>
      <c r="M43" s="1366"/>
      <c r="N43" s="1367"/>
      <c r="O43" s="1368"/>
      <c r="P43" s="1365"/>
      <c r="Q43" s="1366"/>
      <c r="R43" s="1375"/>
      <c r="S43" s="1374"/>
      <c r="T43" s="1366"/>
      <c r="U43" s="1366"/>
      <c r="V43" s="1366"/>
      <c r="W43" s="1367"/>
      <c r="X43" s="1368"/>
      <c r="Y43" s="1365"/>
      <c r="Z43" s="1367"/>
      <c r="AA43" s="1375"/>
      <c r="AB43" s="1365"/>
      <c r="AC43" s="1365"/>
      <c r="AD43" s="1366"/>
      <c r="AE43" s="1367"/>
      <c r="AF43" s="1368"/>
      <c r="AG43" s="1365"/>
      <c r="AH43" s="1369"/>
      <c r="AI43" s="1376"/>
      <c r="AJ43" s="1388"/>
      <c r="AK43" s="1365"/>
      <c r="AL43" s="1365"/>
      <c r="AM43" s="1366"/>
      <c r="AN43" s="1367"/>
      <c r="AO43" s="1368"/>
      <c r="AP43" s="1366"/>
      <c r="AQ43" s="1366"/>
      <c r="AR43" s="1364"/>
      <c r="AS43" s="1368"/>
      <c r="AT43" s="1365"/>
      <c r="AU43" s="357"/>
      <c r="AV43" s="357"/>
      <c r="AW43" s="395">
        <v>17</v>
      </c>
      <c r="AX43" s="126">
        <f t="shared" si="7"/>
        <v>17</v>
      </c>
      <c r="AY43" s="1772"/>
    </row>
    <row r="44" spans="1:51" x14ac:dyDescent="0.3">
      <c r="A44" s="80" t="s">
        <v>297</v>
      </c>
      <c r="B44" s="1370"/>
      <c r="C44" s="1365"/>
      <c r="D44" s="1366"/>
      <c r="E44" s="1367"/>
      <c r="F44" s="1368"/>
      <c r="G44" s="1365"/>
      <c r="H44" s="1365"/>
      <c r="I44" s="1367"/>
      <c r="J44" s="1388"/>
      <c r="K44" s="1366"/>
      <c r="L44" s="1373"/>
      <c r="M44" s="1366"/>
      <c r="N44" s="1367"/>
      <c r="O44" s="1368"/>
      <c r="P44" s="1365"/>
      <c r="Q44" s="1366"/>
      <c r="R44" s="1375"/>
      <c r="S44" s="1374"/>
      <c r="T44" s="1366"/>
      <c r="U44" s="1366"/>
      <c r="V44" s="1366"/>
      <c r="W44" s="1367"/>
      <c r="X44" s="1368"/>
      <c r="Y44" s="1365"/>
      <c r="Z44" s="1367"/>
      <c r="AA44" s="1375"/>
      <c r="AB44" s="1365"/>
      <c r="AC44" s="1365"/>
      <c r="AD44" s="1366"/>
      <c r="AE44" s="1367"/>
      <c r="AF44" s="1368"/>
      <c r="AG44" s="1365"/>
      <c r="AH44" s="1369"/>
      <c r="AI44" s="1376"/>
      <c r="AJ44" s="1388"/>
      <c r="AK44" s="1365"/>
      <c r="AL44" s="1365"/>
      <c r="AM44" s="1366"/>
      <c r="AN44" s="1367"/>
      <c r="AO44" s="1368"/>
      <c r="AP44" s="1366"/>
      <c r="AQ44" s="1366"/>
      <c r="AR44" s="1364"/>
      <c r="AS44" s="1368"/>
      <c r="AT44" s="1365"/>
      <c r="AU44" s="357"/>
      <c r="AV44" s="357"/>
      <c r="AW44" s="395"/>
      <c r="AX44" s="126">
        <f t="shared" si="7"/>
        <v>0</v>
      </c>
      <c r="AY44" s="1772"/>
    </row>
    <row r="45" spans="1:51" x14ac:dyDescent="0.3">
      <c r="A45" s="80" t="s">
        <v>298</v>
      </c>
      <c r="B45" s="1370"/>
      <c r="C45" s="1365"/>
      <c r="D45" s="1366"/>
      <c r="E45" s="1367"/>
      <c r="F45" s="1368"/>
      <c r="G45" s="1365"/>
      <c r="H45" s="1365"/>
      <c r="I45" s="1367"/>
      <c r="J45" s="1388"/>
      <c r="K45" s="1366"/>
      <c r="L45" s="1373"/>
      <c r="M45" s="1366"/>
      <c r="N45" s="1367"/>
      <c r="O45" s="1368"/>
      <c r="P45" s="1365"/>
      <c r="Q45" s="1366"/>
      <c r="R45" s="1375"/>
      <c r="S45" s="1374"/>
      <c r="T45" s="1366"/>
      <c r="U45" s="1366"/>
      <c r="V45" s="1366"/>
      <c r="W45" s="1367"/>
      <c r="X45" s="1368"/>
      <c r="Y45" s="1365"/>
      <c r="Z45" s="1367"/>
      <c r="AA45" s="1375"/>
      <c r="AB45" s="1365"/>
      <c r="AC45" s="1365"/>
      <c r="AD45" s="1366"/>
      <c r="AE45" s="1367"/>
      <c r="AF45" s="1368"/>
      <c r="AG45" s="1365"/>
      <c r="AH45" s="1369"/>
      <c r="AI45" s="1376"/>
      <c r="AJ45" s="1388"/>
      <c r="AK45" s="1365"/>
      <c r="AL45" s="1365"/>
      <c r="AM45" s="1366"/>
      <c r="AN45" s="1367"/>
      <c r="AO45" s="1368"/>
      <c r="AP45" s="1366"/>
      <c r="AQ45" s="1366"/>
      <c r="AR45" s="1364"/>
      <c r="AS45" s="1368"/>
      <c r="AT45" s="1365"/>
      <c r="AU45" s="357"/>
      <c r="AV45" s="357"/>
      <c r="AW45" s="395"/>
      <c r="AX45" s="126">
        <f t="shared" si="7"/>
        <v>0</v>
      </c>
      <c r="AY45" s="1772"/>
    </row>
    <row r="46" spans="1:51" x14ac:dyDescent="0.3">
      <c r="A46" s="80" t="s">
        <v>299</v>
      </c>
      <c r="B46" s="1370">
        <v>1</v>
      </c>
      <c r="C46" s="1371">
        <v>1</v>
      </c>
      <c r="D46" s="874">
        <v>1</v>
      </c>
      <c r="E46" s="1372">
        <v>1</v>
      </c>
      <c r="F46" s="217">
        <v>1</v>
      </c>
      <c r="G46" s="1371">
        <v>1</v>
      </c>
      <c r="H46" s="1371">
        <v>1</v>
      </c>
      <c r="I46" s="1372">
        <v>1</v>
      </c>
      <c r="J46" s="1388"/>
      <c r="K46" s="1366">
        <v>1</v>
      </c>
      <c r="L46" s="1373">
        <v>1</v>
      </c>
      <c r="M46" s="874">
        <v>1</v>
      </c>
      <c r="N46" s="1372">
        <v>1</v>
      </c>
      <c r="O46" s="217">
        <v>1</v>
      </c>
      <c r="P46" s="1371">
        <v>1</v>
      </c>
      <c r="Q46" s="874">
        <v>1</v>
      </c>
      <c r="R46" s="1375"/>
      <c r="S46" s="1374"/>
      <c r="T46" s="1366">
        <v>1</v>
      </c>
      <c r="U46" s="874">
        <v>1</v>
      </c>
      <c r="V46" s="874">
        <v>1</v>
      </c>
      <c r="W46" s="1372">
        <v>1</v>
      </c>
      <c r="X46" s="217">
        <v>1</v>
      </c>
      <c r="Y46" s="1371">
        <v>1</v>
      </c>
      <c r="Z46" s="1372">
        <v>1</v>
      </c>
      <c r="AA46" s="1375"/>
      <c r="AB46" s="1365">
        <v>1</v>
      </c>
      <c r="AC46" s="1371">
        <v>1</v>
      </c>
      <c r="AD46" s="874">
        <v>1</v>
      </c>
      <c r="AE46" s="1372">
        <v>1</v>
      </c>
      <c r="AF46" s="217">
        <v>1</v>
      </c>
      <c r="AG46" s="1371">
        <v>1</v>
      </c>
      <c r="AH46" s="503">
        <v>1</v>
      </c>
      <c r="AI46" s="1376"/>
      <c r="AJ46" s="1388"/>
      <c r="AK46" s="1371">
        <v>1</v>
      </c>
      <c r="AL46" s="1371">
        <v>1</v>
      </c>
      <c r="AM46" s="874">
        <v>1</v>
      </c>
      <c r="AN46" s="1372">
        <v>1</v>
      </c>
      <c r="AO46" s="217">
        <v>1</v>
      </c>
      <c r="AP46" s="874">
        <v>1</v>
      </c>
      <c r="AQ46" s="874">
        <v>1</v>
      </c>
      <c r="AR46" s="1400"/>
      <c r="AS46" s="217">
        <v>1</v>
      </c>
      <c r="AT46" s="1371">
        <v>0.5</v>
      </c>
      <c r="AU46" s="357"/>
      <c r="AV46" s="357"/>
      <c r="AW46" s="395"/>
      <c r="AX46" s="126">
        <f t="shared" si="7"/>
        <v>37.5</v>
      </c>
      <c r="AY46" s="1772"/>
    </row>
    <row r="47" spans="1:51" ht="26.4" x14ac:dyDescent="0.3">
      <c r="A47" s="81" t="s">
        <v>300</v>
      </c>
      <c r="B47" s="1389"/>
      <c r="C47" s="1365"/>
      <c r="D47" s="1366"/>
      <c r="E47" s="1367"/>
      <c r="F47" s="1368"/>
      <c r="G47" s="1365"/>
      <c r="H47" s="1365"/>
      <c r="I47" s="1367"/>
      <c r="J47" s="1388"/>
      <c r="K47" s="1366"/>
      <c r="L47" s="1373"/>
      <c r="M47" s="1366"/>
      <c r="N47" s="1367"/>
      <c r="O47" s="1368"/>
      <c r="P47" s="1365"/>
      <c r="Q47" s="1366"/>
      <c r="R47" s="1375"/>
      <c r="S47" s="1374"/>
      <c r="T47" s="1366"/>
      <c r="U47" s="1366"/>
      <c r="V47" s="1366"/>
      <c r="W47" s="1367"/>
      <c r="X47" s="1368"/>
      <c r="Y47" s="1365"/>
      <c r="Z47" s="1367"/>
      <c r="AA47" s="1375"/>
      <c r="AB47" s="1365"/>
      <c r="AC47" s="1365"/>
      <c r="AD47" s="1366"/>
      <c r="AE47" s="1367"/>
      <c r="AF47" s="1368"/>
      <c r="AG47" s="1365"/>
      <c r="AH47" s="1369"/>
      <c r="AI47" s="1376"/>
      <c r="AJ47" s="1388"/>
      <c r="AK47" s="1365"/>
      <c r="AL47" s="1365"/>
      <c r="AM47" s="1366"/>
      <c r="AN47" s="1367"/>
      <c r="AO47" s="1368"/>
      <c r="AP47" s="1366"/>
      <c r="AQ47" s="1366"/>
      <c r="AR47" s="1364"/>
      <c r="AS47" s="1368"/>
      <c r="AT47" s="1365"/>
      <c r="AU47" s="357"/>
      <c r="AV47" s="357"/>
      <c r="AW47" s="395"/>
      <c r="AX47" s="126">
        <f t="shared" si="7"/>
        <v>0</v>
      </c>
      <c r="AY47" s="1772"/>
    </row>
    <row r="48" spans="1:51" x14ac:dyDescent="0.3">
      <c r="A48" s="80" t="s">
        <v>301</v>
      </c>
      <c r="B48" s="1370"/>
      <c r="C48" s="1365"/>
      <c r="D48" s="1366"/>
      <c r="E48" s="1367"/>
      <c r="F48" s="1368"/>
      <c r="G48" s="1365"/>
      <c r="H48" s="1365"/>
      <c r="I48" s="1367"/>
      <c r="J48" s="1388"/>
      <c r="K48" s="1366"/>
      <c r="L48" s="1373"/>
      <c r="M48" s="1366"/>
      <c r="N48" s="1367"/>
      <c r="O48" s="1368"/>
      <c r="P48" s="1365"/>
      <c r="Q48" s="1366"/>
      <c r="R48" s="1375"/>
      <c r="S48" s="1374"/>
      <c r="T48" s="1366"/>
      <c r="U48" s="1366"/>
      <c r="V48" s="1366"/>
      <c r="W48" s="1367"/>
      <c r="X48" s="1368"/>
      <c r="Y48" s="1365"/>
      <c r="Z48" s="1367"/>
      <c r="AA48" s="1375"/>
      <c r="AB48" s="1365"/>
      <c r="AC48" s="1365"/>
      <c r="AD48" s="1366"/>
      <c r="AE48" s="1367"/>
      <c r="AF48" s="1368"/>
      <c r="AG48" s="1365"/>
      <c r="AH48" s="1369"/>
      <c r="AI48" s="1376"/>
      <c r="AJ48" s="1388"/>
      <c r="AK48" s="1365"/>
      <c r="AL48" s="1365"/>
      <c r="AM48" s="1366"/>
      <c r="AN48" s="1367"/>
      <c r="AO48" s="1368"/>
      <c r="AP48" s="1366"/>
      <c r="AQ48" s="1366"/>
      <c r="AR48" s="1364"/>
      <c r="AS48" s="1368"/>
      <c r="AT48" s="1365"/>
      <c r="AU48" s="357"/>
      <c r="AV48" s="357"/>
      <c r="AW48" s="395"/>
      <c r="AX48" s="126">
        <f t="shared" si="7"/>
        <v>0</v>
      </c>
      <c r="AY48" s="1772"/>
    </row>
    <row r="49" spans="1:51" x14ac:dyDescent="0.3">
      <c r="A49" s="80" t="s">
        <v>302</v>
      </c>
      <c r="B49" s="1390">
        <v>6</v>
      </c>
      <c r="C49" s="1371">
        <v>1.5</v>
      </c>
      <c r="D49" s="874">
        <v>1.5</v>
      </c>
      <c r="E49" s="1372">
        <v>1.5</v>
      </c>
      <c r="F49" s="217">
        <v>1.5</v>
      </c>
      <c r="G49" s="1371">
        <v>1.5</v>
      </c>
      <c r="H49" s="1371">
        <v>1.5</v>
      </c>
      <c r="I49" s="1372">
        <v>1.5</v>
      </c>
      <c r="J49" s="1388"/>
      <c r="K49" s="874">
        <v>1.5</v>
      </c>
      <c r="L49" s="1391">
        <v>1.5</v>
      </c>
      <c r="M49" s="874">
        <v>1.5</v>
      </c>
      <c r="N49" s="1372">
        <v>1.5</v>
      </c>
      <c r="O49" s="217">
        <v>1.5</v>
      </c>
      <c r="P49" s="1371">
        <v>1.5</v>
      </c>
      <c r="Q49" s="874">
        <v>1.5</v>
      </c>
      <c r="R49" s="1375"/>
      <c r="S49" s="1392"/>
      <c r="T49" s="874">
        <v>1.5</v>
      </c>
      <c r="U49" s="874">
        <v>1.5</v>
      </c>
      <c r="V49" s="874">
        <v>1.5</v>
      </c>
      <c r="W49" s="1372">
        <v>1.5</v>
      </c>
      <c r="X49" s="217">
        <v>1.5</v>
      </c>
      <c r="Y49" s="1371">
        <v>1.5</v>
      </c>
      <c r="Z49" s="1371">
        <v>1.5</v>
      </c>
      <c r="AA49" s="1393"/>
      <c r="AB49" s="1371">
        <v>1.5</v>
      </c>
      <c r="AC49" s="1371">
        <v>1.5</v>
      </c>
      <c r="AD49" s="874">
        <v>1.5</v>
      </c>
      <c r="AE49" s="1372">
        <v>1.5</v>
      </c>
      <c r="AF49" s="217">
        <v>1.5</v>
      </c>
      <c r="AG49" s="1371">
        <v>1.5</v>
      </c>
      <c r="AH49" s="1371">
        <v>1.5</v>
      </c>
      <c r="AI49" s="1394"/>
      <c r="AJ49" s="1461"/>
      <c r="AK49" s="1371">
        <v>1.5</v>
      </c>
      <c r="AL49" s="1371">
        <v>1.5</v>
      </c>
      <c r="AM49" s="874">
        <v>1.5</v>
      </c>
      <c r="AN49" s="1372">
        <v>1.5</v>
      </c>
      <c r="AO49" s="217">
        <v>1.5</v>
      </c>
      <c r="AP49" s="874">
        <v>1.5</v>
      </c>
      <c r="AQ49" s="874">
        <v>1.5</v>
      </c>
      <c r="AR49" s="1400">
        <v>1.5</v>
      </c>
      <c r="AS49" s="217">
        <v>1.5</v>
      </c>
      <c r="AT49" s="1371">
        <v>1.5</v>
      </c>
      <c r="AU49" s="357"/>
      <c r="AV49" s="357"/>
      <c r="AW49" s="395"/>
      <c r="AX49" s="126">
        <f t="shared" si="7"/>
        <v>63</v>
      </c>
      <c r="AY49" s="1772"/>
    </row>
    <row r="50" spans="1:51" x14ac:dyDescent="0.3">
      <c r="A50" s="80" t="s">
        <v>303</v>
      </c>
      <c r="B50" s="1370"/>
      <c r="C50" s="1365"/>
      <c r="D50" s="1366"/>
      <c r="E50" s="1367"/>
      <c r="F50" s="1368"/>
      <c r="G50" s="1365"/>
      <c r="H50" s="1365"/>
      <c r="I50" s="1367"/>
      <c r="J50" s="1388"/>
      <c r="K50" s="1366"/>
      <c r="L50" s="1373"/>
      <c r="M50" s="1366"/>
      <c r="N50" s="1367"/>
      <c r="O50" s="217"/>
      <c r="P50" s="1365"/>
      <c r="Q50" s="1366"/>
      <c r="R50" s="1375"/>
      <c r="S50" s="1374"/>
      <c r="T50" s="1366"/>
      <c r="U50" s="1366"/>
      <c r="V50" s="1366"/>
      <c r="W50" s="1367"/>
      <c r="X50" s="1368"/>
      <c r="Y50" s="1365"/>
      <c r="Z50" s="1367"/>
      <c r="AA50" s="1375"/>
      <c r="AB50" s="1365"/>
      <c r="AC50" s="1365"/>
      <c r="AD50" s="1366"/>
      <c r="AE50" s="1367"/>
      <c r="AF50" s="1368"/>
      <c r="AG50" s="1365"/>
      <c r="AH50" s="1369"/>
      <c r="AI50" s="1376"/>
      <c r="AJ50" s="1388"/>
      <c r="AK50" s="1365"/>
      <c r="AL50" s="1365"/>
      <c r="AM50" s="1366"/>
      <c r="AN50" s="1367"/>
      <c r="AO50" s="1368"/>
      <c r="AP50" s="1366"/>
      <c r="AQ50" s="1366"/>
      <c r="AR50" s="1364"/>
      <c r="AS50" s="1368"/>
      <c r="AT50" s="1365"/>
      <c r="AU50" s="357"/>
      <c r="AV50" s="1773">
        <f>65*2.2</f>
        <v>143</v>
      </c>
      <c r="AW50" s="1774"/>
      <c r="AX50" s="126">
        <f t="shared" si="7"/>
        <v>143</v>
      </c>
      <c r="AY50" s="1772"/>
    </row>
    <row r="51" spans="1:51" x14ac:dyDescent="0.3">
      <c r="A51" s="80" t="s">
        <v>304</v>
      </c>
      <c r="B51" s="1370"/>
      <c r="C51" s="1365"/>
      <c r="D51" s="1366"/>
      <c r="E51" s="1367"/>
      <c r="F51" s="1368"/>
      <c r="G51" s="1365"/>
      <c r="H51" s="1365"/>
      <c r="I51" s="1367"/>
      <c r="J51" s="1388"/>
      <c r="K51" s="1366"/>
      <c r="L51" s="1373"/>
      <c r="M51" s="1366"/>
      <c r="N51" s="1367"/>
      <c r="O51" s="1368"/>
      <c r="P51" s="1365"/>
      <c r="Q51" s="1366"/>
      <c r="R51" s="1375"/>
      <c r="S51" s="1374"/>
      <c r="T51" s="1366"/>
      <c r="U51" s="1366"/>
      <c r="V51" s="1366"/>
      <c r="W51" s="1367"/>
      <c r="X51" s="1368"/>
      <c r="Y51" s="1365"/>
      <c r="Z51" s="1367"/>
      <c r="AA51" s="1375"/>
      <c r="AB51" s="1365"/>
      <c r="AC51" s="1365"/>
      <c r="AD51" s="1366"/>
      <c r="AE51" s="1367"/>
      <c r="AF51" s="1368"/>
      <c r="AG51" s="1365"/>
      <c r="AH51" s="1369"/>
      <c r="AI51" s="1376"/>
      <c r="AJ51" s="1388"/>
      <c r="AK51" s="1365"/>
      <c r="AL51" s="1365"/>
      <c r="AM51" s="1366"/>
      <c r="AN51" s="1367"/>
      <c r="AO51" s="1368"/>
      <c r="AP51" s="1366"/>
      <c r="AQ51" s="1366"/>
      <c r="AR51" s="1364"/>
      <c r="AS51" s="1368"/>
      <c r="AT51" s="1365"/>
      <c r="AU51" s="357"/>
      <c r="AV51" s="357"/>
      <c r="AW51" s="395"/>
      <c r="AX51" s="126">
        <f t="shared" si="7"/>
        <v>0</v>
      </c>
      <c r="AY51" s="1772"/>
    </row>
    <row r="52" spans="1:51" ht="26.4" x14ac:dyDescent="0.3">
      <c r="A52" s="81" t="s">
        <v>305</v>
      </c>
      <c r="B52" s="1389"/>
      <c r="C52" s="1365"/>
      <c r="D52" s="1366"/>
      <c r="E52" s="1367"/>
      <c r="F52" s="1368"/>
      <c r="G52" s="1365"/>
      <c r="H52" s="1365"/>
      <c r="I52" s="1367"/>
      <c r="J52" s="1388"/>
      <c r="K52" s="1366"/>
      <c r="L52" s="1373"/>
      <c r="M52" s="1366"/>
      <c r="N52" s="1367"/>
      <c r="O52" s="1368"/>
      <c r="P52" s="1365"/>
      <c r="Q52" s="1366"/>
      <c r="R52" s="1375"/>
      <c r="S52" s="1374"/>
      <c r="T52" s="1366"/>
      <c r="U52" s="1366"/>
      <c r="V52" s="1366"/>
      <c r="W52" s="1367"/>
      <c r="X52" s="1368"/>
      <c r="Y52" s="1365"/>
      <c r="Z52" s="1367"/>
      <c r="AA52" s="1375"/>
      <c r="AB52" s="1365"/>
      <c r="AC52" s="1365"/>
      <c r="AD52" s="1366"/>
      <c r="AE52" s="1367"/>
      <c r="AF52" s="1368"/>
      <c r="AG52" s="1365"/>
      <c r="AH52" s="1369"/>
      <c r="AI52" s="1376"/>
      <c r="AJ52" s="1388"/>
      <c r="AK52" s="1365"/>
      <c r="AL52" s="1365"/>
      <c r="AM52" s="1366"/>
      <c r="AN52" s="1367"/>
      <c r="AO52" s="1368"/>
      <c r="AP52" s="1366"/>
      <c r="AQ52" s="1366"/>
      <c r="AR52" s="1364"/>
      <c r="AS52" s="1368"/>
      <c r="AT52" s="1365"/>
      <c r="AU52" s="357"/>
      <c r="AV52" s="357"/>
      <c r="AW52" s="395"/>
      <c r="AX52" s="126">
        <f t="shared" si="7"/>
        <v>0</v>
      </c>
      <c r="AY52" s="1772"/>
    </row>
    <row r="53" spans="1:51" x14ac:dyDescent="0.3">
      <c r="A53" s="81" t="s">
        <v>306</v>
      </c>
      <c r="B53" s="1389"/>
      <c r="C53" s="1365"/>
      <c r="D53" s="1366"/>
      <c r="E53" s="1367">
        <v>1</v>
      </c>
      <c r="F53" s="1368"/>
      <c r="G53" s="1365"/>
      <c r="H53" s="1365"/>
      <c r="I53" s="1367"/>
      <c r="J53" s="1388"/>
      <c r="K53" s="1366"/>
      <c r="L53" s="1373"/>
      <c r="M53" s="1366">
        <v>2.5</v>
      </c>
      <c r="N53" s="1367">
        <v>1</v>
      </c>
      <c r="O53" s="1368"/>
      <c r="P53" s="1365"/>
      <c r="Q53" s="1366"/>
      <c r="R53" s="1375"/>
      <c r="S53" s="1374"/>
      <c r="T53" s="1366"/>
      <c r="U53" s="1366"/>
      <c r="V53" s="1366"/>
      <c r="W53" s="1367"/>
      <c r="X53" s="1368"/>
      <c r="Y53" s="1365"/>
      <c r="Z53" s="1367"/>
      <c r="AA53" s="1375"/>
      <c r="AB53" s="1365"/>
      <c r="AC53" s="1365"/>
      <c r="AD53" s="1366">
        <v>2.5</v>
      </c>
      <c r="AE53" s="1367">
        <v>19.5</v>
      </c>
      <c r="AF53" s="1368"/>
      <c r="AG53" s="1365"/>
      <c r="AH53" s="1369">
        <v>2.5</v>
      </c>
      <c r="AI53" s="1376"/>
      <c r="AJ53" s="1388"/>
      <c r="AK53" s="1365"/>
      <c r="AL53" s="1377"/>
      <c r="AM53" s="1378">
        <v>2.5</v>
      </c>
      <c r="AN53" s="1399">
        <v>5</v>
      </c>
      <c r="AO53" s="1368"/>
      <c r="AP53" s="1366"/>
      <c r="AQ53" s="1366"/>
      <c r="AR53" s="1364">
        <v>3.5</v>
      </c>
      <c r="AS53" s="1368">
        <v>12</v>
      </c>
      <c r="AT53" s="1428">
        <v>20</v>
      </c>
      <c r="AU53" s="357"/>
      <c r="AV53" s="357"/>
      <c r="AW53" s="395"/>
      <c r="AX53" s="126">
        <f t="shared" si="7"/>
        <v>72</v>
      </c>
      <c r="AY53" s="1772"/>
    </row>
    <row r="54" spans="1:51" x14ac:dyDescent="0.3">
      <c r="A54" s="80" t="s">
        <v>307</v>
      </c>
      <c r="B54" s="1370"/>
      <c r="C54" s="1365"/>
      <c r="D54" s="1366"/>
      <c r="E54" s="1367"/>
      <c r="F54" s="1368"/>
      <c r="G54" s="1365"/>
      <c r="H54" s="1365"/>
      <c r="I54" s="1367"/>
      <c r="J54" s="1388"/>
      <c r="K54" s="1366"/>
      <c r="L54" s="1373"/>
      <c r="M54" s="1366"/>
      <c r="N54" s="1367"/>
      <c r="O54" s="1368"/>
      <c r="P54" s="1365"/>
      <c r="Q54" s="1366"/>
      <c r="R54" s="1375"/>
      <c r="S54" s="1374"/>
      <c r="T54" s="1366"/>
      <c r="U54" s="1366"/>
      <c r="V54" s="1366"/>
      <c r="W54" s="1367"/>
      <c r="X54" s="1368"/>
      <c r="Y54" s="1365"/>
      <c r="Z54" s="1367"/>
      <c r="AA54" s="1375"/>
      <c r="AB54" s="1365"/>
      <c r="AC54" s="1365"/>
      <c r="AD54" s="1366"/>
      <c r="AE54" s="1367"/>
      <c r="AF54" s="1368"/>
      <c r="AG54" s="1365"/>
      <c r="AH54" s="1369"/>
      <c r="AI54" s="1376"/>
      <c r="AJ54" s="1388"/>
      <c r="AK54" s="1365"/>
      <c r="AL54" s="1377"/>
      <c r="AM54" s="1378"/>
      <c r="AN54" s="1399"/>
      <c r="AO54" s="1368"/>
      <c r="AP54" s="1366"/>
      <c r="AQ54" s="1366"/>
      <c r="AR54" s="1364"/>
      <c r="AS54" s="1368"/>
      <c r="AT54" s="1377"/>
      <c r="AU54" s="357"/>
      <c r="AV54" s="357"/>
      <c r="AW54" s="395"/>
      <c r="AX54" s="126">
        <f t="shared" si="7"/>
        <v>0</v>
      </c>
      <c r="AY54" s="1772"/>
    </row>
    <row r="55" spans="1:51" x14ac:dyDescent="0.3">
      <c r="A55" s="80" t="s">
        <v>308</v>
      </c>
      <c r="B55" s="1395"/>
      <c r="C55" s="1377"/>
      <c r="D55" s="1377"/>
      <c r="E55" s="1379"/>
      <c r="F55" s="1380"/>
      <c r="G55" s="1377"/>
      <c r="H55" s="1377"/>
      <c r="I55" s="1379"/>
      <c r="J55" s="1388"/>
      <c r="K55" s="1366"/>
      <c r="L55" s="1373"/>
      <c r="M55" s="1378"/>
      <c r="N55" s="1379"/>
      <c r="O55" s="1380"/>
      <c r="P55" s="1377"/>
      <c r="Q55" s="1377"/>
      <c r="R55" s="1375"/>
      <c r="S55" s="1374"/>
      <c r="T55" s="1366"/>
      <c r="U55" s="1378"/>
      <c r="V55" s="1377"/>
      <c r="W55" s="1379"/>
      <c r="X55" s="1380"/>
      <c r="Y55" s="1377"/>
      <c r="Z55" s="1378"/>
      <c r="AA55" s="1375"/>
      <c r="AB55" s="1365"/>
      <c r="AC55" s="1377"/>
      <c r="AD55" s="1377"/>
      <c r="AE55" s="1379"/>
      <c r="AF55" s="1380"/>
      <c r="AG55" s="1377"/>
      <c r="AH55" s="1366"/>
      <c r="AI55" s="1376"/>
      <c r="AJ55" s="1388"/>
      <c r="AK55" s="1377"/>
      <c r="AL55" s="1377"/>
      <c r="AM55" s="1377"/>
      <c r="AN55" s="1379"/>
      <c r="AO55" s="1368"/>
      <c r="AP55" s="1366"/>
      <c r="AQ55" s="1366"/>
      <c r="AR55" s="1364"/>
      <c r="AS55" s="1368"/>
      <c r="AT55" s="1377"/>
      <c r="AU55" s="357"/>
      <c r="AV55" s="357"/>
      <c r="AW55" s="395"/>
      <c r="AX55" s="126">
        <f t="shared" si="7"/>
        <v>0</v>
      </c>
      <c r="AY55" s="1772"/>
    </row>
    <row r="56" spans="1:51" x14ac:dyDescent="0.3">
      <c r="A56" s="80" t="s">
        <v>309</v>
      </c>
      <c r="B56" s="944"/>
      <c r="C56" s="102"/>
      <c r="D56" s="102"/>
      <c r="E56" s="124"/>
      <c r="F56" s="157"/>
      <c r="G56" s="102"/>
      <c r="H56" s="102"/>
      <c r="I56" s="124"/>
      <c r="J56" s="227"/>
      <c r="K56" s="935"/>
      <c r="L56" s="51">
        <f>4.4*1.5714</f>
        <v>6.9141599999999999</v>
      </c>
      <c r="M56" s="136"/>
      <c r="N56" s="124"/>
      <c r="O56" s="157"/>
      <c r="P56" s="102"/>
      <c r="Q56" s="102"/>
      <c r="R56" s="395"/>
      <c r="S56" s="332"/>
      <c r="T56" s="55"/>
      <c r="U56" s="83"/>
      <c r="V56" s="102"/>
      <c r="W56" s="124"/>
      <c r="X56" s="157"/>
      <c r="Y56" s="102"/>
      <c r="Z56" s="83"/>
      <c r="AA56" s="395"/>
      <c r="AB56" s="99"/>
      <c r="AC56" s="102"/>
      <c r="AD56" s="102"/>
      <c r="AE56" s="124"/>
      <c r="AF56" s="157"/>
      <c r="AG56" s="102"/>
      <c r="AH56" s="102"/>
      <c r="AI56" s="333"/>
      <c r="AJ56" s="1230"/>
      <c r="AK56" s="102">
        <f>4.4*1.5714</f>
        <v>6.9141599999999999</v>
      </c>
      <c r="AL56" s="102"/>
      <c r="AM56" s="102"/>
      <c r="AN56" s="124">
        <f>4.4*1.5714</f>
        <v>6.9141599999999999</v>
      </c>
      <c r="AO56" s="88"/>
      <c r="AP56" s="55">
        <f>4.4*1.5714</f>
        <v>6.9141599999999999</v>
      </c>
      <c r="AQ56" s="55"/>
      <c r="AR56" s="219"/>
      <c r="AS56" s="88"/>
      <c r="AT56" s="102"/>
      <c r="AU56" s="357"/>
      <c r="AV56" s="357"/>
      <c r="AW56" s="395"/>
      <c r="AX56" s="126">
        <f t="shared" si="7"/>
        <v>27.656639999999999</v>
      </c>
      <c r="AY56" s="1772"/>
    </row>
    <row r="57" spans="1:51" x14ac:dyDescent="0.3">
      <c r="A57" s="80" t="s">
        <v>310</v>
      </c>
      <c r="B57" s="1395"/>
      <c r="C57" s="1377"/>
      <c r="D57" s="1377"/>
      <c r="E57" s="1379"/>
      <c r="F57" s="1380"/>
      <c r="G57" s="1377"/>
      <c r="H57" s="1377"/>
      <c r="I57" s="1379"/>
      <c r="J57" s="1388"/>
      <c r="K57" s="1366"/>
      <c r="L57" s="1373"/>
      <c r="M57" s="1378"/>
      <c r="N57" s="1379"/>
      <c r="O57" s="1380"/>
      <c r="P57" s="1377"/>
      <c r="Q57" s="1377"/>
      <c r="R57" s="1375"/>
      <c r="S57" s="1374"/>
      <c r="T57" s="1366"/>
      <c r="U57" s="1378"/>
      <c r="V57" s="1377"/>
      <c r="W57" s="1379"/>
      <c r="X57" s="1380"/>
      <c r="Y57" s="1377"/>
      <c r="Z57" s="1378"/>
      <c r="AA57" s="1375"/>
      <c r="AB57" s="1365"/>
      <c r="AC57" s="1377"/>
      <c r="AD57" s="1377"/>
      <c r="AE57" s="1379"/>
      <c r="AF57" s="1380"/>
      <c r="AG57" s="1377"/>
      <c r="AH57" s="1377"/>
      <c r="AI57" s="1376"/>
      <c r="AJ57" s="1388"/>
      <c r="AK57" s="1377"/>
      <c r="AL57" s="1377"/>
      <c r="AM57" s="1377"/>
      <c r="AN57" s="1379"/>
      <c r="AO57" s="1368"/>
      <c r="AP57" s="1366"/>
      <c r="AQ57" s="1366"/>
      <c r="AR57" s="1364"/>
      <c r="AS57" s="1368"/>
      <c r="AT57" s="1377"/>
      <c r="AU57" s="357"/>
      <c r="AV57" s="357"/>
      <c r="AW57" s="395"/>
      <c r="AX57" s="126">
        <f t="shared" si="7"/>
        <v>0</v>
      </c>
      <c r="AY57" s="1772"/>
    </row>
    <row r="58" spans="1:51" x14ac:dyDescent="0.3">
      <c r="A58" s="80" t="s">
        <v>311</v>
      </c>
      <c r="B58" s="1395"/>
      <c r="C58" s="1377"/>
      <c r="D58" s="1377"/>
      <c r="E58" s="1379"/>
      <c r="F58" s="1380"/>
      <c r="G58" s="1377"/>
      <c r="H58" s="1365"/>
      <c r="I58" s="1379"/>
      <c r="J58" s="1388"/>
      <c r="K58" s="1366"/>
      <c r="L58" s="1373"/>
      <c r="M58" s="1366"/>
      <c r="N58" s="1379"/>
      <c r="O58" s="1380"/>
      <c r="P58" s="1365"/>
      <c r="Q58" s="1377"/>
      <c r="R58" s="1375"/>
      <c r="S58" s="1374"/>
      <c r="T58" s="1366"/>
      <c r="U58" s="1366"/>
      <c r="V58" s="1377"/>
      <c r="W58" s="1379"/>
      <c r="X58" s="1380"/>
      <c r="Y58" s="1365"/>
      <c r="Z58" s="1378"/>
      <c r="AA58" s="1375"/>
      <c r="AB58" s="1365"/>
      <c r="AC58" s="1365"/>
      <c r="AD58" s="1377"/>
      <c r="AE58" s="1379"/>
      <c r="AF58" s="1380"/>
      <c r="AG58" s="1377"/>
      <c r="AH58" s="1365"/>
      <c r="AI58" s="1376"/>
      <c r="AJ58" s="1388"/>
      <c r="AK58" s="1377"/>
      <c r="AL58" s="1365"/>
      <c r="AM58" s="1377"/>
      <c r="AN58" s="1379"/>
      <c r="AO58" s="1368"/>
      <c r="AP58" s="1366"/>
      <c r="AQ58" s="1366"/>
      <c r="AR58" s="1364"/>
      <c r="AS58" s="1368"/>
      <c r="AT58" s="1365"/>
      <c r="AU58" s="357"/>
      <c r="AV58" s="357"/>
      <c r="AW58" s="395"/>
      <c r="AX58" s="126">
        <f t="shared" si="7"/>
        <v>0</v>
      </c>
      <c r="AY58" s="1772"/>
    </row>
    <row r="59" spans="1:51" x14ac:dyDescent="0.3">
      <c r="A59" s="80" t="s">
        <v>312</v>
      </c>
      <c r="B59" s="1370"/>
      <c r="C59" s="1377"/>
      <c r="D59" s="1377"/>
      <c r="E59" s="1379"/>
      <c r="F59" s="1368"/>
      <c r="G59" s="1365"/>
      <c r="H59" s="1377"/>
      <c r="I59" s="1379"/>
      <c r="J59" s="1388"/>
      <c r="K59" s="1366"/>
      <c r="L59" s="1396"/>
      <c r="M59" s="1377"/>
      <c r="N59" s="1379"/>
      <c r="O59" s="1368"/>
      <c r="P59" s="1377"/>
      <c r="Q59" s="1377"/>
      <c r="R59" s="1375"/>
      <c r="S59" s="1388"/>
      <c r="T59" s="1366"/>
      <c r="U59" s="1377"/>
      <c r="V59" s="1377"/>
      <c r="W59" s="1379"/>
      <c r="X59" s="1368"/>
      <c r="Y59" s="1377"/>
      <c r="Z59" s="1366"/>
      <c r="AA59" s="1375"/>
      <c r="AB59" s="1365"/>
      <c r="AC59" s="1377"/>
      <c r="AD59" s="1377"/>
      <c r="AE59" s="1379"/>
      <c r="AF59" s="1368"/>
      <c r="AG59" s="1365"/>
      <c r="AH59" s="1377"/>
      <c r="AI59" s="1376"/>
      <c r="AJ59" s="1388"/>
      <c r="AK59" s="1365"/>
      <c r="AL59" s="1377"/>
      <c r="AM59" s="1377"/>
      <c r="AN59" s="1379"/>
      <c r="AO59" s="1368"/>
      <c r="AP59" s="1366"/>
      <c r="AQ59" s="1366"/>
      <c r="AR59" s="1364"/>
      <c r="AS59" s="1368"/>
      <c r="AT59" s="1365"/>
      <c r="AU59" s="330"/>
      <c r="AV59" s="330"/>
      <c r="AW59" s="1245"/>
      <c r="AX59" s="126">
        <f t="shared" si="7"/>
        <v>0</v>
      </c>
      <c r="AY59" s="1772"/>
    </row>
    <row r="60" spans="1:51" ht="15" thickBot="1" x14ac:dyDescent="0.35">
      <c r="A60" s="84" t="s">
        <v>313</v>
      </c>
      <c r="B60" s="75">
        <f>SUM(B29:B59)</f>
        <v>7</v>
      </c>
      <c r="C60" s="75">
        <f t="shared" ref="C60:I60" si="8">SUM(C29:C59)</f>
        <v>2.5</v>
      </c>
      <c r="D60" s="75">
        <f t="shared" si="8"/>
        <v>2.5</v>
      </c>
      <c r="E60" s="75">
        <f t="shared" si="8"/>
        <v>3.5</v>
      </c>
      <c r="F60" s="75">
        <f t="shared" si="8"/>
        <v>2.5</v>
      </c>
      <c r="G60" s="75">
        <f t="shared" si="8"/>
        <v>2.5</v>
      </c>
      <c r="H60" s="75">
        <f t="shared" si="8"/>
        <v>2.5</v>
      </c>
      <c r="I60" s="75">
        <f t="shared" si="8"/>
        <v>2.5</v>
      </c>
      <c r="J60" s="946"/>
      <c r="K60" s="75">
        <f>SUM(K29:K59)</f>
        <v>2.5</v>
      </c>
      <c r="L60" s="75">
        <f t="shared" ref="L60:Q60" si="9">SUM(L29:L59)</f>
        <v>9.414159999999999</v>
      </c>
      <c r="M60" s="75">
        <f t="shared" si="9"/>
        <v>5</v>
      </c>
      <c r="N60" s="75">
        <f t="shared" si="9"/>
        <v>3.5</v>
      </c>
      <c r="O60" s="75">
        <f t="shared" si="9"/>
        <v>2.5</v>
      </c>
      <c r="P60" s="75">
        <f t="shared" si="9"/>
        <v>2.5</v>
      </c>
      <c r="Q60" s="75">
        <f t="shared" si="9"/>
        <v>2.5</v>
      </c>
      <c r="R60" s="224"/>
      <c r="S60" s="228"/>
      <c r="T60" s="75">
        <f>SUM(T29:T59)</f>
        <v>2.5</v>
      </c>
      <c r="U60" s="75">
        <f t="shared" ref="U60:Z60" si="10">SUM(U29:U59)</f>
        <v>2.5</v>
      </c>
      <c r="V60" s="75">
        <f t="shared" si="10"/>
        <v>2.5</v>
      </c>
      <c r="W60" s="75">
        <f t="shared" si="10"/>
        <v>2.5</v>
      </c>
      <c r="X60" s="75">
        <f t="shared" si="10"/>
        <v>2.5</v>
      </c>
      <c r="Y60" s="75">
        <f t="shared" si="10"/>
        <v>2.5</v>
      </c>
      <c r="Z60" s="75">
        <f t="shared" si="10"/>
        <v>2.5</v>
      </c>
      <c r="AA60" s="224"/>
      <c r="AB60" s="75">
        <f>SUM(AB29:AB59)</f>
        <v>2.5</v>
      </c>
      <c r="AC60" s="75">
        <f t="shared" ref="AC60:AH60" si="11">SUM(AC29:AC59)</f>
        <v>2.5</v>
      </c>
      <c r="AD60" s="75">
        <f t="shared" si="11"/>
        <v>5</v>
      </c>
      <c r="AE60" s="75">
        <f t="shared" si="11"/>
        <v>22</v>
      </c>
      <c r="AF60" s="75">
        <f t="shared" si="11"/>
        <v>2.5</v>
      </c>
      <c r="AG60" s="75">
        <f t="shared" si="11"/>
        <v>2.5</v>
      </c>
      <c r="AH60" s="75">
        <f t="shared" si="11"/>
        <v>5</v>
      </c>
      <c r="AI60" s="274"/>
      <c r="AJ60" s="228"/>
      <c r="AK60" s="75">
        <f>SUM(AK29:AK59)</f>
        <v>9.414159999999999</v>
      </c>
      <c r="AL60" s="75">
        <f t="shared" ref="AL60:AT60" si="12">SUM(AL29:AL59)</f>
        <v>2.5</v>
      </c>
      <c r="AM60" s="75">
        <f t="shared" si="12"/>
        <v>5</v>
      </c>
      <c r="AN60" s="75">
        <f t="shared" si="12"/>
        <v>14.414159999999999</v>
      </c>
      <c r="AO60" s="75">
        <f t="shared" si="12"/>
        <v>2.5</v>
      </c>
      <c r="AP60" s="75">
        <f t="shared" si="12"/>
        <v>9.414159999999999</v>
      </c>
      <c r="AQ60" s="75">
        <f t="shared" si="12"/>
        <v>2.5</v>
      </c>
      <c r="AR60" s="75">
        <f t="shared" si="12"/>
        <v>5</v>
      </c>
      <c r="AS60" s="75">
        <f t="shared" si="12"/>
        <v>14.5</v>
      </c>
      <c r="AT60" s="75">
        <f t="shared" si="12"/>
        <v>22</v>
      </c>
      <c r="AU60" s="75">
        <f>SUM(AU29:AU59)</f>
        <v>6</v>
      </c>
      <c r="AV60" s="1407">
        <f>SUM(AV29:AV59)</f>
        <v>143</v>
      </c>
      <c r="AW60" s="75">
        <f>SUM(AW29:AW59)</f>
        <v>38</v>
      </c>
      <c r="AX60" s="949">
        <f>SUM(B60:AW60)</f>
        <v>387.15664000000004</v>
      </c>
      <c r="AY60" s="1772"/>
    </row>
    <row r="61" spans="1:51" ht="15.6" thickTop="1" thickBot="1" x14ac:dyDescent="0.35">
      <c r="A61" s="85" t="s">
        <v>314</v>
      </c>
      <c r="B61" s="415">
        <f>SUM((B27*1.5714)+B60)</f>
        <v>39.999400000000001</v>
      </c>
      <c r="C61" s="415">
        <f t="shared" ref="C61:I61" si="13">SUM((C27*1.5714)+C60)</f>
        <v>40.2136</v>
      </c>
      <c r="D61" s="415">
        <f t="shared" si="13"/>
        <v>38.642199999999995</v>
      </c>
      <c r="E61" s="415">
        <f t="shared" si="13"/>
        <v>22.3568</v>
      </c>
      <c r="F61" s="415">
        <f t="shared" si="13"/>
        <v>22.9282</v>
      </c>
      <c r="G61" s="415">
        <f t="shared" si="13"/>
        <v>41.784999999999997</v>
      </c>
      <c r="H61" s="415">
        <f t="shared" si="13"/>
        <v>30.7852</v>
      </c>
      <c r="I61" s="415">
        <f t="shared" si="13"/>
        <v>24.499599999999997</v>
      </c>
      <c r="J61" s="416"/>
      <c r="K61" s="415">
        <f>SUM((K27*1.5714)+K60)</f>
        <v>40.2136</v>
      </c>
      <c r="L61" s="415">
        <f t="shared" ref="L61:Q61" si="14">SUM((L27*1.5714)+L60)</f>
        <v>42.413560000000004</v>
      </c>
      <c r="M61" s="415">
        <f t="shared" si="14"/>
        <v>22.285399999999999</v>
      </c>
      <c r="N61" s="415">
        <f t="shared" si="14"/>
        <v>22.3568</v>
      </c>
      <c r="O61" s="415">
        <f t="shared" si="14"/>
        <v>43.356400000000001</v>
      </c>
      <c r="P61" s="415">
        <f t="shared" si="14"/>
        <v>40.2136</v>
      </c>
      <c r="Q61" s="415">
        <f t="shared" si="14"/>
        <v>38.642199999999995</v>
      </c>
      <c r="R61" s="416"/>
      <c r="S61" s="416"/>
      <c r="T61" s="415">
        <f>SUM((T27*1.5714)+T60)</f>
        <v>27.642399999999999</v>
      </c>
      <c r="U61" s="415">
        <f t="shared" ref="U61:AH61" si="15">SUM((U27*1.5714)+U60)</f>
        <v>27.642399999999999</v>
      </c>
      <c r="V61" s="415">
        <f t="shared" si="15"/>
        <v>40.2136</v>
      </c>
      <c r="W61" s="415">
        <f t="shared" si="15"/>
        <v>35.499400000000001</v>
      </c>
      <c r="X61" s="415">
        <f t="shared" si="15"/>
        <v>27.642399999999999</v>
      </c>
      <c r="Y61" s="415">
        <f t="shared" si="15"/>
        <v>43.356400000000001</v>
      </c>
      <c r="Z61" s="415">
        <f t="shared" si="15"/>
        <v>37.070799999999998</v>
      </c>
      <c r="AA61" s="417"/>
      <c r="AB61" s="415">
        <f t="shared" si="15"/>
        <v>26.070999999999998</v>
      </c>
      <c r="AC61" s="415">
        <f t="shared" si="15"/>
        <v>40.2136</v>
      </c>
      <c r="AD61" s="415">
        <f t="shared" si="15"/>
        <v>22.285399999999999</v>
      </c>
      <c r="AE61" s="415">
        <f t="shared" si="15"/>
        <v>22</v>
      </c>
      <c r="AF61" s="415">
        <f t="shared" si="15"/>
        <v>43.356400000000001</v>
      </c>
      <c r="AG61" s="415">
        <f t="shared" si="15"/>
        <v>41.784999999999997</v>
      </c>
      <c r="AH61" s="415">
        <f t="shared" si="15"/>
        <v>22.285399999999999</v>
      </c>
      <c r="AI61" s="416"/>
      <c r="AJ61" s="416"/>
      <c r="AK61" s="415">
        <f t="shared" ref="AK61:AT61" si="16">SUM((AK27*1.5714)+AK60)</f>
        <v>42.413560000000004</v>
      </c>
      <c r="AL61" s="415">
        <f t="shared" si="16"/>
        <v>41.784999999999997</v>
      </c>
      <c r="AM61" s="415">
        <f t="shared" si="16"/>
        <v>22.285399999999999</v>
      </c>
      <c r="AN61" s="415">
        <f t="shared" si="16"/>
        <v>22.271159999999998</v>
      </c>
      <c r="AO61" s="415">
        <f t="shared" si="16"/>
        <v>33.927999999999997</v>
      </c>
      <c r="AP61" s="415">
        <f t="shared" si="16"/>
        <v>40.842159999999993</v>
      </c>
      <c r="AQ61" s="415">
        <f t="shared" si="16"/>
        <v>27.642399999999999</v>
      </c>
      <c r="AR61" s="415">
        <f t="shared" si="16"/>
        <v>22.285399999999999</v>
      </c>
      <c r="AS61" s="415">
        <f t="shared" si="16"/>
        <v>22.356999999999999</v>
      </c>
      <c r="AT61" s="415">
        <f t="shared" si="16"/>
        <v>22</v>
      </c>
      <c r="AU61" s="415">
        <f>AU60</f>
        <v>6</v>
      </c>
      <c r="AV61" s="1397">
        <f>AV60</f>
        <v>143</v>
      </c>
      <c r="AW61" s="1125">
        <f>AW60</f>
        <v>38</v>
      </c>
      <c r="AX61" s="1398">
        <f>SUM(B61:AW61)</f>
        <v>1452.5658399999995</v>
      </c>
      <c r="AY61" s="113">
        <v>1435</v>
      </c>
    </row>
    <row r="62" spans="1:51" x14ac:dyDescent="0.3">
      <c r="A62" s="1616"/>
      <c r="B62" s="1616"/>
      <c r="C62" s="679"/>
      <c r="D62" s="679"/>
      <c r="E62" s="679"/>
      <c r="F62" s="679"/>
      <c r="G62" s="679"/>
      <c r="H62" s="679"/>
      <c r="I62" s="679"/>
      <c r="J62" s="679"/>
      <c r="K62" s="679"/>
      <c r="L62" s="679"/>
      <c r="M62" s="679"/>
      <c r="N62" s="679"/>
      <c r="O62" s="679"/>
      <c r="P62" s="679"/>
      <c r="Q62" s="679"/>
      <c r="R62" s="679"/>
      <c r="S62" s="679"/>
      <c r="T62" s="679"/>
      <c r="U62" s="679"/>
      <c r="V62" s="679"/>
      <c r="W62" s="679"/>
      <c r="X62" s="679"/>
      <c r="Y62" s="679"/>
      <c r="Z62" s="679"/>
      <c r="AA62" s="679"/>
      <c r="AB62" s="679"/>
      <c r="AC62" s="679"/>
      <c r="AD62" s="679"/>
      <c r="AE62" s="679"/>
      <c r="AF62" s="679"/>
      <c r="AG62" s="679"/>
      <c r="AH62" s="679"/>
      <c r="AI62" s="679"/>
      <c r="AJ62" s="679"/>
      <c r="AK62" s="679"/>
      <c r="AL62" s="679"/>
      <c r="AM62" s="679"/>
      <c r="AN62" s="679"/>
      <c r="AO62" s="679"/>
      <c r="AP62" s="679"/>
      <c r="AQ62" s="679"/>
      <c r="AR62" s="679"/>
      <c r="AS62" s="679"/>
      <c r="AT62" s="679"/>
      <c r="AU62" s="679"/>
      <c r="AV62" s="679"/>
      <c r="AW62" s="679"/>
      <c r="AX62" s="1618" t="s">
        <v>188</v>
      </c>
      <c r="AY62" s="947">
        <f>AY61-AX61</f>
        <v>-17.565839999999525</v>
      </c>
    </row>
    <row r="63" spans="1:51" x14ac:dyDescent="0.3">
      <c r="A63" s="1616"/>
      <c r="B63" s="1616"/>
      <c r="C63" s="679"/>
      <c r="D63" s="679"/>
      <c r="E63" s="679"/>
      <c r="F63" s="679"/>
      <c r="G63" s="679"/>
      <c r="H63" s="679"/>
      <c r="I63" s="679"/>
      <c r="J63" s="679"/>
      <c r="K63" s="679"/>
      <c r="L63" s="679"/>
      <c r="M63" s="679"/>
      <c r="N63" s="679"/>
      <c r="O63" s="679"/>
      <c r="P63" s="679"/>
      <c r="Q63" s="679"/>
      <c r="R63" s="679"/>
      <c r="S63" s="679"/>
      <c r="T63" s="679"/>
      <c r="U63" s="679"/>
      <c r="V63" s="679"/>
      <c r="W63" s="679"/>
      <c r="X63" s="679"/>
      <c r="Y63" s="679"/>
      <c r="Z63" s="679"/>
      <c r="AA63" s="679"/>
      <c r="AB63" s="679"/>
      <c r="AC63" s="679"/>
      <c r="AD63" s="679"/>
      <c r="AE63" s="679"/>
      <c r="AF63" s="679"/>
      <c r="AG63" s="679"/>
      <c r="AH63" s="679"/>
      <c r="AI63" s="679"/>
      <c r="AJ63" s="679"/>
      <c r="AK63" s="679"/>
      <c r="AL63" s="679"/>
      <c r="AM63" s="679"/>
      <c r="AN63" s="679"/>
      <c r="AO63" s="679"/>
      <c r="AP63" s="679"/>
      <c r="AQ63" s="679"/>
      <c r="AR63" s="679"/>
      <c r="AS63" s="679"/>
      <c r="AT63" s="679"/>
      <c r="AU63" s="679"/>
      <c r="AV63" s="679"/>
      <c r="AW63" s="679"/>
      <c r="AX63" s="1618" t="s">
        <v>233</v>
      </c>
      <c r="AY63" s="115">
        <f>AX27*100/700</f>
        <v>95.857142857142861</v>
      </c>
    </row>
    <row r="64" spans="1:51" x14ac:dyDescent="0.3">
      <c r="A64" s="1616"/>
      <c r="B64" s="1616"/>
      <c r="C64" s="679"/>
      <c r="D64" s="679"/>
      <c r="E64" s="679"/>
      <c r="F64" s="679"/>
      <c r="G64" s="679"/>
      <c r="H64" s="679"/>
      <c r="I64" s="679"/>
      <c r="J64" s="679"/>
      <c r="K64" s="679"/>
      <c r="L64" s="679"/>
      <c r="M64" s="679"/>
      <c r="N64" s="679"/>
      <c r="O64" s="679"/>
      <c r="P64" s="679"/>
      <c r="Q64" s="679"/>
      <c r="R64" s="679"/>
      <c r="S64" s="679"/>
      <c r="T64" s="679"/>
      <c r="U64" s="679"/>
      <c r="V64" s="679"/>
      <c r="W64" s="679"/>
      <c r="X64" s="679"/>
      <c r="Y64" s="679"/>
      <c r="Z64" s="679"/>
      <c r="AA64" s="679"/>
      <c r="AB64" s="679"/>
      <c r="AC64" s="679"/>
      <c r="AD64" s="679"/>
      <c r="AE64" s="679"/>
      <c r="AF64" s="679"/>
      <c r="AG64" s="679"/>
      <c r="AH64" s="679"/>
      <c r="AI64" s="679"/>
      <c r="AJ64" s="679"/>
      <c r="AK64" s="679"/>
      <c r="AL64" s="679"/>
      <c r="AM64" s="679"/>
      <c r="AN64" s="679"/>
      <c r="AO64" s="679"/>
      <c r="AP64" s="679"/>
      <c r="AQ64" s="679"/>
      <c r="AR64" s="679"/>
      <c r="AS64" s="679"/>
      <c r="AT64" s="679"/>
      <c r="AU64" s="679"/>
      <c r="AV64" s="679"/>
      <c r="AW64" s="679"/>
      <c r="AX64" s="1618" t="s">
        <v>191</v>
      </c>
      <c r="AY64" s="115">
        <f>AX61*100/1435</f>
        <v>101.22410034843202</v>
      </c>
    </row>
    <row r="65" spans="1:51" x14ac:dyDescent="0.3">
      <c r="A65" s="1616"/>
      <c r="B65" s="1616"/>
      <c r="C65" s="679"/>
      <c r="D65" s="679"/>
      <c r="E65" s="679"/>
      <c r="F65" s="679"/>
      <c r="G65" s="679"/>
      <c r="H65" s="679"/>
      <c r="I65" s="679"/>
      <c r="J65" s="679"/>
      <c r="K65" s="679"/>
      <c r="L65" s="679"/>
      <c r="M65" s="679"/>
      <c r="N65" s="679"/>
      <c r="O65" s="679"/>
      <c r="P65" s="679"/>
      <c r="Q65" s="679"/>
      <c r="R65" s="679"/>
      <c r="S65" s="679"/>
      <c r="T65" s="679"/>
      <c r="U65" s="679"/>
      <c r="V65" s="679"/>
      <c r="W65" s="679"/>
      <c r="X65" s="679"/>
      <c r="Y65" s="679"/>
      <c r="Z65" s="679"/>
      <c r="AA65" s="679"/>
      <c r="AB65" s="679"/>
      <c r="AC65" s="679"/>
      <c r="AD65" s="679"/>
      <c r="AE65" s="679"/>
      <c r="AF65" s="679"/>
      <c r="AG65" s="679"/>
      <c r="AH65" s="679"/>
      <c r="AI65" s="679"/>
      <c r="AJ65" s="679"/>
      <c r="AK65" s="679"/>
      <c r="AL65" s="679"/>
      <c r="AM65" s="679"/>
      <c r="AN65" s="679"/>
      <c r="AO65" s="679"/>
      <c r="AP65" s="679"/>
      <c r="AQ65" s="679"/>
      <c r="AR65" s="679"/>
      <c r="AS65" s="679"/>
      <c r="AT65" s="679"/>
      <c r="AU65" s="679"/>
      <c r="AV65" s="679"/>
      <c r="AW65" s="679"/>
      <c r="AX65" s="1618" t="s">
        <v>192</v>
      </c>
      <c r="AY65" s="112">
        <f>COUNTIF(B61:AT61,"&lt;22")</f>
        <v>0</v>
      </c>
    </row>
    <row r="66" spans="1:51" x14ac:dyDescent="0.3">
      <c r="A66" s="1617"/>
      <c r="B66" s="1617"/>
      <c r="C66" s="679"/>
      <c r="D66" s="679"/>
      <c r="E66" s="679"/>
      <c r="F66" s="679"/>
      <c r="G66" s="679"/>
      <c r="H66" s="679"/>
      <c r="I66" s="679"/>
      <c r="J66" s="679"/>
      <c r="K66" s="679"/>
      <c r="L66" s="679"/>
      <c r="M66" s="679"/>
      <c r="N66" s="679"/>
      <c r="O66" s="679"/>
      <c r="P66" s="679"/>
      <c r="Q66" s="679"/>
      <c r="R66" s="679"/>
      <c r="S66" s="679"/>
      <c r="T66" s="679"/>
      <c r="U66" s="679"/>
      <c r="V66" s="679"/>
      <c r="W66" s="679"/>
      <c r="X66" s="679"/>
      <c r="Y66" s="679"/>
      <c r="Z66" s="679"/>
      <c r="AA66" s="679"/>
      <c r="AB66" s="679"/>
      <c r="AC66" s="679"/>
      <c r="AD66" s="679"/>
      <c r="AE66" s="679"/>
      <c r="AF66" s="679"/>
      <c r="AG66" s="679"/>
      <c r="AH66" s="679"/>
      <c r="AI66" s="679"/>
      <c r="AJ66" s="679"/>
      <c r="AK66" s="679"/>
      <c r="AL66" s="679"/>
      <c r="AM66" s="679"/>
      <c r="AN66" s="679"/>
      <c r="AO66" s="679"/>
      <c r="AP66" s="679"/>
      <c r="AQ66" s="679"/>
      <c r="AR66" s="679"/>
      <c r="AS66" s="679"/>
      <c r="AT66" s="679"/>
      <c r="AU66" s="679"/>
      <c r="AV66" s="679"/>
      <c r="AW66" s="679"/>
      <c r="AX66" s="1618" t="s">
        <v>194</v>
      </c>
      <c r="AY66" s="111">
        <f>COUNTIF(B61:AT61,"&gt;43")</f>
        <v>3</v>
      </c>
    </row>
  </sheetData>
  <mergeCells count="24">
    <mergeCell ref="A1:AY1"/>
    <mergeCell ref="B3:E3"/>
    <mergeCell ref="F3:I3"/>
    <mergeCell ref="J3:N3"/>
    <mergeCell ref="O3:R3"/>
    <mergeCell ref="S3:W3"/>
    <mergeCell ref="X3:AA3"/>
    <mergeCell ref="AB3:AE3"/>
    <mergeCell ref="AF3:AI3"/>
    <mergeCell ref="AJ3:AN3"/>
    <mergeCell ref="B2:AY2"/>
    <mergeCell ref="A4:A5"/>
    <mergeCell ref="J4:J11"/>
    <mergeCell ref="R4:R11"/>
    <mergeCell ref="S4:S11"/>
    <mergeCell ref="AA4:AA11"/>
    <mergeCell ref="AX4:AY11"/>
    <mergeCell ref="B28:AY28"/>
    <mergeCell ref="AY29:AY60"/>
    <mergeCell ref="AV50:AW50"/>
    <mergeCell ref="AO3:AR3"/>
    <mergeCell ref="AS3:AW3"/>
    <mergeCell ref="AI4:AI11"/>
    <mergeCell ref="AJ4:AJ11"/>
  </mergeCells>
  <conditionalFormatting sqref="B27:I27 K27:Q27 T27:Z27 AB27:AH27 AK27:AU27">
    <cfRule type="cellIs" dxfId="109" priority="2" operator="lessThan">
      <formula>14</formula>
    </cfRule>
    <cfRule type="cellIs" dxfId="108" priority="5" operator="greaterThan">
      <formula>24</formula>
    </cfRule>
  </conditionalFormatting>
  <conditionalFormatting sqref="B61:I61 K61:Q61 S61:Z61 AB61:AW61">
    <cfRule type="cellIs" dxfId="107" priority="4" operator="greaterThan">
      <formula>43</formula>
    </cfRule>
  </conditionalFormatting>
  <conditionalFormatting sqref="B61:I61 K61:Q61 T61:Z61 AB61:AH61 AK61:AW61">
    <cfRule type="cellIs" dxfId="106" priority="3" operator="lessThan">
      <formula>22</formula>
    </cfRule>
  </conditionalFormatting>
  <conditionalFormatting sqref="AW27">
    <cfRule type="cellIs" dxfId="105"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62" orientation="portrait" cellComments="atEnd" r:id="rId1"/>
  <headerFooter>
    <oddHeader>&amp;C&amp;"-,Italique"&amp;14Projection PLAN DE CHARGE prévisionnel</oddHeader>
  </headerFooter>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3AEF9-5AC0-47FD-A001-C0793C758053}">
  <sheetPr codeName="Feuil59">
    <tabColor theme="4" tint="-0.249977111117893"/>
    <pageSetUpPr fitToPage="1"/>
  </sheetPr>
  <dimension ref="A1:BG70"/>
  <sheetViews>
    <sheetView zoomScale="85" zoomScaleNormal="85" workbookViewId="0">
      <pane ySplit="11" topLeftCell="A27" activePane="bottomLeft" state="frozen"/>
      <selection activeCell="U39" sqref="U39"/>
      <selection pane="bottomLeft" activeCell="U39" sqref="U39"/>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3" width="3.6640625" customWidth="1"/>
    <col min="54" max="54" width="5.44140625" customWidth="1"/>
    <col min="55" max="56" width="8.6640625" customWidth="1"/>
    <col min="57" max="59" width="3.6640625" customWidth="1"/>
  </cols>
  <sheetData>
    <row r="1" spans="1:59" ht="21" x14ac:dyDescent="0.4">
      <c r="A1" s="1778"/>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40.950000000000003" customHeight="1" thickBot="1" x14ac:dyDescent="0.35">
      <c r="A2" s="1575" t="s">
        <v>256</v>
      </c>
      <c r="B2" s="1779" t="s">
        <v>550</v>
      </c>
      <c r="C2" s="1779"/>
      <c r="D2" s="1779"/>
      <c r="E2" s="1779"/>
      <c r="F2" s="1779"/>
      <c r="G2" s="1779"/>
      <c r="H2" s="1779"/>
      <c r="I2" s="1779"/>
      <c r="J2" s="1779"/>
      <c r="K2" s="1779"/>
      <c r="L2" s="1779"/>
      <c r="M2" s="1779"/>
      <c r="N2" s="1779"/>
      <c r="O2" s="1779"/>
      <c r="P2" s="1779"/>
      <c r="Q2" s="1779"/>
      <c r="R2" s="1779"/>
      <c r="S2" s="1779"/>
      <c r="T2" s="1779"/>
      <c r="U2" s="1779"/>
      <c r="V2" s="1779"/>
      <c r="W2" s="1779"/>
      <c r="X2" s="1779"/>
      <c r="Y2" s="1779"/>
      <c r="Z2" s="1779"/>
      <c r="AA2" s="1779"/>
      <c r="AB2" s="1779"/>
      <c r="AC2" s="1779"/>
      <c r="AD2" s="1779"/>
      <c r="AE2" s="1779"/>
      <c r="AF2" s="1779"/>
      <c r="AG2" s="1779"/>
      <c r="AH2" s="1779"/>
      <c r="AI2" s="1779"/>
      <c r="AJ2" s="1779"/>
      <c r="AK2" s="1779"/>
      <c r="AL2" s="1779"/>
      <c r="AM2" s="1779"/>
      <c r="AN2" s="1779"/>
      <c r="AO2" s="1779"/>
      <c r="AP2" s="1779"/>
      <c r="AQ2" s="1779"/>
      <c r="AR2" s="1779"/>
      <c r="AS2" s="1779"/>
      <c r="AT2" s="1779"/>
      <c r="AU2" s="1779"/>
      <c r="AV2" s="1779"/>
      <c r="AW2" s="1779"/>
      <c r="AX2" s="1779"/>
      <c r="AY2" s="1779"/>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row>
    <row r="4" spans="1:59" ht="15" thickTop="1"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83"/>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8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84"/>
      <c r="AY6" s="1765"/>
    </row>
    <row r="7" spans="1:59" ht="15" hidden="1"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84"/>
      <c r="AY7" s="1765"/>
    </row>
    <row r="8" spans="1:59" hidden="1"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84"/>
      <c r="AY8" s="1765"/>
    </row>
    <row r="9" spans="1:59" hidden="1"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84"/>
      <c r="AY9" s="1765"/>
    </row>
    <row r="10" spans="1:59" hidden="1"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84"/>
      <c r="AY10" s="1765"/>
    </row>
    <row r="11" spans="1:59" ht="15" hidden="1"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85"/>
      <c r="AY11" s="1767"/>
    </row>
    <row r="12" spans="1:59" ht="40.200000000000003" customHeight="1" thickTop="1" thickBot="1" x14ac:dyDescent="0.35">
      <c r="A12" s="263" t="s">
        <v>551</v>
      </c>
      <c r="B12" s="355"/>
      <c r="C12" s="49">
        <v>7</v>
      </c>
      <c r="D12" s="50"/>
      <c r="E12" s="51"/>
      <c r="F12" s="204">
        <v>7</v>
      </c>
      <c r="G12" s="49"/>
      <c r="H12" s="50"/>
      <c r="I12" s="51">
        <v>7</v>
      </c>
      <c r="J12" s="151"/>
      <c r="K12" s="49"/>
      <c r="L12" s="50"/>
      <c r="M12" s="1606">
        <v>7</v>
      </c>
      <c r="N12" s="210"/>
      <c r="O12" s="204"/>
      <c r="P12" s="49">
        <v>7</v>
      </c>
      <c r="Q12" s="51"/>
      <c r="R12" s="131"/>
      <c r="S12" s="256"/>
      <c r="T12" s="49"/>
      <c r="U12" s="50">
        <v>7</v>
      </c>
      <c r="V12" s="51"/>
      <c r="W12" s="210">
        <v>4</v>
      </c>
      <c r="X12" s="49"/>
      <c r="Y12" s="51"/>
      <c r="Z12" s="51"/>
      <c r="AA12" s="254"/>
      <c r="AB12" s="49">
        <v>7</v>
      </c>
      <c r="AC12" s="50"/>
      <c r="AD12" s="50"/>
      <c r="AE12" s="51">
        <v>7</v>
      </c>
      <c r="AF12" s="204"/>
      <c r="AG12" s="49"/>
      <c r="AH12" s="50">
        <v>4</v>
      </c>
      <c r="AI12" s="258"/>
      <c r="AJ12" s="256"/>
      <c r="AK12" s="49"/>
      <c r="AL12" s="50"/>
      <c r="AM12" s="50">
        <v>7</v>
      </c>
      <c r="AN12" s="51"/>
      <c r="AO12" s="204"/>
      <c r="AP12" s="49"/>
      <c r="AQ12" s="50"/>
      <c r="AR12" s="51">
        <v>7</v>
      </c>
      <c r="AS12" s="204"/>
      <c r="AT12" s="255"/>
      <c r="AU12" s="116"/>
      <c r="AV12" s="1321"/>
      <c r="AW12" s="1323"/>
      <c r="AX12" s="87">
        <f t="shared" ref="AX12:AX26" si="0">SUM(B12:AT12)</f>
        <v>78</v>
      </c>
      <c r="AY12" s="65">
        <f>COUNTA(B12:AU12)*7</f>
        <v>84</v>
      </c>
    </row>
    <row r="13" spans="1:59" ht="40.200000000000003" customHeight="1" thickTop="1" thickBot="1" x14ac:dyDescent="0.35">
      <c r="A13" s="263" t="s">
        <v>540</v>
      </c>
      <c r="B13" s="355"/>
      <c r="C13" s="49"/>
      <c r="D13" s="50"/>
      <c r="E13" s="51"/>
      <c r="F13" s="204"/>
      <c r="G13" s="49"/>
      <c r="H13" s="50"/>
      <c r="I13" s="51"/>
      <c r="J13" s="151"/>
      <c r="K13" s="49"/>
      <c r="L13" s="50"/>
      <c r="M13" s="50"/>
      <c r="N13" s="210"/>
      <c r="O13" s="204"/>
      <c r="P13" s="49"/>
      <c r="Q13" s="51"/>
      <c r="R13" s="131"/>
      <c r="S13" s="256"/>
      <c r="T13" s="49"/>
      <c r="U13" s="50"/>
      <c r="V13" s="51"/>
      <c r="W13" s="210"/>
      <c r="X13" s="49"/>
      <c r="Y13" s="51"/>
      <c r="Z13" s="51"/>
      <c r="AA13" s="254"/>
      <c r="AB13" s="49"/>
      <c r="AC13" s="50"/>
      <c r="AD13" s="50"/>
      <c r="AE13" s="51"/>
      <c r="AF13" s="204"/>
      <c r="AG13" s="49"/>
      <c r="AH13" s="50"/>
      <c r="AI13" s="258"/>
      <c r="AJ13" s="256"/>
      <c r="AK13" s="49"/>
      <c r="AL13" s="50"/>
      <c r="AM13" s="50"/>
      <c r="AN13" s="51"/>
      <c r="AO13" s="204"/>
      <c r="AP13" s="49"/>
      <c r="AQ13" s="50"/>
      <c r="AR13" s="51"/>
      <c r="AS13" s="204"/>
      <c r="AT13" s="255"/>
      <c r="AU13" s="117"/>
      <c r="AV13" s="1322"/>
      <c r="AW13" s="1324"/>
      <c r="AX13" s="87">
        <f t="shared" si="0"/>
        <v>0</v>
      </c>
      <c r="AY13" s="65"/>
    </row>
    <row r="14" spans="1:59" ht="40.200000000000003" customHeight="1" thickTop="1" thickBot="1" x14ac:dyDescent="0.35">
      <c r="A14" s="263" t="s">
        <v>541</v>
      </c>
      <c r="B14" s="355"/>
      <c r="C14" s="49">
        <v>1</v>
      </c>
      <c r="D14" s="50"/>
      <c r="E14" s="51"/>
      <c r="F14" s="204">
        <v>1</v>
      </c>
      <c r="G14" s="49"/>
      <c r="H14" s="50"/>
      <c r="I14" s="51">
        <v>1</v>
      </c>
      <c r="J14" s="151"/>
      <c r="K14" s="49"/>
      <c r="L14" s="50"/>
      <c r="M14" s="50">
        <v>1</v>
      </c>
      <c r="N14" s="210"/>
      <c r="O14" s="204"/>
      <c r="P14" s="49">
        <v>1</v>
      </c>
      <c r="Q14" s="51"/>
      <c r="R14" s="131"/>
      <c r="S14" s="256"/>
      <c r="T14" s="49"/>
      <c r="U14" s="50">
        <v>1</v>
      </c>
      <c r="V14" s="51"/>
      <c r="W14" s="210">
        <v>1</v>
      </c>
      <c r="X14" s="49"/>
      <c r="Y14" s="51"/>
      <c r="Z14" s="51"/>
      <c r="AA14" s="254"/>
      <c r="AB14" s="49">
        <v>1</v>
      </c>
      <c r="AC14" s="50"/>
      <c r="AD14" s="50"/>
      <c r="AE14" s="51">
        <v>1</v>
      </c>
      <c r="AF14" s="204"/>
      <c r="AG14" s="49"/>
      <c r="AH14" s="50">
        <v>1</v>
      </c>
      <c r="AI14" s="258"/>
      <c r="AJ14" s="256"/>
      <c r="AK14" s="49"/>
      <c r="AL14" s="50"/>
      <c r="AM14" s="50">
        <v>1</v>
      </c>
      <c r="AN14" s="51"/>
      <c r="AO14" s="204"/>
      <c r="AP14" s="49"/>
      <c r="AQ14" s="50"/>
      <c r="AR14" s="51">
        <v>1</v>
      </c>
      <c r="AS14" s="204"/>
      <c r="AT14" s="255"/>
      <c r="AU14" s="117"/>
      <c r="AV14" s="1322"/>
      <c r="AW14" s="1324"/>
      <c r="AX14" s="87">
        <f t="shared" si="0"/>
        <v>12</v>
      </c>
      <c r="AY14" s="65"/>
    </row>
    <row r="15" spans="1:59" ht="40.200000000000003" customHeight="1" thickTop="1" thickBot="1" x14ac:dyDescent="0.35">
      <c r="A15" s="263" t="s">
        <v>542</v>
      </c>
      <c r="B15" s="355"/>
      <c r="C15" s="49"/>
      <c r="D15" s="50"/>
      <c r="E15" s="51">
        <v>7</v>
      </c>
      <c r="F15" s="204"/>
      <c r="G15" s="49"/>
      <c r="H15" s="50">
        <v>7</v>
      </c>
      <c r="I15" s="51"/>
      <c r="J15" s="151"/>
      <c r="K15" s="49"/>
      <c r="L15" s="50">
        <v>7</v>
      </c>
      <c r="M15" s="50"/>
      <c r="N15" s="210">
        <v>7</v>
      </c>
      <c r="O15" s="204"/>
      <c r="P15" s="49"/>
      <c r="Q15" s="51"/>
      <c r="R15" s="131"/>
      <c r="S15" s="256"/>
      <c r="T15" s="49">
        <v>0</v>
      </c>
      <c r="U15" s="50"/>
      <c r="V15" s="51"/>
      <c r="W15" s="1194">
        <v>7</v>
      </c>
      <c r="X15" s="49"/>
      <c r="Y15" s="51"/>
      <c r="Z15" s="51">
        <v>7</v>
      </c>
      <c r="AA15" s="254"/>
      <c r="AB15" s="49"/>
      <c r="AC15" s="50">
        <v>7</v>
      </c>
      <c r="AD15" s="50"/>
      <c r="AE15" s="51"/>
      <c r="AF15" s="204"/>
      <c r="AG15" s="49"/>
      <c r="AH15" s="977">
        <v>7</v>
      </c>
      <c r="AI15" s="258"/>
      <c r="AJ15" s="256"/>
      <c r="AK15" s="49"/>
      <c r="AL15" s="50">
        <v>7</v>
      </c>
      <c r="AM15" s="50"/>
      <c r="AN15" s="51"/>
      <c r="AO15" s="204">
        <v>3</v>
      </c>
      <c r="AP15" s="49"/>
      <c r="AQ15" s="50"/>
      <c r="AR15" s="51"/>
      <c r="AS15" s="204"/>
      <c r="AT15" s="255"/>
      <c r="AU15" s="117"/>
      <c r="AV15" s="1322"/>
      <c r="AW15" s="1324"/>
      <c r="AX15" s="87">
        <f t="shared" si="0"/>
        <v>66</v>
      </c>
      <c r="AY15" s="65"/>
    </row>
    <row r="16" spans="1:59" ht="40.200000000000003" customHeight="1" thickTop="1" x14ac:dyDescent="0.3">
      <c r="A16" s="263" t="s">
        <v>545</v>
      </c>
      <c r="B16" s="355"/>
      <c r="C16" s="49"/>
      <c r="D16" s="50"/>
      <c r="E16" s="51">
        <v>1</v>
      </c>
      <c r="F16" s="204"/>
      <c r="G16" s="49"/>
      <c r="H16" s="50">
        <v>1</v>
      </c>
      <c r="I16" s="51"/>
      <c r="J16" s="151"/>
      <c r="K16" s="49"/>
      <c r="L16" s="50">
        <v>1</v>
      </c>
      <c r="M16" s="50"/>
      <c r="N16" s="210">
        <v>1</v>
      </c>
      <c r="O16" s="204"/>
      <c r="P16" s="49"/>
      <c r="Q16" s="51"/>
      <c r="R16" s="131"/>
      <c r="S16" s="256"/>
      <c r="T16" s="49">
        <v>1</v>
      </c>
      <c r="U16" s="50"/>
      <c r="V16" s="51"/>
      <c r="W16" s="210">
        <v>1</v>
      </c>
      <c r="X16" s="49"/>
      <c r="Y16" s="51"/>
      <c r="Z16" s="51">
        <v>1</v>
      </c>
      <c r="AA16" s="254"/>
      <c r="AB16" s="49"/>
      <c r="AC16" s="50">
        <v>1</v>
      </c>
      <c r="AD16" s="50"/>
      <c r="AE16" s="51"/>
      <c r="AF16" s="204"/>
      <c r="AG16" s="49"/>
      <c r="AH16" s="50">
        <v>1</v>
      </c>
      <c r="AI16" s="258"/>
      <c r="AJ16" s="256"/>
      <c r="AK16" s="49"/>
      <c r="AL16" s="50">
        <v>1</v>
      </c>
      <c r="AM16" s="50"/>
      <c r="AN16" s="51"/>
      <c r="AO16" s="204">
        <v>1</v>
      </c>
      <c r="AP16" s="49"/>
      <c r="AQ16" s="50"/>
      <c r="AR16" s="51"/>
      <c r="AS16" s="204"/>
      <c r="AT16" s="255"/>
      <c r="AU16" s="117"/>
      <c r="AV16" s="1322"/>
      <c r="AW16" s="1324"/>
      <c r="AX16" s="87">
        <f t="shared" si="0"/>
        <v>11</v>
      </c>
      <c r="AY16" s="65"/>
    </row>
    <row r="17" spans="1:51" ht="40.200000000000003" customHeight="1" x14ac:dyDescent="0.3">
      <c r="A17" s="263" t="s">
        <v>544</v>
      </c>
      <c r="B17" s="355"/>
      <c r="C17" s="49"/>
      <c r="D17" s="50"/>
      <c r="E17" s="51">
        <v>1</v>
      </c>
      <c r="F17" s="204"/>
      <c r="G17" s="49"/>
      <c r="H17" s="50">
        <v>1</v>
      </c>
      <c r="I17" s="51"/>
      <c r="J17" s="151"/>
      <c r="K17" s="49"/>
      <c r="L17" s="50">
        <v>1</v>
      </c>
      <c r="M17" s="50"/>
      <c r="N17" s="210">
        <v>1</v>
      </c>
      <c r="O17" s="204"/>
      <c r="P17" s="49"/>
      <c r="Q17" s="51"/>
      <c r="R17" s="131"/>
      <c r="S17" s="256"/>
      <c r="T17" s="49">
        <v>1</v>
      </c>
      <c r="U17" s="50"/>
      <c r="V17" s="51"/>
      <c r="W17" s="210">
        <v>1</v>
      </c>
      <c r="X17" s="49"/>
      <c r="Y17" s="51"/>
      <c r="Z17" s="51">
        <v>1</v>
      </c>
      <c r="AA17" s="254"/>
      <c r="AB17" s="49"/>
      <c r="AC17" s="50">
        <v>1</v>
      </c>
      <c r="AD17" s="50"/>
      <c r="AE17" s="51"/>
      <c r="AF17" s="204"/>
      <c r="AG17" s="49"/>
      <c r="AH17" s="50">
        <v>1</v>
      </c>
      <c r="AI17" s="258"/>
      <c r="AJ17" s="256"/>
      <c r="AK17" s="49"/>
      <c r="AL17" s="50">
        <v>1</v>
      </c>
      <c r="AM17" s="50"/>
      <c r="AN17" s="51"/>
      <c r="AO17" s="204">
        <v>1</v>
      </c>
      <c r="AP17" s="49"/>
      <c r="AQ17" s="50"/>
      <c r="AR17" s="51"/>
      <c r="AS17" s="204"/>
      <c r="AT17" s="255"/>
      <c r="AU17" s="117"/>
      <c r="AV17" s="1322"/>
      <c r="AW17" s="1324"/>
      <c r="AX17" s="88">
        <f t="shared" si="0"/>
        <v>11</v>
      </c>
      <c r="AY17" s="65">
        <f>COUNTA(B17:AU17)*7</f>
        <v>77</v>
      </c>
    </row>
    <row r="18" spans="1:51" ht="40.200000000000003" customHeight="1" x14ac:dyDescent="0.3">
      <c r="A18" s="263"/>
      <c r="B18" s="355"/>
      <c r="C18" s="49"/>
      <c r="D18" s="50"/>
      <c r="E18" s="51"/>
      <c r="F18" s="204"/>
      <c r="G18" s="49"/>
      <c r="H18" s="50"/>
      <c r="I18" s="51"/>
      <c r="J18" s="151"/>
      <c r="K18" s="49"/>
      <c r="L18" s="50"/>
      <c r="M18" s="1606"/>
      <c r="N18" s="210"/>
      <c r="O18" s="204"/>
      <c r="P18" s="49"/>
      <c r="Q18" s="50"/>
      <c r="R18" s="131"/>
      <c r="S18" s="256"/>
      <c r="T18" s="49"/>
      <c r="U18" s="50"/>
      <c r="V18" s="50"/>
      <c r="W18" s="210"/>
      <c r="X18" s="49"/>
      <c r="Y18" s="51"/>
      <c r="Z18" s="51"/>
      <c r="AA18" s="257"/>
      <c r="AB18" s="49"/>
      <c r="AC18" s="50"/>
      <c r="AD18" s="50"/>
      <c r="AE18" s="51"/>
      <c r="AF18" s="204"/>
      <c r="AG18" s="49"/>
      <c r="AH18" s="50"/>
      <c r="AI18" s="258"/>
      <c r="AJ18" s="256"/>
      <c r="AK18" s="49"/>
      <c r="AL18" s="50"/>
      <c r="AM18" s="50"/>
      <c r="AN18" s="51"/>
      <c r="AO18" s="204"/>
      <c r="AP18" s="50"/>
      <c r="AQ18" s="49"/>
      <c r="AR18" s="255"/>
      <c r="AS18" s="204"/>
      <c r="AT18" s="49"/>
      <c r="AU18" s="117"/>
      <c r="AV18" s="1322"/>
      <c r="AW18" s="1324"/>
      <c r="AX18" s="88">
        <f t="shared" si="0"/>
        <v>0</v>
      </c>
      <c r="AY18" s="65">
        <f>COUNTA(B18:AU18)*7</f>
        <v>0</v>
      </c>
    </row>
    <row r="19" spans="1:51" ht="40.200000000000003" customHeight="1" x14ac:dyDescent="0.3">
      <c r="A19" s="263" t="s">
        <v>552</v>
      </c>
      <c r="B19" s="355">
        <v>6</v>
      </c>
      <c r="C19" s="49"/>
      <c r="D19" s="50">
        <v>6</v>
      </c>
      <c r="E19" s="51">
        <v>6</v>
      </c>
      <c r="F19" s="204"/>
      <c r="G19" s="49"/>
      <c r="H19" s="50">
        <v>6</v>
      </c>
      <c r="I19" s="51">
        <v>6</v>
      </c>
      <c r="J19" s="151"/>
      <c r="K19" s="49"/>
      <c r="L19" s="50"/>
      <c r="M19" s="1606">
        <v>6</v>
      </c>
      <c r="N19" s="210">
        <v>6</v>
      </c>
      <c r="O19" s="204"/>
      <c r="P19" s="49"/>
      <c r="Q19" s="50">
        <v>6</v>
      </c>
      <c r="R19" s="131"/>
      <c r="S19" s="256"/>
      <c r="T19" s="49">
        <v>6</v>
      </c>
      <c r="U19" s="50"/>
      <c r="V19" s="50">
        <v>6</v>
      </c>
      <c r="W19" s="210">
        <v>6</v>
      </c>
      <c r="X19" s="49"/>
      <c r="Y19" s="51"/>
      <c r="Z19" s="51">
        <v>6</v>
      </c>
      <c r="AA19" s="257"/>
      <c r="AB19" s="49"/>
      <c r="AC19" s="50"/>
      <c r="AD19" s="50">
        <v>6</v>
      </c>
      <c r="AE19" s="51">
        <v>6</v>
      </c>
      <c r="AF19" s="204"/>
      <c r="AG19" s="49"/>
      <c r="AH19" s="50">
        <v>6</v>
      </c>
      <c r="AI19" s="258"/>
      <c r="AJ19" s="256"/>
      <c r="AK19" s="49"/>
      <c r="AL19" s="50"/>
      <c r="AM19" s="50">
        <v>6</v>
      </c>
      <c r="AN19" s="51"/>
      <c r="AO19" s="204"/>
      <c r="AP19" s="50">
        <v>6</v>
      </c>
      <c r="AQ19" s="49">
        <v>6</v>
      </c>
      <c r="AR19" s="255">
        <v>6</v>
      </c>
      <c r="AS19" s="204"/>
      <c r="AT19" s="49">
        <v>6</v>
      </c>
      <c r="AU19" s="117"/>
      <c r="AV19" s="117"/>
      <c r="AW19" s="1324"/>
      <c r="AX19" s="88">
        <f t="shared" si="0"/>
        <v>120</v>
      </c>
      <c r="AY19" s="65">
        <f>COUNTA(B19:AU19)*6</f>
        <v>120</v>
      </c>
    </row>
    <row r="20" spans="1:51" ht="40.200000000000003" customHeight="1" x14ac:dyDescent="0.3">
      <c r="A20" s="263" t="s">
        <v>553</v>
      </c>
      <c r="B20" s="355">
        <v>4</v>
      </c>
      <c r="C20" s="49"/>
      <c r="D20" s="50">
        <v>4</v>
      </c>
      <c r="E20" s="51">
        <v>4</v>
      </c>
      <c r="F20" s="204"/>
      <c r="G20" s="49"/>
      <c r="H20" s="50">
        <v>4</v>
      </c>
      <c r="I20" s="51">
        <v>4</v>
      </c>
      <c r="J20" s="151"/>
      <c r="K20" s="50"/>
      <c r="L20" s="50"/>
      <c r="M20" s="1606">
        <v>4</v>
      </c>
      <c r="N20" s="1620">
        <v>4</v>
      </c>
      <c r="O20" s="204"/>
      <c r="P20" s="49"/>
      <c r="Q20" s="1606">
        <v>4</v>
      </c>
      <c r="R20" s="131"/>
      <c r="S20" s="256"/>
      <c r="T20" s="1606">
        <v>4</v>
      </c>
      <c r="U20" s="50"/>
      <c r="V20" s="1606">
        <v>4</v>
      </c>
      <c r="W20" s="1620">
        <v>4</v>
      </c>
      <c r="X20" s="49"/>
      <c r="Y20" s="51"/>
      <c r="Z20" s="1606">
        <v>4</v>
      </c>
      <c r="AA20" s="254"/>
      <c r="AB20" s="204"/>
      <c r="AC20" s="50"/>
      <c r="AD20" s="50">
        <v>4</v>
      </c>
      <c r="AE20" s="51">
        <v>4</v>
      </c>
      <c r="AF20" s="204"/>
      <c r="AG20" s="49"/>
      <c r="AH20" s="50">
        <v>4</v>
      </c>
      <c r="AI20" s="258"/>
      <c r="AJ20" s="256"/>
      <c r="AK20" s="49"/>
      <c r="AL20" s="50"/>
      <c r="AM20" s="50">
        <v>4</v>
      </c>
      <c r="AN20" s="51"/>
      <c r="AO20" s="204"/>
      <c r="AP20" s="49">
        <v>4</v>
      </c>
      <c r="AQ20" s="50">
        <v>4</v>
      </c>
      <c r="AR20" s="255">
        <v>6</v>
      </c>
      <c r="AS20" s="204"/>
      <c r="AT20" s="49">
        <v>6</v>
      </c>
      <c r="AU20" s="117"/>
      <c r="AV20" s="117"/>
      <c r="AW20" s="223"/>
      <c r="AX20" s="88">
        <f t="shared" si="0"/>
        <v>84</v>
      </c>
      <c r="AY20" s="65">
        <f>COUNTA(B20:AU20)*4</f>
        <v>80</v>
      </c>
    </row>
    <row r="21" spans="1:51" ht="40.200000000000003" customHeight="1" x14ac:dyDescent="0.3">
      <c r="A21" s="263" t="s">
        <v>554</v>
      </c>
      <c r="B21" s="355">
        <v>1</v>
      </c>
      <c r="C21" s="49"/>
      <c r="D21" s="50">
        <v>1</v>
      </c>
      <c r="E21" s="51">
        <v>1</v>
      </c>
      <c r="F21" s="204"/>
      <c r="G21" s="49"/>
      <c r="H21" s="50">
        <v>1</v>
      </c>
      <c r="I21" s="51">
        <v>1</v>
      </c>
      <c r="J21" s="151"/>
      <c r="K21" s="50"/>
      <c r="L21" s="50"/>
      <c r="M21" s="1606">
        <v>1</v>
      </c>
      <c r="N21" s="210">
        <v>1</v>
      </c>
      <c r="O21" s="204"/>
      <c r="P21" s="49"/>
      <c r="Q21" s="50">
        <v>1</v>
      </c>
      <c r="R21" s="131"/>
      <c r="S21" s="256"/>
      <c r="T21" s="50">
        <v>1</v>
      </c>
      <c r="U21" s="50"/>
      <c r="V21" s="50">
        <v>1</v>
      </c>
      <c r="W21" s="210">
        <v>1</v>
      </c>
      <c r="X21" s="49"/>
      <c r="Y21" s="51"/>
      <c r="Z21" s="50">
        <v>1</v>
      </c>
      <c r="AA21" s="254"/>
      <c r="AB21" s="204"/>
      <c r="AC21" s="50"/>
      <c r="AD21" s="50">
        <v>1</v>
      </c>
      <c r="AE21" s="51">
        <v>1</v>
      </c>
      <c r="AF21" s="204"/>
      <c r="AG21" s="49"/>
      <c r="AH21" s="50">
        <v>1</v>
      </c>
      <c r="AI21" s="258"/>
      <c r="AJ21" s="256"/>
      <c r="AK21" s="49"/>
      <c r="AL21" s="50"/>
      <c r="AM21" s="50">
        <v>1</v>
      </c>
      <c r="AN21" s="51"/>
      <c r="AO21" s="204"/>
      <c r="AP21" s="49">
        <v>1</v>
      </c>
      <c r="AQ21" s="50">
        <v>1</v>
      </c>
      <c r="AR21" s="255">
        <v>1</v>
      </c>
      <c r="AS21" s="204"/>
      <c r="AT21" s="49">
        <v>1</v>
      </c>
      <c r="AU21" s="117"/>
      <c r="AV21" s="117"/>
      <c r="AW21" s="223"/>
      <c r="AX21" s="88">
        <f t="shared" si="0"/>
        <v>20</v>
      </c>
      <c r="AY21" s="65">
        <f>COUNTA(B21:AU21)*1</f>
        <v>20</v>
      </c>
    </row>
    <row r="22" spans="1:51" ht="40.200000000000003" customHeight="1" x14ac:dyDescent="0.3">
      <c r="A22" s="263" t="s">
        <v>555</v>
      </c>
      <c r="B22" s="355">
        <v>1</v>
      </c>
      <c r="C22" s="49"/>
      <c r="D22" s="50">
        <v>1</v>
      </c>
      <c r="E22" s="51">
        <v>1</v>
      </c>
      <c r="F22" s="204"/>
      <c r="G22" s="49"/>
      <c r="H22" s="50">
        <v>1</v>
      </c>
      <c r="I22" s="51">
        <v>1</v>
      </c>
      <c r="J22" s="151"/>
      <c r="K22" s="50"/>
      <c r="L22" s="50"/>
      <c r="M22" s="1606">
        <v>1</v>
      </c>
      <c r="N22" s="210">
        <v>1</v>
      </c>
      <c r="O22" s="204"/>
      <c r="P22" s="49"/>
      <c r="Q22" s="50">
        <v>1</v>
      </c>
      <c r="R22" s="131"/>
      <c r="S22" s="256"/>
      <c r="T22" s="50">
        <v>1</v>
      </c>
      <c r="U22" s="50"/>
      <c r="V22" s="50">
        <v>1</v>
      </c>
      <c r="W22" s="210">
        <v>1</v>
      </c>
      <c r="X22" s="49"/>
      <c r="Y22" s="51"/>
      <c r="Z22" s="50">
        <v>1</v>
      </c>
      <c r="AA22" s="254"/>
      <c r="AB22" s="204"/>
      <c r="AC22" s="50"/>
      <c r="AD22" s="50">
        <v>1</v>
      </c>
      <c r="AE22" s="51">
        <v>1</v>
      </c>
      <c r="AF22" s="204"/>
      <c r="AG22" s="49"/>
      <c r="AH22" s="50">
        <v>1</v>
      </c>
      <c r="AI22" s="258"/>
      <c r="AJ22" s="256"/>
      <c r="AK22" s="49"/>
      <c r="AL22" s="50"/>
      <c r="AM22" s="50">
        <v>1</v>
      </c>
      <c r="AN22" s="51"/>
      <c r="AO22" s="204"/>
      <c r="AP22" s="49">
        <v>1</v>
      </c>
      <c r="AQ22" s="50">
        <v>1</v>
      </c>
      <c r="AR22" s="255">
        <v>1</v>
      </c>
      <c r="AS22" s="204"/>
      <c r="AT22" s="49">
        <v>1</v>
      </c>
      <c r="AU22" s="117"/>
      <c r="AV22" s="117"/>
      <c r="AW22" s="223"/>
      <c r="AX22" s="88">
        <f t="shared" si="0"/>
        <v>20</v>
      </c>
      <c r="AY22" s="65">
        <f>COUNTA(B22:AU22)*1</f>
        <v>20</v>
      </c>
    </row>
    <row r="23" spans="1:51" ht="40.200000000000003" customHeight="1" x14ac:dyDescent="0.3">
      <c r="A23" s="263" t="s">
        <v>556</v>
      </c>
      <c r="B23" s="355">
        <v>6</v>
      </c>
      <c r="C23" s="49">
        <v>6</v>
      </c>
      <c r="D23" s="50"/>
      <c r="E23" s="51"/>
      <c r="F23" s="204">
        <v>6</v>
      </c>
      <c r="G23" s="49">
        <v>6</v>
      </c>
      <c r="H23" s="50"/>
      <c r="I23" s="51"/>
      <c r="J23" s="151"/>
      <c r="K23" s="49">
        <v>6</v>
      </c>
      <c r="L23" s="50">
        <v>6</v>
      </c>
      <c r="M23" s="1606"/>
      <c r="N23" s="210"/>
      <c r="O23" s="204">
        <v>6</v>
      </c>
      <c r="P23" s="49">
        <v>6</v>
      </c>
      <c r="Q23" s="50"/>
      <c r="R23" s="131"/>
      <c r="S23" s="256"/>
      <c r="T23" s="1621">
        <v>6</v>
      </c>
      <c r="U23" s="1622">
        <v>6</v>
      </c>
      <c r="V23" s="50"/>
      <c r="W23" s="210"/>
      <c r="X23" s="1621">
        <v>6</v>
      </c>
      <c r="Y23" s="1623">
        <v>6</v>
      </c>
      <c r="Z23" s="51"/>
      <c r="AA23" s="257"/>
      <c r="AB23" s="1621">
        <v>6</v>
      </c>
      <c r="AC23" s="1622">
        <v>6</v>
      </c>
      <c r="AD23" s="50"/>
      <c r="AE23" s="51"/>
      <c r="AF23" s="1624">
        <v>6</v>
      </c>
      <c r="AG23" s="49">
        <v>6</v>
      </c>
      <c r="AH23" s="50"/>
      <c r="AI23" s="258"/>
      <c r="AJ23" s="256"/>
      <c r="AK23" s="49">
        <v>6</v>
      </c>
      <c r="AL23" s="50">
        <v>6</v>
      </c>
      <c r="AM23" s="50"/>
      <c r="AN23" s="51">
        <v>6</v>
      </c>
      <c r="AO23" s="204"/>
      <c r="AP23" s="315"/>
      <c r="AQ23" s="49"/>
      <c r="AR23" s="255"/>
      <c r="AS23" s="204"/>
      <c r="AT23" s="49"/>
      <c r="AU23" s="117"/>
      <c r="AV23" s="117"/>
      <c r="AW23" s="223"/>
      <c r="AX23" s="88">
        <f t="shared" si="0"/>
        <v>114</v>
      </c>
      <c r="AY23" s="65">
        <f>COUNTA(B23:AU23)*6</f>
        <v>114</v>
      </c>
    </row>
    <row r="24" spans="1:51" ht="40.200000000000003" customHeight="1" x14ac:dyDescent="0.3">
      <c r="A24" s="263" t="s">
        <v>557</v>
      </c>
      <c r="B24" s="355">
        <v>4</v>
      </c>
      <c r="C24" s="49">
        <v>4</v>
      </c>
      <c r="D24" s="50"/>
      <c r="E24" s="51"/>
      <c r="F24" s="204">
        <v>4</v>
      </c>
      <c r="G24" s="49">
        <v>4</v>
      </c>
      <c r="H24" s="50"/>
      <c r="I24" s="51"/>
      <c r="J24" s="151"/>
      <c r="K24" s="50">
        <v>4</v>
      </c>
      <c r="L24" s="50">
        <v>4</v>
      </c>
      <c r="M24" s="1463"/>
      <c r="N24" s="210"/>
      <c r="O24" s="204">
        <v>4</v>
      </c>
      <c r="P24" s="49">
        <v>4</v>
      </c>
      <c r="Q24" s="50"/>
      <c r="R24" s="131"/>
      <c r="S24" s="256"/>
      <c r="T24" s="50">
        <v>4</v>
      </c>
      <c r="U24" s="50">
        <v>4</v>
      </c>
      <c r="V24" s="50"/>
      <c r="W24" s="210"/>
      <c r="X24" s="49">
        <v>4</v>
      </c>
      <c r="Y24" s="51">
        <v>4</v>
      </c>
      <c r="Z24" s="50"/>
      <c r="AA24" s="254"/>
      <c r="AB24" s="204">
        <v>4</v>
      </c>
      <c r="AC24" s="50">
        <v>4</v>
      </c>
      <c r="AD24" s="50"/>
      <c r="AE24" s="51"/>
      <c r="AF24" s="204">
        <v>4</v>
      </c>
      <c r="AG24" s="1601">
        <v>4</v>
      </c>
      <c r="AH24" s="50"/>
      <c r="AI24" s="258"/>
      <c r="AJ24" s="256"/>
      <c r="AK24" s="1601">
        <v>4</v>
      </c>
      <c r="AL24" s="1606">
        <v>4</v>
      </c>
      <c r="AM24" s="50"/>
      <c r="AN24" s="1605">
        <v>4</v>
      </c>
      <c r="AO24" s="204"/>
      <c r="AP24" s="49"/>
      <c r="AQ24" s="50"/>
      <c r="AR24" s="255"/>
      <c r="AS24" s="204"/>
      <c r="AT24" s="49"/>
      <c r="AU24" s="117"/>
      <c r="AV24" s="117"/>
      <c r="AW24" s="223"/>
      <c r="AX24" s="88">
        <f t="shared" si="0"/>
        <v>76</v>
      </c>
      <c r="AY24" s="65">
        <f>COUNTA(B24:AU24)*4</f>
        <v>76</v>
      </c>
    </row>
    <row r="25" spans="1:51" ht="40.200000000000003" customHeight="1" x14ac:dyDescent="0.3">
      <c r="A25" s="263" t="s">
        <v>558</v>
      </c>
      <c r="B25" s="1206">
        <v>1</v>
      </c>
      <c r="C25" s="49">
        <v>1</v>
      </c>
      <c r="D25" s="50"/>
      <c r="E25" s="51"/>
      <c r="F25" s="204">
        <v>1</v>
      </c>
      <c r="G25" s="49">
        <v>1</v>
      </c>
      <c r="H25" s="50"/>
      <c r="I25" s="51"/>
      <c r="J25" s="151"/>
      <c r="K25" s="50">
        <v>1</v>
      </c>
      <c r="L25" s="50">
        <v>1</v>
      </c>
      <c r="M25" s="1463"/>
      <c r="N25" s="210"/>
      <c r="O25" s="204">
        <v>1</v>
      </c>
      <c r="P25" s="49">
        <v>1</v>
      </c>
      <c r="Q25" s="50"/>
      <c r="R25" s="131"/>
      <c r="S25" s="256"/>
      <c r="T25" s="50">
        <v>1</v>
      </c>
      <c r="U25" s="50">
        <v>1</v>
      </c>
      <c r="V25" s="50"/>
      <c r="W25" s="210"/>
      <c r="X25" s="49">
        <v>1</v>
      </c>
      <c r="Y25" s="51">
        <v>1</v>
      </c>
      <c r="Z25" s="50"/>
      <c r="AA25" s="254"/>
      <c r="AB25" s="1602">
        <v>1</v>
      </c>
      <c r="AC25" s="1606">
        <v>1</v>
      </c>
      <c r="AD25" s="50"/>
      <c r="AE25" s="51"/>
      <c r="AF25" s="1602">
        <v>1</v>
      </c>
      <c r="AG25" s="1601">
        <v>1</v>
      </c>
      <c r="AH25" s="50"/>
      <c r="AI25" s="258"/>
      <c r="AJ25" s="256"/>
      <c r="AK25" s="1601">
        <v>1</v>
      </c>
      <c r="AL25" s="1606">
        <v>1</v>
      </c>
      <c r="AM25" s="50"/>
      <c r="AN25" s="51">
        <v>1</v>
      </c>
      <c r="AO25" s="204"/>
      <c r="AP25" s="49"/>
      <c r="AQ25" s="50"/>
      <c r="AR25" s="51"/>
      <c r="AS25" s="204"/>
      <c r="AT25" s="49"/>
      <c r="AU25" s="117"/>
      <c r="AV25" s="117"/>
      <c r="AW25" s="223"/>
      <c r="AX25" s="88">
        <f t="shared" si="0"/>
        <v>19</v>
      </c>
      <c r="AY25" s="65">
        <f>COUNTA(B25:AU25)*1</f>
        <v>19</v>
      </c>
    </row>
    <row r="26" spans="1:51" ht="40.200000000000003" customHeight="1" x14ac:dyDescent="0.3">
      <c r="A26" s="263" t="s">
        <v>559</v>
      </c>
      <c r="B26" s="1206">
        <v>1</v>
      </c>
      <c r="C26" s="49">
        <v>1</v>
      </c>
      <c r="D26" s="50"/>
      <c r="E26" s="51"/>
      <c r="F26" s="204">
        <v>1</v>
      </c>
      <c r="G26" s="49">
        <v>1</v>
      </c>
      <c r="H26" s="50"/>
      <c r="I26" s="51"/>
      <c r="J26" s="151"/>
      <c r="K26" s="50">
        <v>1</v>
      </c>
      <c r="L26" s="50">
        <v>1</v>
      </c>
      <c r="M26" s="1463"/>
      <c r="N26" s="210"/>
      <c r="O26" s="204">
        <v>1</v>
      </c>
      <c r="P26" s="49">
        <v>1</v>
      </c>
      <c r="Q26" s="50"/>
      <c r="R26" s="131"/>
      <c r="S26" s="256"/>
      <c r="T26" s="50">
        <v>1</v>
      </c>
      <c r="U26" s="50">
        <v>1</v>
      </c>
      <c r="V26" s="50"/>
      <c r="W26" s="210"/>
      <c r="X26" s="49">
        <v>1</v>
      </c>
      <c r="Y26" s="51">
        <v>1</v>
      </c>
      <c r="Z26" s="50"/>
      <c r="AA26" s="254"/>
      <c r="AB26" s="204">
        <v>1</v>
      </c>
      <c r="AC26" s="50">
        <v>1</v>
      </c>
      <c r="AD26" s="50"/>
      <c r="AE26" s="51"/>
      <c r="AF26" s="204">
        <v>1</v>
      </c>
      <c r="AG26" s="49">
        <v>1</v>
      </c>
      <c r="AH26" s="50"/>
      <c r="AI26" s="258"/>
      <c r="AJ26" s="256"/>
      <c r="AK26" s="49">
        <v>1</v>
      </c>
      <c r="AL26" s="50">
        <v>1</v>
      </c>
      <c r="AM26" s="50"/>
      <c r="AN26" s="51">
        <v>1</v>
      </c>
      <c r="AO26" s="204"/>
      <c r="AP26" s="49"/>
      <c r="AQ26" s="50"/>
      <c r="AR26" s="51"/>
      <c r="AS26" s="204"/>
      <c r="AT26" s="49"/>
      <c r="AU26" s="117"/>
      <c r="AV26" s="117"/>
      <c r="AW26" s="223"/>
      <c r="AX26" s="88">
        <f t="shared" si="0"/>
        <v>19</v>
      </c>
      <c r="AY26" s="65">
        <f>COUNTA(B26:AU26)*1</f>
        <v>19</v>
      </c>
    </row>
    <row r="27" spans="1:51" ht="40.200000000000003" customHeight="1" x14ac:dyDescent="0.3">
      <c r="A27" s="263" t="s">
        <v>560</v>
      </c>
      <c r="B27" s="923"/>
      <c r="C27" s="261"/>
      <c r="D27" s="50"/>
      <c r="E27" s="306"/>
      <c r="F27" s="259"/>
      <c r="G27" s="261"/>
      <c r="H27" s="132"/>
      <c r="I27" s="306"/>
      <c r="J27" s="151"/>
      <c r="K27" s="201"/>
      <c r="L27" s="132"/>
      <c r="M27" s="1464"/>
      <c r="N27" s="306"/>
      <c r="O27" s="259"/>
      <c r="P27" s="261"/>
      <c r="Q27" s="132"/>
      <c r="R27" s="131"/>
      <c r="S27" s="406"/>
      <c r="T27" s="201"/>
      <c r="U27" s="132"/>
      <c r="V27" s="132"/>
      <c r="W27" s="260"/>
      <c r="X27" s="261">
        <v>2</v>
      </c>
      <c r="Y27" s="306">
        <v>2</v>
      </c>
      <c r="Z27" s="50"/>
      <c r="AA27" s="254"/>
      <c r="AB27" s="259">
        <v>2</v>
      </c>
      <c r="AC27" s="132">
        <v>2</v>
      </c>
      <c r="AD27" s="132"/>
      <c r="AE27" s="306"/>
      <c r="AF27" s="259"/>
      <c r="AG27" s="261"/>
      <c r="AH27" s="132"/>
      <c r="AI27" s="258"/>
      <c r="AJ27" s="256"/>
      <c r="AK27" s="261"/>
      <c r="AL27" s="132"/>
      <c r="AM27" s="132"/>
      <c r="AN27" s="306"/>
      <c r="AO27" s="259"/>
      <c r="AP27" s="261"/>
      <c r="AQ27" s="50"/>
      <c r="AR27" s="318"/>
      <c r="AS27" s="259"/>
      <c r="AT27" s="261"/>
      <c r="AU27" s="117"/>
      <c r="AV27" s="117"/>
      <c r="AW27" s="223"/>
      <c r="AX27" s="88">
        <f>SUM(B27:AT27)</f>
        <v>8</v>
      </c>
      <c r="AY27" s="65">
        <f>COUNTA(B27:AU27)*2</f>
        <v>8</v>
      </c>
    </row>
    <row r="28" spans="1:51" ht="48" customHeight="1" x14ac:dyDescent="0.3">
      <c r="A28" s="263" t="s">
        <v>561</v>
      </c>
      <c r="B28" s="355"/>
      <c r="C28" s="49"/>
      <c r="D28" s="50"/>
      <c r="E28" s="51"/>
      <c r="F28" s="204"/>
      <c r="G28" s="49"/>
      <c r="H28" s="50"/>
      <c r="I28" s="51"/>
      <c r="J28" s="151"/>
      <c r="K28" s="49"/>
      <c r="L28" s="50"/>
      <c r="M28" s="1463"/>
      <c r="N28" s="210"/>
      <c r="O28" s="204"/>
      <c r="P28" s="49"/>
      <c r="Q28" s="51"/>
      <c r="R28" s="131"/>
      <c r="S28" s="256"/>
      <c r="T28" s="49"/>
      <c r="U28" s="50"/>
      <c r="V28" s="51"/>
      <c r="W28" s="1194"/>
      <c r="X28" s="49"/>
      <c r="Y28" s="51"/>
      <c r="Z28" s="51"/>
      <c r="AA28" s="254"/>
      <c r="AB28" s="49"/>
      <c r="AC28" s="50"/>
      <c r="AD28" s="50"/>
      <c r="AE28" s="51"/>
      <c r="AF28" s="204"/>
      <c r="AG28" s="49"/>
      <c r="AH28" s="977"/>
      <c r="AI28" s="258"/>
      <c r="AJ28" s="256"/>
      <c r="AK28" s="49"/>
      <c r="AL28" s="50"/>
      <c r="AM28" s="50"/>
      <c r="AN28" s="51"/>
      <c r="AO28" s="204"/>
      <c r="AP28" s="49"/>
      <c r="AQ28" s="50"/>
      <c r="AR28" s="51"/>
      <c r="AS28" s="204"/>
      <c r="AT28" s="255"/>
      <c r="AU28" s="117"/>
      <c r="AV28" s="117"/>
      <c r="AW28" s="223"/>
      <c r="AX28" s="88">
        <f>SUM(B28:AT28)</f>
        <v>0</v>
      </c>
      <c r="AY28" s="65"/>
    </row>
    <row r="29" spans="1:51" ht="40.200000000000003" customHeight="1" x14ac:dyDescent="0.3">
      <c r="A29" s="1547" t="s">
        <v>562</v>
      </c>
      <c r="B29" s="355"/>
      <c r="C29" s="1131"/>
      <c r="D29" s="50"/>
      <c r="E29" s="51"/>
      <c r="F29" s="1132"/>
      <c r="G29" s="49"/>
      <c r="H29" s="50"/>
      <c r="I29" s="1133"/>
      <c r="J29" s="151"/>
      <c r="K29" s="49"/>
      <c r="L29" s="50"/>
      <c r="M29" s="50"/>
      <c r="N29" s="210"/>
      <c r="O29" s="204"/>
      <c r="P29" s="49"/>
      <c r="Q29" s="51"/>
      <c r="R29" s="131"/>
      <c r="S29" s="256"/>
      <c r="T29" s="49"/>
      <c r="U29" s="50"/>
      <c r="V29" s="51"/>
      <c r="W29" s="210"/>
      <c r="X29" s="49"/>
      <c r="Y29" s="51"/>
      <c r="Z29" s="51"/>
      <c r="AA29" s="254"/>
      <c r="AB29" s="49"/>
      <c r="AC29" s="50"/>
      <c r="AD29" s="50"/>
      <c r="AE29" s="51"/>
      <c r="AF29" s="204"/>
      <c r="AG29" s="49"/>
      <c r="AH29" s="50"/>
      <c r="AI29" s="258"/>
      <c r="AJ29" s="256"/>
      <c r="AK29" s="49"/>
      <c r="AL29" s="50"/>
      <c r="AM29" s="50"/>
      <c r="AN29" s="51"/>
      <c r="AO29" s="204">
        <v>21</v>
      </c>
      <c r="AP29" s="49"/>
      <c r="AQ29" s="50"/>
      <c r="AR29" s="51"/>
      <c r="AS29" s="204"/>
      <c r="AT29" s="255"/>
      <c r="AU29" s="117"/>
      <c r="AV29" s="117"/>
      <c r="AW29" s="223"/>
      <c r="AX29" s="88">
        <f>SUM(B29:AT29)</f>
        <v>21</v>
      </c>
      <c r="AY29" s="65">
        <f>COUNTA(B29:AU29)*6</f>
        <v>6</v>
      </c>
    </row>
    <row r="30" spans="1:51" ht="40.200000000000003" customHeight="1" thickBot="1" x14ac:dyDescent="0.35">
      <c r="A30" s="263"/>
      <c r="B30" s="925"/>
      <c r="C30" s="49"/>
      <c r="D30" s="50"/>
      <c r="E30" s="51"/>
      <c r="F30" s="205"/>
      <c r="G30" s="49"/>
      <c r="H30" s="50"/>
      <c r="I30" s="51"/>
      <c r="J30" s="200"/>
      <c r="K30" s="202"/>
      <c r="L30" s="50"/>
      <c r="M30" s="50"/>
      <c r="N30" s="210"/>
      <c r="O30" s="204"/>
      <c r="P30" s="49"/>
      <c r="Q30" s="51"/>
      <c r="R30" s="133"/>
      <c r="S30" s="200"/>
      <c r="T30" s="202"/>
      <c r="U30" s="1463"/>
      <c r="V30" s="1615"/>
      <c r="W30" s="210"/>
      <c r="X30" s="1546"/>
      <c r="Y30" s="1615"/>
      <c r="Z30" s="1625"/>
      <c r="AA30" s="320"/>
      <c r="AB30" s="1614"/>
      <c r="AC30" s="1463"/>
      <c r="AD30" s="1463"/>
      <c r="AE30" s="1615"/>
      <c r="AF30" s="1626"/>
      <c r="AG30" s="1546"/>
      <c r="AH30" s="50"/>
      <c r="AI30" s="131"/>
      <c r="AJ30" s="200"/>
      <c r="AK30" s="49"/>
      <c r="AL30" s="50"/>
      <c r="AM30" s="50"/>
      <c r="AN30" s="51"/>
      <c r="AO30" s="205"/>
      <c r="AP30" s="49"/>
      <c r="AQ30" s="50"/>
      <c r="AR30" s="51"/>
      <c r="AS30" s="205"/>
      <c r="AT30" s="255"/>
      <c r="AU30" s="1317"/>
      <c r="AV30" s="1317"/>
      <c r="AW30" s="1319"/>
      <c r="AX30" s="89">
        <f>SUM(B30:AT30)</f>
        <v>0</v>
      </c>
      <c r="AY30" s="65">
        <f>COUNTA(B30:AU30)*7</f>
        <v>0</v>
      </c>
    </row>
    <row r="31" spans="1:51" ht="15" thickBot="1" x14ac:dyDescent="0.35">
      <c r="A31" s="231" t="s">
        <v>280</v>
      </c>
      <c r="B31" s="232">
        <f t="shared" ref="B31:I31" si="1">SUM(B12:B30)</f>
        <v>24</v>
      </c>
      <c r="C31" s="232">
        <f t="shared" si="1"/>
        <v>20</v>
      </c>
      <c r="D31" s="232">
        <f t="shared" si="1"/>
        <v>12</v>
      </c>
      <c r="E31" s="232">
        <f t="shared" si="1"/>
        <v>21</v>
      </c>
      <c r="F31" s="232">
        <f t="shared" si="1"/>
        <v>20</v>
      </c>
      <c r="G31" s="232">
        <f t="shared" si="1"/>
        <v>12</v>
      </c>
      <c r="H31" s="232">
        <f t="shared" si="1"/>
        <v>21</v>
      </c>
      <c r="I31" s="232">
        <f t="shared" si="1"/>
        <v>20</v>
      </c>
      <c r="J31" s="233"/>
      <c r="K31" s="232">
        <f t="shared" ref="K31:Q31" si="2">SUM(K12:K30)</f>
        <v>12</v>
      </c>
      <c r="L31" s="232">
        <f t="shared" si="2"/>
        <v>21</v>
      </c>
      <c r="M31" s="232">
        <f t="shared" si="2"/>
        <v>20</v>
      </c>
      <c r="N31" s="232">
        <f t="shared" si="2"/>
        <v>21</v>
      </c>
      <c r="O31" s="232">
        <f t="shared" si="2"/>
        <v>12</v>
      </c>
      <c r="P31" s="232">
        <f t="shared" si="2"/>
        <v>20</v>
      </c>
      <c r="Q31" s="232">
        <f t="shared" si="2"/>
        <v>12</v>
      </c>
      <c r="R31" s="233"/>
      <c r="S31" s="233"/>
      <c r="T31" s="232">
        <f t="shared" ref="T31:Z31" si="3">SUM(T12:T30)</f>
        <v>26</v>
      </c>
      <c r="U31" s="232">
        <f t="shared" si="3"/>
        <v>20</v>
      </c>
      <c r="V31" s="232">
        <f t="shared" si="3"/>
        <v>12</v>
      </c>
      <c r="W31" s="232">
        <f t="shared" si="3"/>
        <v>26</v>
      </c>
      <c r="X31" s="232">
        <f t="shared" si="3"/>
        <v>14</v>
      </c>
      <c r="Y31" s="232">
        <f t="shared" si="3"/>
        <v>14</v>
      </c>
      <c r="Z31" s="232">
        <f t="shared" si="3"/>
        <v>21</v>
      </c>
      <c r="AA31" s="281"/>
      <c r="AB31" s="232">
        <f t="shared" ref="AB31:AH31" si="4">SUM(AB12:AB30)</f>
        <v>22</v>
      </c>
      <c r="AC31" s="232">
        <f t="shared" si="4"/>
        <v>23</v>
      </c>
      <c r="AD31" s="232">
        <f t="shared" si="4"/>
        <v>12</v>
      </c>
      <c r="AE31" s="232">
        <f t="shared" si="4"/>
        <v>20</v>
      </c>
      <c r="AF31" s="232">
        <f t="shared" si="4"/>
        <v>12</v>
      </c>
      <c r="AG31" s="232">
        <f t="shared" si="4"/>
        <v>12</v>
      </c>
      <c r="AH31" s="232">
        <f t="shared" si="4"/>
        <v>26</v>
      </c>
      <c r="AI31" s="233"/>
      <c r="AJ31" s="233"/>
      <c r="AK31" s="232">
        <f t="shared" ref="AK31:AT31" si="5">SUM(AK12:AK30)</f>
        <v>12</v>
      </c>
      <c r="AL31" s="232">
        <f t="shared" si="5"/>
        <v>21</v>
      </c>
      <c r="AM31" s="232">
        <f t="shared" si="5"/>
        <v>20</v>
      </c>
      <c r="AN31" s="232">
        <f t="shared" si="5"/>
        <v>12</v>
      </c>
      <c r="AO31" s="232">
        <f t="shared" si="5"/>
        <v>26</v>
      </c>
      <c r="AP31" s="232">
        <f t="shared" si="5"/>
        <v>12</v>
      </c>
      <c r="AQ31" s="232">
        <f t="shared" si="5"/>
        <v>12</v>
      </c>
      <c r="AR31" s="232">
        <f t="shared" si="5"/>
        <v>22</v>
      </c>
      <c r="AS31" s="232">
        <f t="shared" si="5"/>
        <v>0</v>
      </c>
      <c r="AT31" s="232">
        <f t="shared" si="5"/>
        <v>14</v>
      </c>
      <c r="AU31" s="232"/>
      <c r="AV31" s="964">
        <f>COUNTIF(B31:AT31,"&lt;14")</f>
        <v>14</v>
      </c>
      <c r="AW31" s="1130">
        <f>COUNTIF(B31:AT31,"&gt;24")</f>
        <v>4</v>
      </c>
      <c r="AX31" s="238">
        <f>SUM(AX12:AX30)</f>
        <v>679</v>
      </c>
      <c r="AY31" s="86">
        <f>SUM(AY12:AY30)</f>
        <v>643</v>
      </c>
    </row>
    <row r="32" spans="1:51" ht="15.6" thickTop="1" thickBot="1" x14ac:dyDescent="0.35">
      <c r="A32" s="230" t="s">
        <v>281</v>
      </c>
      <c r="B32" s="1768"/>
      <c r="C32" s="1769"/>
      <c r="D32" s="1769"/>
      <c r="E32" s="1769"/>
      <c r="F32" s="1769"/>
      <c r="G32" s="1769"/>
      <c r="H32" s="1769"/>
      <c r="I32" s="1769"/>
      <c r="J32" s="1769"/>
      <c r="K32" s="1769"/>
      <c r="L32" s="1769"/>
      <c r="M32" s="1769"/>
      <c r="N32" s="1769"/>
      <c r="O32" s="1769"/>
      <c r="P32" s="1769"/>
      <c r="Q32" s="1769"/>
      <c r="R32" s="1769"/>
      <c r="S32" s="1769"/>
      <c r="T32" s="1769"/>
      <c r="U32" s="1769"/>
      <c r="V32" s="1769"/>
      <c r="W32" s="1769"/>
      <c r="X32" s="1769"/>
      <c r="Y32" s="1769"/>
      <c r="Z32" s="1769"/>
      <c r="AA32" s="1769"/>
      <c r="AB32" s="1769"/>
      <c r="AC32" s="1769"/>
      <c r="AD32" s="1769"/>
      <c r="AE32" s="1769"/>
      <c r="AF32" s="1769"/>
      <c r="AG32" s="1769"/>
      <c r="AH32" s="1769"/>
      <c r="AI32" s="1769"/>
      <c r="AJ32" s="1769"/>
      <c r="AK32" s="1769"/>
      <c r="AL32" s="1769"/>
      <c r="AM32" s="1769"/>
      <c r="AN32" s="1769"/>
      <c r="AO32" s="1769"/>
      <c r="AP32" s="1769"/>
      <c r="AQ32" s="1769"/>
      <c r="AR32" s="1769"/>
      <c r="AS32" s="1769"/>
      <c r="AT32" s="1769"/>
      <c r="AU32" s="1769"/>
      <c r="AV32" s="1769"/>
      <c r="AW32" s="1769"/>
      <c r="AX32" s="1769"/>
      <c r="AY32" s="1770"/>
    </row>
    <row r="33" spans="1:51" ht="15" thickTop="1" x14ac:dyDescent="0.3">
      <c r="A33" s="82" t="s">
        <v>282</v>
      </c>
      <c r="B33" s="939"/>
      <c r="C33" s="95"/>
      <c r="D33" s="93"/>
      <c r="E33" s="94"/>
      <c r="F33" s="87"/>
      <c r="G33" s="95"/>
      <c r="H33" s="95"/>
      <c r="I33" s="94"/>
      <c r="J33" s="879"/>
      <c r="K33" s="934"/>
      <c r="L33" s="220"/>
      <c r="M33" s="93"/>
      <c r="N33" s="218"/>
      <c r="O33" s="87"/>
      <c r="P33" s="95"/>
      <c r="Q33" s="93"/>
      <c r="R33" s="222"/>
      <c r="S33" s="937"/>
      <c r="T33" s="934"/>
      <c r="U33" s="93"/>
      <c r="V33" s="93"/>
      <c r="W33" s="94"/>
      <c r="X33" s="87"/>
      <c r="Y33" s="95"/>
      <c r="Z33" s="94"/>
      <c r="AA33" s="222"/>
      <c r="AB33" s="272"/>
      <c r="AC33" s="95"/>
      <c r="AD33" s="93"/>
      <c r="AE33" s="94"/>
      <c r="AF33" s="87"/>
      <c r="AG33" s="95"/>
      <c r="AH33" s="168"/>
      <c r="AI33" s="214"/>
      <c r="AJ33" s="879"/>
      <c r="AK33" s="95"/>
      <c r="AL33" s="95"/>
      <c r="AM33" s="93"/>
      <c r="AN33" s="94"/>
      <c r="AO33" s="87"/>
      <c r="AP33" s="93"/>
      <c r="AQ33" s="93"/>
      <c r="AR33" s="218"/>
      <c r="AS33" s="87"/>
      <c r="AT33" s="95"/>
      <c r="AU33" s="1228"/>
      <c r="AV33" s="1228"/>
      <c r="AW33" s="1226">
        <v>21</v>
      </c>
      <c r="AX33" s="126">
        <f t="shared" ref="AX33:AX63" si="6">SUM(B33:I33,K33:Q33,T33:Z33,AB33:AH33,AK33:AV33)</f>
        <v>0</v>
      </c>
      <c r="AY33" s="1771"/>
    </row>
    <row r="34" spans="1:51" x14ac:dyDescent="0.3">
      <c r="A34" s="153" t="s">
        <v>283</v>
      </c>
      <c r="B34" s="940"/>
      <c r="C34" s="155"/>
      <c r="D34" s="154"/>
      <c r="E34" s="152"/>
      <c r="F34" s="158"/>
      <c r="G34" s="155"/>
      <c r="H34" s="155"/>
      <c r="I34" s="152"/>
      <c r="J34" s="227"/>
      <c r="K34" s="935"/>
      <c r="L34" s="221"/>
      <c r="M34" s="154"/>
      <c r="N34" s="219"/>
      <c r="O34" s="158"/>
      <c r="P34" s="155"/>
      <c r="Q34" s="154"/>
      <c r="R34" s="223"/>
      <c r="S34" s="862"/>
      <c r="T34" s="935"/>
      <c r="U34" s="154"/>
      <c r="V34" s="154"/>
      <c r="W34" s="152"/>
      <c r="X34" s="158"/>
      <c r="Y34" s="155"/>
      <c r="Z34" s="152"/>
      <c r="AA34" s="223"/>
      <c r="AB34" s="273"/>
      <c r="AC34" s="155"/>
      <c r="AD34" s="154"/>
      <c r="AE34" s="152"/>
      <c r="AF34" s="158"/>
      <c r="AG34" s="155"/>
      <c r="AH34" s="215"/>
      <c r="AI34" s="118"/>
      <c r="AJ34" s="227"/>
      <c r="AK34" s="155"/>
      <c r="AL34" s="155"/>
      <c r="AM34" s="154"/>
      <c r="AN34" s="152"/>
      <c r="AO34" s="88"/>
      <c r="AP34" s="55"/>
      <c r="AQ34" s="55"/>
      <c r="AR34" s="219"/>
      <c r="AS34" s="88"/>
      <c r="AT34" s="155"/>
      <c r="AU34" s="357"/>
      <c r="AV34" s="357"/>
      <c r="AW34" s="395">
        <v>14</v>
      </c>
      <c r="AX34" s="126">
        <f t="shared" si="6"/>
        <v>0</v>
      </c>
      <c r="AY34" s="1772"/>
    </row>
    <row r="35" spans="1:51" x14ac:dyDescent="0.3">
      <c r="A35" s="80" t="s">
        <v>284</v>
      </c>
      <c r="B35" s="941"/>
      <c r="C35" s="99"/>
      <c r="D35" s="55"/>
      <c r="E35" s="98"/>
      <c r="F35" s="88"/>
      <c r="G35" s="99"/>
      <c r="H35" s="99"/>
      <c r="I35" s="98"/>
      <c r="J35" s="227"/>
      <c r="K35" s="935"/>
      <c r="L35" s="221"/>
      <c r="M35" s="55"/>
      <c r="N35" s="219"/>
      <c r="O35" s="88"/>
      <c r="P35" s="99"/>
      <c r="Q35" s="55"/>
      <c r="R35" s="223"/>
      <c r="S35" s="862"/>
      <c r="T35" s="935"/>
      <c r="U35" s="55"/>
      <c r="V35" s="55"/>
      <c r="W35" s="98"/>
      <c r="X35" s="88"/>
      <c r="Y35" s="99"/>
      <c r="Z35" s="98"/>
      <c r="AA35" s="223"/>
      <c r="AB35" s="273"/>
      <c r="AC35" s="99"/>
      <c r="AD35" s="55"/>
      <c r="AE35" s="98"/>
      <c r="AF35" s="88"/>
      <c r="AG35" s="99"/>
      <c r="AH35" s="169"/>
      <c r="AI35" s="118"/>
      <c r="AJ35" s="227"/>
      <c r="AK35" s="99"/>
      <c r="AL35" s="99"/>
      <c r="AM35" s="55"/>
      <c r="AN35" s="98"/>
      <c r="AO35" s="88"/>
      <c r="AP35" s="55"/>
      <c r="AQ35" s="55"/>
      <c r="AR35" s="219"/>
      <c r="AS35" s="88"/>
      <c r="AT35" s="99"/>
      <c r="AU35" s="357"/>
      <c r="AV35" s="357"/>
      <c r="AW35" s="395">
        <v>6</v>
      </c>
      <c r="AX35" s="126">
        <f t="shared" si="6"/>
        <v>0</v>
      </c>
      <c r="AY35" s="1772"/>
    </row>
    <row r="36" spans="1:51" x14ac:dyDescent="0.3">
      <c r="A36" s="80" t="s">
        <v>285</v>
      </c>
      <c r="B36" s="941"/>
      <c r="C36" s="99"/>
      <c r="D36" s="55"/>
      <c r="E36" s="98"/>
      <c r="F36" s="88"/>
      <c r="G36" s="99"/>
      <c r="H36" s="99"/>
      <c r="I36" s="98"/>
      <c r="J36" s="227"/>
      <c r="K36" s="935"/>
      <c r="L36" s="221"/>
      <c r="M36" s="55"/>
      <c r="N36" s="219"/>
      <c r="O36" s="217"/>
      <c r="P36" s="99"/>
      <c r="Q36" s="55"/>
      <c r="R36" s="223"/>
      <c r="S36" s="862"/>
      <c r="T36" s="935"/>
      <c r="U36" s="55"/>
      <c r="V36" s="55"/>
      <c r="W36" s="98"/>
      <c r="X36" s="88"/>
      <c r="Y36" s="99"/>
      <c r="Z36" s="98"/>
      <c r="AA36" s="223"/>
      <c r="AB36" s="273"/>
      <c r="AC36" s="99"/>
      <c r="AD36" s="55"/>
      <c r="AE36" s="98"/>
      <c r="AF36" s="88"/>
      <c r="AG36" s="99"/>
      <c r="AH36" s="169"/>
      <c r="AI36" s="118"/>
      <c r="AJ36" s="227"/>
      <c r="AK36" s="99"/>
      <c r="AL36" s="99"/>
      <c r="AM36" s="55"/>
      <c r="AN36" s="98"/>
      <c r="AO36" s="88"/>
      <c r="AP36" s="55"/>
      <c r="AQ36" s="55"/>
      <c r="AR36" s="219"/>
      <c r="AS36" s="88"/>
      <c r="AT36" s="99"/>
      <c r="AU36" s="357"/>
      <c r="AV36" s="357"/>
      <c r="AW36" s="395"/>
      <c r="AX36" s="126">
        <f t="shared" si="6"/>
        <v>0</v>
      </c>
      <c r="AY36" s="1772"/>
    </row>
    <row r="37" spans="1:51" x14ac:dyDescent="0.3">
      <c r="A37" s="80" t="s">
        <v>286</v>
      </c>
      <c r="B37" s="941"/>
      <c r="C37" s="99"/>
      <c r="D37" s="55"/>
      <c r="E37" s="98"/>
      <c r="F37" s="88"/>
      <c r="G37" s="99"/>
      <c r="H37" s="99"/>
      <c r="I37" s="98"/>
      <c r="J37" s="227"/>
      <c r="K37" s="935"/>
      <c r="L37" s="221"/>
      <c r="M37" s="55"/>
      <c r="N37" s="219"/>
      <c r="O37" s="88"/>
      <c r="P37" s="99"/>
      <c r="Q37" s="55"/>
      <c r="R37" s="223"/>
      <c r="S37" s="862"/>
      <c r="T37" s="935"/>
      <c r="U37" s="55"/>
      <c r="V37" s="55"/>
      <c r="W37" s="98"/>
      <c r="X37" s="88"/>
      <c r="Y37" s="99"/>
      <c r="Z37" s="98"/>
      <c r="AA37" s="223"/>
      <c r="AB37" s="273"/>
      <c r="AC37" s="99"/>
      <c r="AD37" s="55"/>
      <c r="AE37" s="98"/>
      <c r="AF37" s="88"/>
      <c r="AG37" s="99"/>
      <c r="AH37" s="169"/>
      <c r="AI37" s="118"/>
      <c r="AJ37" s="227"/>
      <c r="AK37" s="99"/>
      <c r="AL37" s="99"/>
      <c r="AM37" s="55"/>
      <c r="AN37" s="98"/>
      <c r="AO37" s="88"/>
      <c r="AP37" s="55"/>
      <c r="AQ37" s="55"/>
      <c r="AR37" s="219"/>
      <c r="AS37" s="88"/>
      <c r="AT37" s="99"/>
      <c r="AU37" s="357"/>
      <c r="AV37" s="357"/>
      <c r="AW37" s="395"/>
      <c r="AX37" s="126">
        <f t="shared" si="6"/>
        <v>0</v>
      </c>
      <c r="AY37" s="1772"/>
    </row>
    <row r="38" spans="1:51" x14ac:dyDescent="0.3">
      <c r="A38" s="80" t="s">
        <v>287</v>
      </c>
      <c r="B38" s="941"/>
      <c r="C38" s="99"/>
      <c r="D38" s="55"/>
      <c r="E38" s="98"/>
      <c r="F38" s="88"/>
      <c r="G38" s="99"/>
      <c r="H38" s="99"/>
      <c r="I38" s="98"/>
      <c r="J38" s="227"/>
      <c r="K38" s="935"/>
      <c r="L38" s="221"/>
      <c r="M38" s="55"/>
      <c r="N38" s="219"/>
      <c r="O38" s="88"/>
      <c r="P38" s="99"/>
      <c r="Q38" s="55"/>
      <c r="R38" s="223"/>
      <c r="S38" s="862"/>
      <c r="T38" s="935"/>
      <c r="U38" s="55"/>
      <c r="V38" s="55"/>
      <c r="W38" s="98"/>
      <c r="X38" s="88"/>
      <c r="Y38" s="99"/>
      <c r="Z38" s="98"/>
      <c r="AA38" s="223"/>
      <c r="AB38" s="273"/>
      <c r="AC38" s="99"/>
      <c r="AD38" s="55"/>
      <c r="AE38" s="98"/>
      <c r="AF38" s="88"/>
      <c r="AG38" s="99"/>
      <c r="AH38" s="169"/>
      <c r="AI38" s="118"/>
      <c r="AJ38" s="227"/>
      <c r="AK38" s="99"/>
      <c r="AL38" s="99"/>
      <c r="AM38" s="55"/>
      <c r="AN38" s="98"/>
      <c r="AO38" s="88"/>
      <c r="AP38" s="55"/>
      <c r="AQ38" s="55"/>
      <c r="AR38" s="219"/>
      <c r="AS38" s="88"/>
      <c r="AT38" s="99"/>
      <c r="AU38" s="357"/>
      <c r="AV38" s="357"/>
      <c r="AW38" s="395"/>
      <c r="AX38" s="126">
        <f t="shared" si="6"/>
        <v>0</v>
      </c>
      <c r="AY38" s="1772"/>
    </row>
    <row r="39" spans="1:51" x14ac:dyDescent="0.3">
      <c r="A39" s="80" t="s">
        <v>288</v>
      </c>
      <c r="B39" s="941"/>
      <c r="C39" s="99"/>
      <c r="D39" s="55"/>
      <c r="E39" s="98"/>
      <c r="F39" s="88"/>
      <c r="G39" s="99"/>
      <c r="H39" s="99"/>
      <c r="I39" s="98"/>
      <c r="J39" s="227"/>
      <c r="K39" s="935"/>
      <c r="L39" s="221"/>
      <c r="M39" s="55"/>
      <c r="N39" s="219"/>
      <c r="O39" s="88"/>
      <c r="P39" s="99"/>
      <c r="Q39" s="55"/>
      <c r="R39" s="223"/>
      <c r="S39" s="862"/>
      <c r="T39" s="935"/>
      <c r="U39" s="55"/>
      <c r="V39" s="55"/>
      <c r="W39" s="98"/>
      <c r="X39" s="88"/>
      <c r="Y39" s="99"/>
      <c r="Z39" s="98"/>
      <c r="AA39" s="223"/>
      <c r="AB39" s="273"/>
      <c r="AC39" s="99"/>
      <c r="AD39" s="55"/>
      <c r="AE39" s="98"/>
      <c r="AF39" s="88"/>
      <c r="AG39" s="99"/>
      <c r="AH39" s="169"/>
      <c r="AI39" s="118"/>
      <c r="AJ39" s="227"/>
      <c r="AK39" s="99"/>
      <c r="AL39" s="99"/>
      <c r="AM39" s="55"/>
      <c r="AN39" s="98"/>
      <c r="AO39" s="88"/>
      <c r="AP39" s="55"/>
      <c r="AQ39" s="55"/>
      <c r="AR39" s="219"/>
      <c r="AS39" s="88"/>
      <c r="AT39" s="99"/>
      <c r="AU39" s="357"/>
      <c r="AV39" s="357"/>
      <c r="AW39" s="395"/>
      <c r="AX39" s="126">
        <f t="shared" si="6"/>
        <v>0</v>
      </c>
      <c r="AY39" s="1772"/>
    </row>
    <row r="40" spans="1:51" ht="26.4" x14ac:dyDescent="0.3">
      <c r="A40" s="81" t="s">
        <v>289</v>
      </c>
      <c r="B40" s="942"/>
      <c r="C40" s="99"/>
      <c r="D40" s="55"/>
      <c r="E40" s="98"/>
      <c r="F40" s="88"/>
      <c r="G40" s="99"/>
      <c r="H40" s="99"/>
      <c r="I40" s="98"/>
      <c r="J40" s="227"/>
      <c r="K40" s="935"/>
      <c r="L40" s="221"/>
      <c r="M40" s="55"/>
      <c r="N40" s="219"/>
      <c r="O40" s="88"/>
      <c r="P40" s="99"/>
      <c r="Q40" s="55"/>
      <c r="R40" s="223"/>
      <c r="S40" s="862"/>
      <c r="T40" s="935"/>
      <c r="U40" s="55"/>
      <c r="V40" s="55"/>
      <c r="W40" s="98"/>
      <c r="X40" s="88"/>
      <c r="Y40" s="99"/>
      <c r="Z40" s="98"/>
      <c r="AA40" s="223"/>
      <c r="AB40" s="273"/>
      <c r="AC40" s="99"/>
      <c r="AD40" s="55"/>
      <c r="AE40" s="98"/>
      <c r="AF40" s="88"/>
      <c r="AG40" s="99"/>
      <c r="AH40" s="169"/>
      <c r="AI40" s="118"/>
      <c r="AJ40" s="227"/>
      <c r="AK40" s="99"/>
      <c r="AL40" s="99"/>
      <c r="AM40" s="55"/>
      <c r="AN40" s="98"/>
      <c r="AO40" s="88"/>
      <c r="AP40" s="55"/>
      <c r="AQ40" s="55"/>
      <c r="AR40" s="219"/>
      <c r="AS40" s="88"/>
      <c r="AT40" s="99"/>
      <c r="AU40" s="357">
        <v>21</v>
      </c>
      <c r="AV40" s="357"/>
      <c r="AW40" s="395"/>
      <c r="AX40" s="126">
        <f t="shared" si="6"/>
        <v>21</v>
      </c>
      <c r="AY40" s="1772"/>
    </row>
    <row r="41" spans="1:51" x14ac:dyDescent="0.3">
      <c r="A41" s="80" t="s">
        <v>290</v>
      </c>
      <c r="B41" s="941"/>
      <c r="C41" s="99"/>
      <c r="D41" s="55"/>
      <c r="E41" s="98"/>
      <c r="F41" s="88"/>
      <c r="G41" s="99"/>
      <c r="H41" s="99"/>
      <c r="I41" s="98"/>
      <c r="J41" s="227"/>
      <c r="K41" s="935"/>
      <c r="L41" s="221"/>
      <c r="M41" s="55"/>
      <c r="N41" s="219"/>
      <c r="O41" s="88"/>
      <c r="P41" s="99"/>
      <c r="Q41" s="55"/>
      <c r="R41" s="223"/>
      <c r="S41" s="862"/>
      <c r="T41" s="935"/>
      <c r="U41" s="55"/>
      <c r="V41" s="55"/>
      <c r="W41" s="98"/>
      <c r="X41" s="88"/>
      <c r="Y41" s="99"/>
      <c r="Z41" s="98"/>
      <c r="AA41" s="223"/>
      <c r="AB41" s="273"/>
      <c r="AC41" s="99"/>
      <c r="AD41" s="55"/>
      <c r="AE41" s="98"/>
      <c r="AF41" s="88"/>
      <c r="AG41" s="99"/>
      <c r="AH41" s="169"/>
      <c r="AI41" s="118"/>
      <c r="AJ41" s="227"/>
      <c r="AK41" s="99"/>
      <c r="AL41" s="99"/>
      <c r="AM41" s="55"/>
      <c r="AN41" s="98"/>
      <c r="AO41" s="88"/>
      <c r="AP41" s="55"/>
      <c r="AQ41" s="55"/>
      <c r="AR41" s="219"/>
      <c r="AS41" s="88"/>
      <c r="AT41" s="99"/>
      <c r="AU41" s="357"/>
      <c r="AV41" s="357"/>
      <c r="AW41" s="395"/>
      <c r="AX41" s="126">
        <f t="shared" si="6"/>
        <v>0</v>
      </c>
      <c r="AY41" s="1772"/>
    </row>
    <row r="42" spans="1:51" x14ac:dyDescent="0.3">
      <c r="A42" s="80" t="s">
        <v>291</v>
      </c>
      <c r="B42" s="941"/>
      <c r="C42" s="99"/>
      <c r="D42" s="55"/>
      <c r="E42" s="98"/>
      <c r="F42" s="88"/>
      <c r="G42" s="99"/>
      <c r="H42" s="99"/>
      <c r="I42" s="98"/>
      <c r="J42" s="227"/>
      <c r="K42" s="935"/>
      <c r="L42" s="221"/>
      <c r="M42" s="55"/>
      <c r="N42" s="219"/>
      <c r="O42" s="88"/>
      <c r="P42" s="99"/>
      <c r="Q42" s="55"/>
      <c r="R42" s="223"/>
      <c r="S42" s="862"/>
      <c r="T42" s="935"/>
      <c r="U42" s="55"/>
      <c r="V42" s="55"/>
      <c r="W42" s="98"/>
      <c r="X42" s="88"/>
      <c r="Y42" s="99"/>
      <c r="Z42" s="98"/>
      <c r="AA42" s="223"/>
      <c r="AB42" s="273"/>
      <c r="AC42" s="55"/>
      <c r="AD42" s="55"/>
      <c r="AE42" s="98"/>
      <c r="AF42" s="88"/>
      <c r="AG42" s="99"/>
      <c r="AH42" s="169"/>
      <c r="AI42" s="118"/>
      <c r="AJ42" s="227"/>
      <c r="AK42" s="99"/>
      <c r="AL42" s="99"/>
      <c r="AM42" s="55"/>
      <c r="AN42" s="98"/>
      <c r="AO42" s="88"/>
      <c r="AP42" s="55"/>
      <c r="AQ42" s="55"/>
      <c r="AR42" s="219"/>
      <c r="AS42" s="88"/>
      <c r="AT42" s="99"/>
      <c r="AU42" s="357"/>
      <c r="AV42" s="357"/>
      <c r="AW42" s="395"/>
      <c r="AX42" s="126">
        <f t="shared" si="6"/>
        <v>0</v>
      </c>
      <c r="AY42" s="1772"/>
    </row>
    <row r="43" spans="1:51" x14ac:dyDescent="0.3">
      <c r="A43" s="80" t="s">
        <v>292</v>
      </c>
      <c r="B43" s="941"/>
      <c r="C43" s="99"/>
      <c r="D43" s="55"/>
      <c r="E43" s="98"/>
      <c r="F43" s="88"/>
      <c r="G43" s="99"/>
      <c r="H43" s="99"/>
      <c r="I43" s="98"/>
      <c r="J43" s="227"/>
      <c r="K43" s="935"/>
      <c r="L43" s="221"/>
      <c r="M43" s="55"/>
      <c r="N43" s="219"/>
      <c r="O43" s="88"/>
      <c r="P43" s="99"/>
      <c r="Q43" s="55"/>
      <c r="R43" s="223"/>
      <c r="S43" s="862"/>
      <c r="T43" s="935"/>
      <c r="U43" s="55"/>
      <c r="V43" s="55"/>
      <c r="W43" s="98"/>
      <c r="X43" s="88"/>
      <c r="Y43" s="99"/>
      <c r="Z43" s="98"/>
      <c r="AA43" s="223"/>
      <c r="AB43" s="273"/>
      <c r="AC43" s="55"/>
      <c r="AD43" s="55"/>
      <c r="AE43" s="98"/>
      <c r="AF43" s="88"/>
      <c r="AG43" s="99"/>
      <c r="AH43" s="169"/>
      <c r="AI43" s="118"/>
      <c r="AJ43" s="227"/>
      <c r="AK43" s="99"/>
      <c r="AL43" s="99"/>
      <c r="AM43" s="55"/>
      <c r="AN43" s="98"/>
      <c r="AO43" s="88"/>
      <c r="AP43" s="55"/>
      <c r="AQ43" s="55"/>
      <c r="AR43" s="219"/>
      <c r="AS43" s="88"/>
      <c r="AT43" s="99"/>
      <c r="AU43" s="357"/>
      <c r="AV43" s="357"/>
      <c r="AW43" s="395"/>
      <c r="AX43" s="126">
        <f t="shared" si="6"/>
        <v>0</v>
      </c>
      <c r="AY43" s="1772"/>
    </row>
    <row r="44" spans="1:51" x14ac:dyDescent="0.3">
      <c r="A44" s="80" t="s">
        <v>293</v>
      </c>
      <c r="B44" s="941"/>
      <c r="C44" s="99"/>
      <c r="D44" s="55"/>
      <c r="E44" s="98"/>
      <c r="F44" s="88"/>
      <c r="G44" s="99"/>
      <c r="H44" s="99"/>
      <c r="I44" s="98"/>
      <c r="J44" s="227"/>
      <c r="K44" s="935"/>
      <c r="L44" s="221"/>
      <c r="M44" s="55"/>
      <c r="N44" s="219"/>
      <c r="O44" s="88"/>
      <c r="P44" s="99"/>
      <c r="Q44" s="55"/>
      <c r="R44" s="223"/>
      <c r="S44" s="862"/>
      <c r="T44" s="935"/>
      <c r="U44" s="55"/>
      <c r="V44" s="55"/>
      <c r="W44" s="98"/>
      <c r="X44" s="88"/>
      <c r="Y44" s="99"/>
      <c r="Z44" s="98"/>
      <c r="AA44" s="223"/>
      <c r="AB44" s="273"/>
      <c r="AC44" s="55"/>
      <c r="AD44" s="55"/>
      <c r="AE44" s="98"/>
      <c r="AF44" s="88"/>
      <c r="AG44" s="99"/>
      <c r="AH44" s="169"/>
      <c r="AI44" s="118"/>
      <c r="AJ44" s="227"/>
      <c r="AK44" s="99"/>
      <c r="AL44" s="99"/>
      <c r="AM44" s="55"/>
      <c r="AN44" s="98"/>
      <c r="AO44" s="88"/>
      <c r="AP44" s="55"/>
      <c r="AQ44" s="55"/>
      <c r="AR44" s="219"/>
      <c r="AS44" s="88"/>
      <c r="AT44" s="99"/>
      <c r="AU44" s="357"/>
      <c r="AV44" s="357"/>
      <c r="AW44" s="395"/>
      <c r="AX44" s="126">
        <f t="shared" si="6"/>
        <v>0</v>
      </c>
      <c r="AY44" s="1772"/>
    </row>
    <row r="45" spans="1:51" x14ac:dyDescent="0.3">
      <c r="A45" s="80" t="s">
        <v>294</v>
      </c>
      <c r="B45" s="941"/>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55"/>
      <c r="AD45" s="55"/>
      <c r="AE45" s="98"/>
      <c r="AF45" s="88"/>
      <c r="AG45" s="99"/>
      <c r="AH45" s="169"/>
      <c r="AI45" s="118"/>
      <c r="AJ45" s="227"/>
      <c r="AK45" s="99"/>
      <c r="AL45" s="99"/>
      <c r="AM45" s="55"/>
      <c r="AN45" s="98"/>
      <c r="AO45" s="88"/>
      <c r="AP45" s="55"/>
      <c r="AQ45" s="55"/>
      <c r="AR45" s="219"/>
      <c r="AS45" s="88"/>
      <c r="AT45" s="99"/>
      <c r="AU45" s="357"/>
      <c r="AV45" s="357"/>
      <c r="AW45" s="395"/>
      <c r="AX45" s="126">
        <f t="shared" si="6"/>
        <v>0</v>
      </c>
      <c r="AY45" s="1772"/>
    </row>
    <row r="46" spans="1:51" x14ac:dyDescent="0.3">
      <c r="A46" s="80" t="s">
        <v>295</v>
      </c>
      <c r="B46" s="941"/>
      <c r="C46" s="99"/>
      <c r="D46" s="55"/>
      <c r="E46" s="98"/>
      <c r="F46" s="88"/>
      <c r="G46" s="99"/>
      <c r="H46" s="99"/>
      <c r="I46" s="98"/>
      <c r="J46" s="227"/>
      <c r="K46" s="935"/>
      <c r="L46" s="221"/>
      <c r="M46" s="55"/>
      <c r="N46" s="98"/>
      <c r="O46" s="88"/>
      <c r="P46" s="99"/>
      <c r="Q46" s="55"/>
      <c r="R46" s="223"/>
      <c r="S46" s="862"/>
      <c r="T46" s="935"/>
      <c r="U46" s="55"/>
      <c r="V46" s="55"/>
      <c r="W46" s="98"/>
      <c r="X46" s="88"/>
      <c r="Y46" s="99"/>
      <c r="Z46" s="98"/>
      <c r="AA46" s="223"/>
      <c r="AB46" s="273"/>
      <c r="AC46" s="99"/>
      <c r="AD46" s="55"/>
      <c r="AE46" s="98"/>
      <c r="AF46" s="88"/>
      <c r="AG46" s="99"/>
      <c r="AH46" s="169"/>
      <c r="AI46" s="118"/>
      <c r="AJ46" s="227"/>
      <c r="AK46" s="99"/>
      <c r="AL46" s="99"/>
      <c r="AM46" s="55"/>
      <c r="AN46" s="98"/>
      <c r="AO46" s="88"/>
      <c r="AP46" s="55"/>
      <c r="AQ46" s="55"/>
      <c r="AR46" s="219"/>
      <c r="AS46" s="88"/>
      <c r="AT46" s="99"/>
      <c r="AU46" s="357"/>
      <c r="AV46" s="357"/>
      <c r="AW46" s="395"/>
      <c r="AX46" s="126">
        <f t="shared" si="6"/>
        <v>0</v>
      </c>
      <c r="AY46" s="1772"/>
    </row>
    <row r="47" spans="1:51" x14ac:dyDescent="0.3">
      <c r="A47" s="80" t="s">
        <v>296</v>
      </c>
      <c r="B47" s="941"/>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99"/>
      <c r="AD47" s="55"/>
      <c r="AE47" s="98"/>
      <c r="AF47" s="88"/>
      <c r="AG47" s="99"/>
      <c r="AH47" s="169"/>
      <c r="AI47" s="118"/>
      <c r="AJ47" s="227"/>
      <c r="AK47" s="99"/>
      <c r="AL47" s="99"/>
      <c r="AM47" s="55"/>
      <c r="AN47" s="98"/>
      <c r="AO47" s="88"/>
      <c r="AP47" s="55"/>
      <c r="AQ47" s="55"/>
      <c r="AR47" s="219"/>
      <c r="AS47" s="88"/>
      <c r="AT47" s="99"/>
      <c r="AU47" s="357">
        <v>17</v>
      </c>
      <c r="AV47" s="357"/>
      <c r="AW47" s="395"/>
      <c r="AX47" s="126">
        <f t="shared" si="6"/>
        <v>17</v>
      </c>
      <c r="AY47" s="1772"/>
    </row>
    <row r="48" spans="1:51" x14ac:dyDescent="0.3">
      <c r="A48" s="80" t="s">
        <v>297</v>
      </c>
      <c r="B48" s="941"/>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8"/>
      <c r="AJ48" s="227"/>
      <c r="AK48" s="99"/>
      <c r="AL48" s="99"/>
      <c r="AM48" s="55"/>
      <c r="AN48" s="98"/>
      <c r="AO48" s="88"/>
      <c r="AP48" s="55"/>
      <c r="AQ48" s="55"/>
      <c r="AR48" s="219"/>
      <c r="AS48" s="88"/>
      <c r="AT48" s="99"/>
      <c r="AU48" s="357"/>
      <c r="AV48" s="357"/>
      <c r="AW48" s="395"/>
      <c r="AX48" s="126">
        <f t="shared" si="6"/>
        <v>0</v>
      </c>
      <c r="AY48" s="1772"/>
    </row>
    <row r="49" spans="1:51" x14ac:dyDescent="0.3">
      <c r="A49" s="80" t="s">
        <v>298</v>
      </c>
      <c r="B49" s="941"/>
      <c r="C49" s="99"/>
      <c r="D49" s="55"/>
      <c r="E49" s="98"/>
      <c r="F49" s="88"/>
      <c r="G49" s="99"/>
      <c r="H49" s="99"/>
      <c r="I49" s="98"/>
      <c r="J49" s="227"/>
      <c r="K49" s="935"/>
      <c r="L49" s="221"/>
      <c r="M49" s="55"/>
      <c r="N49" s="98"/>
      <c r="O49" s="88"/>
      <c r="P49" s="99"/>
      <c r="Q49" s="55"/>
      <c r="R49" s="223"/>
      <c r="S49" s="862"/>
      <c r="T49" s="935"/>
      <c r="U49" s="55"/>
      <c r="V49" s="55"/>
      <c r="W49" s="98"/>
      <c r="X49" s="88"/>
      <c r="Y49" s="99"/>
      <c r="Z49" s="98"/>
      <c r="AA49" s="223"/>
      <c r="AB49" s="273"/>
      <c r="AC49" s="99"/>
      <c r="AD49" s="55"/>
      <c r="AE49" s="98"/>
      <c r="AF49" s="88"/>
      <c r="AG49" s="99"/>
      <c r="AH49" s="169"/>
      <c r="AI49" s="118"/>
      <c r="AJ49" s="227"/>
      <c r="AK49" s="99"/>
      <c r="AL49" s="99"/>
      <c r="AM49" s="55"/>
      <c r="AN49" s="98"/>
      <c r="AO49" s="88"/>
      <c r="AP49" s="55"/>
      <c r="AQ49" s="55"/>
      <c r="AR49" s="219"/>
      <c r="AS49" s="88"/>
      <c r="AT49" s="99"/>
      <c r="AU49" s="357"/>
      <c r="AV49" s="357"/>
      <c r="AW49" s="395"/>
      <c r="AX49" s="126">
        <f t="shared" si="6"/>
        <v>0</v>
      </c>
      <c r="AY49" s="1772"/>
    </row>
    <row r="50" spans="1:51" x14ac:dyDescent="0.3">
      <c r="A50" s="80" t="s">
        <v>299</v>
      </c>
      <c r="B50" s="7"/>
      <c r="C50" s="104"/>
      <c r="D50" s="103"/>
      <c r="E50" s="105"/>
      <c r="F50" s="216"/>
      <c r="G50" s="104"/>
      <c r="H50" s="104"/>
      <c r="I50" s="105"/>
      <c r="J50" s="227"/>
      <c r="K50" s="55"/>
      <c r="L50" s="51"/>
      <c r="M50" s="103"/>
      <c r="N50" s="105"/>
      <c r="O50" s="216"/>
      <c r="P50" s="104"/>
      <c r="Q50" s="103"/>
      <c r="R50" s="223"/>
      <c r="S50" s="332"/>
      <c r="T50" s="55"/>
      <c r="U50" s="103"/>
      <c r="V50" s="103"/>
      <c r="W50" s="105"/>
      <c r="X50" s="216"/>
      <c r="Y50" s="104"/>
      <c r="Z50" s="105"/>
      <c r="AA50" s="395"/>
      <c r="AB50" s="99"/>
      <c r="AC50" s="104"/>
      <c r="AD50" s="103"/>
      <c r="AE50" s="105"/>
      <c r="AF50" s="216"/>
      <c r="AG50" s="104"/>
      <c r="AH50" s="123"/>
      <c r="AI50" s="333"/>
      <c r="AJ50" s="1230"/>
      <c r="AK50" s="104"/>
      <c r="AL50" s="104"/>
      <c r="AM50" s="103"/>
      <c r="AN50" s="105"/>
      <c r="AO50" s="216"/>
      <c r="AP50" s="103"/>
      <c r="AQ50" s="103"/>
      <c r="AR50" s="106"/>
      <c r="AS50" s="216"/>
      <c r="AT50" s="104"/>
      <c r="AU50" s="357"/>
      <c r="AV50" s="357"/>
      <c r="AW50" s="395"/>
      <c r="AX50" s="126">
        <f t="shared" si="6"/>
        <v>0</v>
      </c>
      <c r="AY50" s="1772"/>
    </row>
    <row r="51" spans="1:51" ht="26.4" x14ac:dyDescent="0.3">
      <c r="A51" s="81" t="s">
        <v>300</v>
      </c>
      <c r="B51" s="942"/>
      <c r="C51" s="99"/>
      <c r="D51" s="55"/>
      <c r="E51" s="98"/>
      <c r="F51" s="88"/>
      <c r="G51" s="99"/>
      <c r="H51" s="99"/>
      <c r="I51" s="98"/>
      <c r="J51" s="227"/>
      <c r="K51" s="935"/>
      <c r="L51" s="221"/>
      <c r="M51" s="55"/>
      <c r="N51" s="98"/>
      <c r="O51" s="88"/>
      <c r="P51" s="99"/>
      <c r="Q51" s="55"/>
      <c r="R51" s="223"/>
      <c r="S51" s="862"/>
      <c r="T51" s="935"/>
      <c r="U51" s="55"/>
      <c r="V51" s="55"/>
      <c r="W51" s="98"/>
      <c r="X51" s="88"/>
      <c r="Y51" s="99"/>
      <c r="Z51" s="98"/>
      <c r="AA51" s="223"/>
      <c r="AB51" s="273"/>
      <c r="AC51" s="99"/>
      <c r="AD51" s="55"/>
      <c r="AE51" s="98"/>
      <c r="AF51" s="88"/>
      <c r="AG51" s="99"/>
      <c r="AH51" s="169"/>
      <c r="AI51" s="118"/>
      <c r="AJ51" s="227"/>
      <c r="AK51" s="99"/>
      <c r="AL51" s="99"/>
      <c r="AM51" s="55"/>
      <c r="AN51" s="98"/>
      <c r="AO51" s="88"/>
      <c r="AP51" s="55"/>
      <c r="AQ51" s="55"/>
      <c r="AR51" s="219"/>
      <c r="AS51" s="88"/>
      <c r="AT51" s="99"/>
      <c r="AU51" s="357"/>
      <c r="AV51" s="357"/>
      <c r="AW51" s="395"/>
      <c r="AX51" s="126">
        <f t="shared" si="6"/>
        <v>0</v>
      </c>
      <c r="AY51" s="1772"/>
    </row>
    <row r="52" spans="1:51" x14ac:dyDescent="0.3">
      <c r="A52" s="80" t="s">
        <v>301</v>
      </c>
      <c r="B52" s="941"/>
      <c r="C52" s="99"/>
      <c r="D52" s="55"/>
      <c r="E52" s="98"/>
      <c r="F52" s="88"/>
      <c r="G52" s="99"/>
      <c r="H52" s="99"/>
      <c r="I52" s="98"/>
      <c r="J52" s="227"/>
      <c r="K52" s="935"/>
      <c r="L52" s="221"/>
      <c r="M52" s="55"/>
      <c r="N52" s="98"/>
      <c r="O52" s="88"/>
      <c r="P52" s="99"/>
      <c r="Q52" s="55"/>
      <c r="R52" s="223"/>
      <c r="S52" s="862"/>
      <c r="T52" s="935"/>
      <c r="U52" s="55"/>
      <c r="V52" s="55"/>
      <c r="W52" s="98"/>
      <c r="X52" s="88"/>
      <c r="Y52" s="99"/>
      <c r="Z52" s="98"/>
      <c r="AA52" s="223"/>
      <c r="AB52" s="273"/>
      <c r="AC52" s="99"/>
      <c r="AD52" s="55"/>
      <c r="AE52" s="98"/>
      <c r="AF52" s="88"/>
      <c r="AG52" s="99"/>
      <c r="AH52" s="169"/>
      <c r="AI52" s="118"/>
      <c r="AJ52" s="227"/>
      <c r="AK52" s="99"/>
      <c r="AL52" s="99"/>
      <c r="AM52" s="55"/>
      <c r="AN52" s="98"/>
      <c r="AO52" s="88"/>
      <c r="AP52" s="55"/>
      <c r="AQ52" s="55"/>
      <c r="AR52" s="219"/>
      <c r="AS52" s="88"/>
      <c r="AT52" s="99"/>
      <c r="AU52" s="357">
        <v>38</v>
      </c>
      <c r="AV52" s="357"/>
      <c r="AW52" s="395"/>
      <c r="AX52" s="126">
        <f t="shared" si="6"/>
        <v>38</v>
      </c>
      <c r="AY52" s="1772"/>
    </row>
    <row r="53" spans="1:51" x14ac:dyDescent="0.3">
      <c r="A53" s="80" t="s">
        <v>302</v>
      </c>
      <c r="B53" s="943">
        <v>6</v>
      </c>
      <c r="C53" s="104">
        <v>1.5</v>
      </c>
      <c r="D53" s="103">
        <v>1.5</v>
      </c>
      <c r="E53" s="105">
        <v>1.5</v>
      </c>
      <c r="F53" s="216">
        <v>1.5</v>
      </c>
      <c r="G53" s="104">
        <v>1.5</v>
      </c>
      <c r="H53" s="104">
        <v>1.5</v>
      </c>
      <c r="I53" s="105">
        <v>1.5</v>
      </c>
      <c r="J53" s="227"/>
      <c r="K53" s="936">
        <v>1.5</v>
      </c>
      <c r="L53" s="411">
        <v>1.5</v>
      </c>
      <c r="M53" s="103">
        <v>1.5</v>
      </c>
      <c r="N53" s="105">
        <v>1.5</v>
      </c>
      <c r="O53" s="216">
        <v>1.5</v>
      </c>
      <c r="P53" s="104">
        <v>1.5</v>
      </c>
      <c r="Q53" s="103">
        <v>1.5</v>
      </c>
      <c r="R53" s="223"/>
      <c r="S53" s="938"/>
      <c r="T53" s="936">
        <v>1.5</v>
      </c>
      <c r="U53" s="103">
        <v>1.5</v>
      </c>
      <c r="V53" s="103">
        <v>1.5</v>
      </c>
      <c r="W53" s="105">
        <v>1.5</v>
      </c>
      <c r="X53" s="216">
        <v>1.5</v>
      </c>
      <c r="Y53" s="104">
        <v>1.5</v>
      </c>
      <c r="Z53" s="104">
        <v>1.5</v>
      </c>
      <c r="AA53" s="412"/>
      <c r="AB53" s="413">
        <v>1.5</v>
      </c>
      <c r="AC53" s="104">
        <v>1.5</v>
      </c>
      <c r="AD53" s="103">
        <v>1.5</v>
      </c>
      <c r="AE53" s="105">
        <v>1.5</v>
      </c>
      <c r="AF53" s="216">
        <v>1.5</v>
      </c>
      <c r="AG53" s="104">
        <v>1.5</v>
      </c>
      <c r="AH53" s="104">
        <v>1.5</v>
      </c>
      <c r="AI53" s="414"/>
      <c r="AJ53" s="982"/>
      <c r="AK53" s="104">
        <v>1.5</v>
      </c>
      <c r="AL53" s="104">
        <v>1.5</v>
      </c>
      <c r="AM53" s="103">
        <v>1.5</v>
      </c>
      <c r="AN53" s="105">
        <v>1.5</v>
      </c>
      <c r="AO53" s="216">
        <v>1.5</v>
      </c>
      <c r="AP53" s="103">
        <v>1.5</v>
      </c>
      <c r="AQ53" s="103">
        <v>1.5</v>
      </c>
      <c r="AR53" s="106">
        <v>1.5</v>
      </c>
      <c r="AS53" s="216">
        <v>1.5</v>
      </c>
      <c r="AT53" s="104">
        <v>1.5</v>
      </c>
      <c r="AU53" s="357"/>
      <c r="AV53" s="357"/>
      <c r="AW53" s="395"/>
      <c r="AX53" s="126">
        <f t="shared" si="6"/>
        <v>63</v>
      </c>
      <c r="AY53" s="1772"/>
    </row>
    <row r="54" spans="1:51" x14ac:dyDescent="0.3">
      <c r="A54" s="80" t="s">
        <v>303</v>
      </c>
      <c r="B54" s="941"/>
      <c r="C54" s="99"/>
      <c r="D54" s="55"/>
      <c r="E54" s="98"/>
      <c r="F54" s="88"/>
      <c r="G54" s="99"/>
      <c r="H54" s="99"/>
      <c r="I54" s="98"/>
      <c r="J54" s="227"/>
      <c r="K54" s="935"/>
      <c r="L54" s="221"/>
      <c r="M54" s="55"/>
      <c r="N54" s="98"/>
      <c r="O54" s="217"/>
      <c r="P54" s="99"/>
      <c r="Q54" s="55"/>
      <c r="R54" s="223"/>
      <c r="S54" s="862"/>
      <c r="T54" s="935"/>
      <c r="U54" s="55"/>
      <c r="V54" s="55"/>
      <c r="W54" s="98"/>
      <c r="X54" s="88"/>
      <c r="Y54" s="99"/>
      <c r="Z54" s="98"/>
      <c r="AA54" s="223"/>
      <c r="AB54" s="273"/>
      <c r="AC54" s="99"/>
      <c r="AD54" s="55"/>
      <c r="AE54" s="98"/>
      <c r="AF54" s="88"/>
      <c r="AG54" s="99"/>
      <c r="AH54" s="169"/>
      <c r="AI54" s="118"/>
      <c r="AJ54" s="227"/>
      <c r="AK54" s="99"/>
      <c r="AL54" s="99"/>
      <c r="AM54" s="55"/>
      <c r="AN54" s="98"/>
      <c r="AO54" s="88"/>
      <c r="AP54" s="55"/>
      <c r="AQ54" s="55"/>
      <c r="AR54" s="219"/>
      <c r="AS54" s="88"/>
      <c r="AT54" s="99"/>
      <c r="AU54" s="357"/>
      <c r="AV54" s="1773">
        <f>40*2.2</f>
        <v>88</v>
      </c>
      <c r="AW54" s="1774"/>
      <c r="AX54" s="126">
        <f t="shared" si="6"/>
        <v>88</v>
      </c>
      <c r="AY54" s="1772"/>
    </row>
    <row r="55" spans="1:51" x14ac:dyDescent="0.3">
      <c r="A55" s="80" t="s">
        <v>304</v>
      </c>
      <c r="B55" s="941"/>
      <c r="C55" s="99"/>
      <c r="D55" s="55"/>
      <c r="E55" s="98"/>
      <c r="F55" s="88"/>
      <c r="G55" s="99"/>
      <c r="H55" s="99"/>
      <c r="I55" s="98"/>
      <c r="J55" s="227"/>
      <c r="K55" s="935"/>
      <c r="L55" s="221"/>
      <c r="M55" s="55"/>
      <c r="N55" s="98"/>
      <c r="O55" s="88"/>
      <c r="P55" s="99"/>
      <c r="Q55" s="55"/>
      <c r="R55" s="223"/>
      <c r="S55" s="862"/>
      <c r="T55" s="935"/>
      <c r="U55" s="55"/>
      <c r="V55" s="55"/>
      <c r="W55" s="98"/>
      <c r="X55" s="88"/>
      <c r="Y55" s="99"/>
      <c r="Z55" s="98"/>
      <c r="AA55" s="223"/>
      <c r="AB55" s="273"/>
      <c r="AC55" s="99"/>
      <c r="AD55" s="55"/>
      <c r="AE55" s="98"/>
      <c r="AF55" s="88"/>
      <c r="AG55" s="99"/>
      <c r="AH55" s="169"/>
      <c r="AI55" s="118"/>
      <c r="AJ55" s="227"/>
      <c r="AK55" s="99"/>
      <c r="AL55" s="99"/>
      <c r="AM55" s="55"/>
      <c r="AN55" s="98"/>
      <c r="AO55" s="88"/>
      <c r="AP55" s="55"/>
      <c r="AQ55" s="55"/>
      <c r="AR55" s="219"/>
      <c r="AS55" s="88"/>
      <c r="AT55" s="99"/>
      <c r="AU55" s="357"/>
      <c r="AV55" s="357"/>
      <c r="AW55" s="395"/>
      <c r="AX55" s="126">
        <f t="shared" si="6"/>
        <v>0</v>
      </c>
      <c r="AY55" s="1772"/>
    </row>
    <row r="56" spans="1:51" ht="26.4" x14ac:dyDescent="0.3">
      <c r="A56" s="81" t="s">
        <v>305</v>
      </c>
      <c r="B56" s="942"/>
      <c r="C56" s="99"/>
      <c r="D56" s="55"/>
      <c r="E56" s="98"/>
      <c r="F56" s="88"/>
      <c r="G56" s="99"/>
      <c r="H56" s="99"/>
      <c r="I56" s="98"/>
      <c r="J56" s="227"/>
      <c r="K56" s="935"/>
      <c r="L56" s="221"/>
      <c r="M56" s="55"/>
      <c r="N56" s="98"/>
      <c r="O56" s="88"/>
      <c r="P56" s="99"/>
      <c r="Q56" s="55"/>
      <c r="R56" s="223"/>
      <c r="S56" s="862"/>
      <c r="T56" s="935"/>
      <c r="U56" s="55"/>
      <c r="V56" s="55"/>
      <c r="W56" s="98"/>
      <c r="X56" s="88"/>
      <c r="Y56" s="99"/>
      <c r="Z56" s="98"/>
      <c r="AA56" s="223"/>
      <c r="AB56" s="273"/>
      <c r="AC56" s="99"/>
      <c r="AD56" s="55"/>
      <c r="AE56" s="98"/>
      <c r="AF56" s="88"/>
      <c r="AG56" s="99"/>
      <c r="AH56" s="169"/>
      <c r="AI56" s="118"/>
      <c r="AJ56" s="227"/>
      <c r="AK56" s="99"/>
      <c r="AL56" s="99"/>
      <c r="AM56" s="55"/>
      <c r="AN56" s="98"/>
      <c r="AO56" s="88"/>
      <c r="AP56" s="55"/>
      <c r="AQ56" s="55"/>
      <c r="AR56" s="219"/>
      <c r="AS56" s="88"/>
      <c r="AT56" s="99"/>
      <c r="AU56" s="357"/>
      <c r="AV56" s="357"/>
      <c r="AW56" s="395"/>
      <c r="AX56" s="126">
        <f t="shared" si="6"/>
        <v>0</v>
      </c>
      <c r="AY56" s="1772"/>
    </row>
    <row r="57" spans="1:51" x14ac:dyDescent="0.3">
      <c r="A57" s="81" t="s">
        <v>306</v>
      </c>
      <c r="B57" s="942"/>
      <c r="C57" s="99"/>
      <c r="D57" s="55"/>
      <c r="E57" s="98">
        <v>2</v>
      </c>
      <c r="F57" s="88"/>
      <c r="G57" s="99"/>
      <c r="H57" s="99">
        <v>2</v>
      </c>
      <c r="I57" s="98"/>
      <c r="J57" s="227"/>
      <c r="K57" s="935"/>
      <c r="L57" s="221"/>
      <c r="M57" s="55"/>
      <c r="N57" s="98">
        <v>2</v>
      </c>
      <c r="O57" s="88"/>
      <c r="P57" s="99"/>
      <c r="Q57" s="55"/>
      <c r="R57" s="223"/>
      <c r="S57" s="862"/>
      <c r="T57" s="935"/>
      <c r="U57" s="55"/>
      <c r="V57" s="55"/>
      <c r="W57" s="98"/>
      <c r="X57" s="88"/>
      <c r="Y57" s="99"/>
      <c r="Z57" s="98">
        <v>2</v>
      </c>
      <c r="AA57" s="223"/>
      <c r="AB57" s="273"/>
      <c r="AC57" s="99"/>
      <c r="AD57" s="55"/>
      <c r="AE57" s="98"/>
      <c r="AF57" s="88"/>
      <c r="AG57" s="99"/>
      <c r="AH57" s="169"/>
      <c r="AI57" s="118"/>
      <c r="AJ57" s="227"/>
      <c r="AK57" s="99"/>
      <c r="AL57" s="102">
        <v>2</v>
      </c>
      <c r="AM57" s="83"/>
      <c r="AN57" s="163"/>
      <c r="AO57" s="88"/>
      <c r="AP57" s="55"/>
      <c r="AQ57" s="55"/>
      <c r="AR57" s="219"/>
      <c r="AS57" s="88"/>
      <c r="AT57" s="102"/>
      <c r="AU57" s="357"/>
      <c r="AV57" s="357"/>
      <c r="AW57" s="395"/>
      <c r="AX57" s="126">
        <f t="shared" si="6"/>
        <v>10</v>
      </c>
      <c r="AY57" s="1772"/>
    </row>
    <row r="58" spans="1:51" x14ac:dyDescent="0.3">
      <c r="A58" s="80" t="s">
        <v>307</v>
      </c>
      <c r="B58" s="941"/>
      <c r="C58" s="99"/>
      <c r="D58" s="55"/>
      <c r="E58" s="98"/>
      <c r="F58" s="88"/>
      <c r="G58" s="99"/>
      <c r="H58" s="99"/>
      <c r="I58" s="98"/>
      <c r="J58" s="227"/>
      <c r="K58" s="935"/>
      <c r="L58" s="221"/>
      <c r="M58" s="55"/>
      <c r="N58" s="98"/>
      <c r="O58" s="88"/>
      <c r="P58" s="99"/>
      <c r="Q58" s="55"/>
      <c r="R58" s="223"/>
      <c r="S58" s="862"/>
      <c r="T58" s="935"/>
      <c r="U58" s="55"/>
      <c r="V58" s="55"/>
      <c r="W58" s="98"/>
      <c r="X58" s="88"/>
      <c r="Y58" s="99"/>
      <c r="Z58" s="98"/>
      <c r="AA58" s="223"/>
      <c r="AB58" s="273"/>
      <c r="AC58" s="99"/>
      <c r="AD58" s="55"/>
      <c r="AE58" s="98"/>
      <c r="AF58" s="88"/>
      <c r="AG58" s="99"/>
      <c r="AH58" s="169"/>
      <c r="AI58" s="118"/>
      <c r="AJ58" s="227"/>
      <c r="AK58" s="99"/>
      <c r="AL58" s="102"/>
      <c r="AM58" s="83"/>
      <c r="AN58" s="163"/>
      <c r="AO58" s="88"/>
      <c r="AP58" s="55"/>
      <c r="AQ58" s="55"/>
      <c r="AR58" s="219"/>
      <c r="AS58" s="88"/>
      <c r="AT58" s="102"/>
      <c r="AU58" s="357"/>
      <c r="AV58" s="357"/>
      <c r="AW58" s="395"/>
      <c r="AX58" s="126">
        <f t="shared" si="6"/>
        <v>0</v>
      </c>
      <c r="AY58" s="1772"/>
    </row>
    <row r="59" spans="1:51" x14ac:dyDescent="0.3">
      <c r="A59" s="80" t="s">
        <v>308</v>
      </c>
      <c r="B59" s="944"/>
      <c r="C59" s="102"/>
      <c r="D59" s="102"/>
      <c r="E59" s="124"/>
      <c r="F59" s="157"/>
      <c r="G59" s="102"/>
      <c r="H59" s="102"/>
      <c r="I59" s="124"/>
      <c r="J59" s="227"/>
      <c r="K59" s="935"/>
      <c r="L59" s="221"/>
      <c r="M59" s="83"/>
      <c r="N59" s="124"/>
      <c r="O59" s="157"/>
      <c r="P59" s="102"/>
      <c r="Q59" s="102"/>
      <c r="R59" s="223"/>
      <c r="S59" s="862"/>
      <c r="T59" s="935"/>
      <c r="U59" s="83"/>
      <c r="V59" s="102"/>
      <c r="W59" s="124"/>
      <c r="X59" s="157"/>
      <c r="Y59" s="102"/>
      <c r="Z59" s="83"/>
      <c r="AA59" s="223"/>
      <c r="AB59" s="273"/>
      <c r="AC59" s="102"/>
      <c r="AD59" s="102"/>
      <c r="AE59" s="124"/>
      <c r="AF59" s="157"/>
      <c r="AG59" s="102"/>
      <c r="AH59" s="55"/>
      <c r="AI59" s="118"/>
      <c r="AJ59" s="227"/>
      <c r="AK59" s="102"/>
      <c r="AL59" s="102"/>
      <c r="AM59" s="102"/>
      <c r="AN59" s="124"/>
      <c r="AO59" s="88"/>
      <c r="AP59" s="55"/>
      <c r="AQ59" s="55"/>
      <c r="AR59" s="219"/>
      <c r="AS59" s="88"/>
      <c r="AT59" s="102"/>
      <c r="AU59" s="357"/>
      <c r="AV59" s="357"/>
      <c r="AW59" s="395"/>
      <c r="AX59" s="126">
        <f t="shared" si="6"/>
        <v>0</v>
      </c>
      <c r="AY59" s="1772"/>
    </row>
    <row r="60" spans="1:51" x14ac:dyDescent="0.3">
      <c r="A60" s="80" t="s">
        <v>309</v>
      </c>
      <c r="B60" s="944"/>
      <c r="C60" s="102"/>
      <c r="D60" s="102"/>
      <c r="E60" s="124"/>
      <c r="F60" s="157"/>
      <c r="G60" s="102"/>
      <c r="H60" s="102"/>
      <c r="I60" s="124"/>
      <c r="J60" s="227"/>
      <c r="K60" s="935"/>
      <c r="L60" s="51">
        <f>4.4*1.5714</f>
        <v>6.9141599999999999</v>
      </c>
      <c r="M60" s="136"/>
      <c r="N60" s="124"/>
      <c r="O60" s="157"/>
      <c r="P60" s="102"/>
      <c r="Q60" s="102"/>
      <c r="R60" s="395"/>
      <c r="S60" s="332"/>
      <c r="T60" s="55"/>
      <c r="U60" s="83"/>
      <c r="V60" s="102"/>
      <c r="W60" s="124"/>
      <c r="X60" s="157"/>
      <c r="Y60" s="102"/>
      <c r="Z60" s="83"/>
      <c r="AA60" s="395"/>
      <c r="AB60" s="99"/>
      <c r="AC60" s="102"/>
      <c r="AD60" s="102"/>
      <c r="AE60" s="124"/>
      <c r="AF60" s="157"/>
      <c r="AG60" s="102"/>
      <c r="AH60" s="102"/>
      <c r="AI60" s="333"/>
      <c r="AJ60" s="1230"/>
      <c r="AK60" s="102">
        <f>4.4*1.5714</f>
        <v>6.9141599999999999</v>
      </c>
      <c r="AL60" s="102"/>
      <c r="AM60" s="102"/>
      <c r="AN60" s="124">
        <f>4.4*1.5714</f>
        <v>6.9141599999999999</v>
      </c>
      <c r="AO60" s="88"/>
      <c r="AP60" s="55">
        <f>4.4*1.5714</f>
        <v>6.9141599999999999</v>
      </c>
      <c r="AQ60" s="55"/>
      <c r="AR60" s="219"/>
      <c r="AS60" s="88"/>
      <c r="AT60" s="102"/>
      <c r="AU60" s="357"/>
      <c r="AV60" s="357"/>
      <c r="AW60" s="395"/>
      <c r="AX60" s="126">
        <f t="shared" si="6"/>
        <v>27.656639999999999</v>
      </c>
      <c r="AY60" s="1772"/>
    </row>
    <row r="61" spans="1:51" x14ac:dyDescent="0.3">
      <c r="A61" s="80" t="s">
        <v>310</v>
      </c>
      <c r="B61" s="944"/>
      <c r="C61" s="102"/>
      <c r="D61" s="102"/>
      <c r="E61" s="124"/>
      <c r="F61" s="157"/>
      <c r="G61" s="102"/>
      <c r="H61" s="102"/>
      <c r="I61" s="124"/>
      <c r="J61" s="227"/>
      <c r="K61" s="935"/>
      <c r="L61" s="221"/>
      <c r="M61" s="83"/>
      <c r="N61" s="124"/>
      <c r="O61" s="157"/>
      <c r="P61" s="102"/>
      <c r="Q61" s="102"/>
      <c r="R61" s="223"/>
      <c r="S61" s="862"/>
      <c r="T61" s="935"/>
      <c r="U61" s="83"/>
      <c r="V61" s="102"/>
      <c r="W61" s="124"/>
      <c r="X61" s="157"/>
      <c r="Y61" s="102"/>
      <c r="Z61" s="83"/>
      <c r="AA61" s="223"/>
      <c r="AB61" s="273"/>
      <c r="AC61" s="102"/>
      <c r="AD61" s="102"/>
      <c r="AE61" s="124"/>
      <c r="AF61" s="157"/>
      <c r="AG61" s="102"/>
      <c r="AH61" s="102"/>
      <c r="AI61" s="118"/>
      <c r="AJ61" s="227"/>
      <c r="AK61" s="102"/>
      <c r="AL61" s="102"/>
      <c r="AM61" s="102"/>
      <c r="AN61" s="124"/>
      <c r="AO61" s="88"/>
      <c r="AP61" s="55"/>
      <c r="AQ61" s="55"/>
      <c r="AR61" s="219"/>
      <c r="AS61" s="88"/>
      <c r="AT61" s="102"/>
      <c r="AU61" s="357"/>
      <c r="AV61" s="357"/>
      <c r="AW61" s="395"/>
      <c r="AX61" s="126">
        <f t="shared" si="6"/>
        <v>0</v>
      </c>
      <c r="AY61" s="1772"/>
    </row>
    <row r="62" spans="1:51" x14ac:dyDescent="0.3">
      <c r="A62" s="80" t="s">
        <v>311</v>
      </c>
      <c r="B62" s="944"/>
      <c r="C62" s="102"/>
      <c r="D62" s="102"/>
      <c r="E62" s="124"/>
      <c r="F62" s="157"/>
      <c r="G62" s="102"/>
      <c r="H62" s="99"/>
      <c r="I62" s="124"/>
      <c r="J62" s="227"/>
      <c r="K62" s="935"/>
      <c r="L62" s="221"/>
      <c r="M62" s="55"/>
      <c r="N62" s="124"/>
      <c r="O62" s="157"/>
      <c r="P62" s="99"/>
      <c r="Q62" s="102"/>
      <c r="R62" s="223"/>
      <c r="S62" s="862"/>
      <c r="T62" s="935"/>
      <c r="U62" s="55"/>
      <c r="V62" s="102"/>
      <c r="W62" s="124"/>
      <c r="X62" s="157"/>
      <c r="Y62" s="99"/>
      <c r="Z62" s="83"/>
      <c r="AA62" s="223"/>
      <c r="AB62" s="273"/>
      <c r="AC62" s="99"/>
      <c r="AD62" s="102"/>
      <c r="AE62" s="124"/>
      <c r="AF62" s="157"/>
      <c r="AG62" s="102"/>
      <c r="AH62" s="99"/>
      <c r="AI62" s="118"/>
      <c r="AJ62" s="227"/>
      <c r="AK62" s="102"/>
      <c r="AL62" s="99"/>
      <c r="AM62" s="102"/>
      <c r="AN62" s="124"/>
      <c r="AO62" s="88"/>
      <c r="AP62" s="55"/>
      <c r="AQ62" s="55"/>
      <c r="AR62" s="219"/>
      <c r="AS62" s="88"/>
      <c r="AT62" s="99"/>
      <c r="AU62" s="357"/>
      <c r="AV62" s="357"/>
      <c r="AW62" s="395"/>
      <c r="AX62" s="126">
        <f t="shared" si="6"/>
        <v>0</v>
      </c>
      <c r="AY62" s="1772"/>
    </row>
    <row r="63" spans="1:51" x14ac:dyDescent="0.3">
      <c r="A63" s="80" t="s">
        <v>312</v>
      </c>
      <c r="B63" s="941"/>
      <c r="C63" s="102"/>
      <c r="D63" s="102"/>
      <c r="E63" s="124"/>
      <c r="F63" s="88"/>
      <c r="G63" s="99"/>
      <c r="H63" s="102"/>
      <c r="I63" s="124"/>
      <c r="J63" s="227"/>
      <c r="K63" s="935"/>
      <c r="L63" s="201"/>
      <c r="M63" s="102"/>
      <c r="N63" s="124"/>
      <c r="O63" s="88"/>
      <c r="P63" s="102"/>
      <c r="Q63" s="102"/>
      <c r="R63" s="223"/>
      <c r="S63" s="227"/>
      <c r="T63" s="935"/>
      <c r="U63" s="102"/>
      <c r="V63" s="102"/>
      <c r="W63" s="124"/>
      <c r="X63" s="88"/>
      <c r="Y63" s="102"/>
      <c r="Z63" s="55"/>
      <c r="AA63" s="223"/>
      <c r="AB63" s="273"/>
      <c r="AC63" s="102"/>
      <c r="AD63" s="102"/>
      <c r="AE63" s="124"/>
      <c r="AF63" s="88"/>
      <c r="AG63" s="99"/>
      <c r="AH63" s="102"/>
      <c r="AI63" s="118"/>
      <c r="AJ63" s="227"/>
      <c r="AK63" s="99"/>
      <c r="AL63" s="102"/>
      <c r="AM63" s="102"/>
      <c r="AN63" s="124"/>
      <c r="AO63" s="88"/>
      <c r="AP63" s="55"/>
      <c r="AQ63" s="55"/>
      <c r="AR63" s="219"/>
      <c r="AS63" s="88"/>
      <c r="AT63" s="99"/>
      <c r="AU63" s="330"/>
      <c r="AV63" s="330"/>
      <c r="AW63" s="1245"/>
      <c r="AX63" s="126">
        <f t="shared" si="6"/>
        <v>0</v>
      </c>
      <c r="AY63" s="1772"/>
    </row>
    <row r="64" spans="1:51" ht="15" thickBot="1" x14ac:dyDescent="0.35">
      <c r="A64" s="84" t="s">
        <v>313</v>
      </c>
      <c r="B64" s="75">
        <f>SUM(B33:B63)</f>
        <v>6</v>
      </c>
      <c r="C64" s="75">
        <f t="shared" ref="C64:I64" si="7">SUM(C33:C63)</f>
        <v>1.5</v>
      </c>
      <c r="D64" s="75">
        <f t="shared" si="7"/>
        <v>1.5</v>
      </c>
      <c r="E64" s="75">
        <f t="shared" si="7"/>
        <v>3.5</v>
      </c>
      <c r="F64" s="75">
        <f t="shared" si="7"/>
        <v>1.5</v>
      </c>
      <c r="G64" s="75">
        <f t="shared" si="7"/>
        <v>1.5</v>
      </c>
      <c r="H64" s="75">
        <f t="shared" si="7"/>
        <v>3.5</v>
      </c>
      <c r="I64" s="75">
        <f t="shared" si="7"/>
        <v>1.5</v>
      </c>
      <c r="J64" s="946"/>
      <c r="K64" s="75">
        <f>SUM(K33:K63)</f>
        <v>1.5</v>
      </c>
      <c r="L64" s="75">
        <f t="shared" ref="L64:Q64" si="8">SUM(L33:L63)</f>
        <v>8.414159999999999</v>
      </c>
      <c r="M64" s="75">
        <f t="shared" si="8"/>
        <v>1.5</v>
      </c>
      <c r="N64" s="75">
        <f t="shared" si="8"/>
        <v>3.5</v>
      </c>
      <c r="O64" s="75">
        <f t="shared" si="8"/>
        <v>1.5</v>
      </c>
      <c r="P64" s="75">
        <f t="shared" si="8"/>
        <v>1.5</v>
      </c>
      <c r="Q64" s="75">
        <f t="shared" si="8"/>
        <v>1.5</v>
      </c>
      <c r="R64" s="224"/>
      <c r="S64" s="228"/>
      <c r="T64" s="75">
        <f>SUM(T33:T63)</f>
        <v>1.5</v>
      </c>
      <c r="U64" s="75">
        <f t="shared" ref="U64:Z64" si="9">SUM(U33:U63)</f>
        <v>1.5</v>
      </c>
      <c r="V64" s="75">
        <f t="shared" si="9"/>
        <v>1.5</v>
      </c>
      <c r="W64" s="75">
        <f t="shared" si="9"/>
        <v>1.5</v>
      </c>
      <c r="X64" s="75">
        <f t="shared" si="9"/>
        <v>1.5</v>
      </c>
      <c r="Y64" s="75">
        <f t="shared" si="9"/>
        <v>1.5</v>
      </c>
      <c r="Z64" s="75">
        <f t="shared" si="9"/>
        <v>3.5</v>
      </c>
      <c r="AA64" s="224"/>
      <c r="AB64" s="75">
        <f>SUM(AB33:AB63)</f>
        <v>1.5</v>
      </c>
      <c r="AC64" s="75">
        <f t="shared" ref="AC64:AH64" si="10">SUM(AC33:AC63)</f>
        <v>1.5</v>
      </c>
      <c r="AD64" s="75">
        <f t="shared" si="10"/>
        <v>1.5</v>
      </c>
      <c r="AE64" s="75">
        <f t="shared" si="10"/>
        <v>1.5</v>
      </c>
      <c r="AF64" s="75">
        <f t="shared" si="10"/>
        <v>1.5</v>
      </c>
      <c r="AG64" s="75">
        <f t="shared" si="10"/>
        <v>1.5</v>
      </c>
      <c r="AH64" s="75">
        <f t="shared" si="10"/>
        <v>1.5</v>
      </c>
      <c r="AI64" s="274"/>
      <c r="AJ64" s="228"/>
      <c r="AK64" s="75">
        <f>SUM(AK33:AK63)</f>
        <v>8.414159999999999</v>
      </c>
      <c r="AL64" s="75">
        <f t="shared" ref="AL64:AU64" si="11">SUM(AL33:AL63)</f>
        <v>3.5</v>
      </c>
      <c r="AM64" s="75">
        <f t="shared" si="11"/>
        <v>1.5</v>
      </c>
      <c r="AN64" s="75">
        <f t="shared" si="11"/>
        <v>8.414159999999999</v>
      </c>
      <c r="AO64" s="75">
        <f t="shared" si="11"/>
        <v>1.5</v>
      </c>
      <c r="AP64" s="75">
        <f t="shared" si="11"/>
        <v>8.414159999999999</v>
      </c>
      <c r="AQ64" s="75">
        <f t="shared" si="11"/>
        <v>1.5</v>
      </c>
      <c r="AR64" s="75">
        <f t="shared" si="11"/>
        <v>1.5</v>
      </c>
      <c r="AS64" s="75">
        <f t="shared" si="11"/>
        <v>1.5</v>
      </c>
      <c r="AT64" s="75">
        <f t="shared" si="11"/>
        <v>1.5</v>
      </c>
      <c r="AU64" s="75">
        <f t="shared" si="11"/>
        <v>76</v>
      </c>
      <c r="AV64" s="75">
        <f>SUM(AV33:AV63)</f>
        <v>88</v>
      </c>
      <c r="AW64" s="75">
        <f>SUM(AW33:AW63)</f>
        <v>41</v>
      </c>
      <c r="AX64" s="949">
        <f>SUM(B64:AW64)</f>
        <v>305.65663999999998</v>
      </c>
      <c r="AY64" s="1772"/>
    </row>
    <row r="65" spans="1:51" ht="15.6" thickTop="1" thickBot="1" x14ac:dyDescent="0.35">
      <c r="A65" s="85" t="s">
        <v>314</v>
      </c>
      <c r="B65" s="415">
        <f>SUM((B31*1.5714)+B64)</f>
        <v>43.7136</v>
      </c>
      <c r="C65" s="415">
        <f t="shared" ref="C65:I65" si="12">SUM((C31*1.5714)+C64)</f>
        <v>32.927999999999997</v>
      </c>
      <c r="D65" s="415">
        <f t="shared" si="12"/>
        <v>20.3568</v>
      </c>
      <c r="E65" s="415">
        <f t="shared" si="12"/>
        <v>36.499400000000001</v>
      </c>
      <c r="F65" s="415">
        <f t="shared" si="12"/>
        <v>32.927999999999997</v>
      </c>
      <c r="G65" s="415">
        <f t="shared" si="12"/>
        <v>20.3568</v>
      </c>
      <c r="H65" s="415">
        <f t="shared" si="12"/>
        <v>36.499400000000001</v>
      </c>
      <c r="I65" s="415">
        <f t="shared" si="12"/>
        <v>32.927999999999997</v>
      </c>
      <c r="J65" s="416"/>
      <c r="K65" s="415">
        <f>SUM((K31*1.5714)+K64)</f>
        <v>20.3568</v>
      </c>
      <c r="L65" s="415">
        <f t="shared" ref="L65:Q65" si="13">SUM((L31*1.5714)+L64)</f>
        <v>41.413560000000004</v>
      </c>
      <c r="M65" s="415">
        <f t="shared" si="13"/>
        <v>32.927999999999997</v>
      </c>
      <c r="N65" s="415">
        <f t="shared" si="13"/>
        <v>36.499400000000001</v>
      </c>
      <c r="O65" s="415">
        <f t="shared" si="13"/>
        <v>20.3568</v>
      </c>
      <c r="P65" s="415">
        <f t="shared" si="13"/>
        <v>32.927999999999997</v>
      </c>
      <c r="Q65" s="415">
        <f t="shared" si="13"/>
        <v>20.3568</v>
      </c>
      <c r="R65" s="416"/>
      <c r="S65" s="416"/>
      <c r="T65" s="415">
        <f>SUM((T31*1.5714)+T64)</f>
        <v>42.356400000000001</v>
      </c>
      <c r="U65" s="415">
        <f t="shared" ref="U65:AH65" si="14">SUM((U31*1.5714)+U64)</f>
        <v>32.927999999999997</v>
      </c>
      <c r="V65" s="415">
        <f t="shared" si="14"/>
        <v>20.3568</v>
      </c>
      <c r="W65" s="415">
        <f t="shared" si="14"/>
        <v>42.356400000000001</v>
      </c>
      <c r="X65" s="415">
        <f t="shared" si="14"/>
        <v>23.499599999999997</v>
      </c>
      <c r="Y65" s="415">
        <f t="shared" si="14"/>
        <v>23.499599999999997</v>
      </c>
      <c r="Z65" s="415">
        <f t="shared" si="14"/>
        <v>36.499400000000001</v>
      </c>
      <c r="AA65" s="417"/>
      <c r="AB65" s="415">
        <f t="shared" si="14"/>
        <v>36.070799999999998</v>
      </c>
      <c r="AC65" s="415">
        <f t="shared" si="14"/>
        <v>37.642199999999995</v>
      </c>
      <c r="AD65" s="415">
        <f t="shared" si="14"/>
        <v>20.3568</v>
      </c>
      <c r="AE65" s="415">
        <f t="shared" si="14"/>
        <v>32.927999999999997</v>
      </c>
      <c r="AF65" s="415">
        <f t="shared" si="14"/>
        <v>20.3568</v>
      </c>
      <c r="AG65" s="415">
        <f t="shared" si="14"/>
        <v>20.3568</v>
      </c>
      <c r="AH65" s="415">
        <f t="shared" si="14"/>
        <v>42.356400000000001</v>
      </c>
      <c r="AI65" s="416"/>
      <c r="AJ65" s="416"/>
      <c r="AK65" s="415">
        <f t="shared" ref="AK65:AT65" si="15">SUM((AK31*1.5714)+AK64)</f>
        <v>27.270959999999999</v>
      </c>
      <c r="AL65" s="415">
        <f t="shared" si="15"/>
        <v>36.499400000000001</v>
      </c>
      <c r="AM65" s="415">
        <f t="shared" si="15"/>
        <v>32.927999999999997</v>
      </c>
      <c r="AN65" s="415">
        <f t="shared" si="15"/>
        <v>27.270959999999999</v>
      </c>
      <c r="AO65" s="415">
        <f t="shared" si="15"/>
        <v>42.356400000000001</v>
      </c>
      <c r="AP65" s="415">
        <f t="shared" si="15"/>
        <v>27.270959999999999</v>
      </c>
      <c r="AQ65" s="415">
        <f t="shared" si="15"/>
        <v>20.3568</v>
      </c>
      <c r="AR65" s="415">
        <f t="shared" si="15"/>
        <v>36.070799999999998</v>
      </c>
      <c r="AS65" s="415">
        <f t="shared" si="15"/>
        <v>1.5</v>
      </c>
      <c r="AT65" s="415">
        <f t="shared" si="15"/>
        <v>23.499599999999997</v>
      </c>
      <c r="AU65" s="415">
        <f>AU64</f>
        <v>76</v>
      </c>
      <c r="AV65" s="415">
        <f t="shared" ref="AV65:AW65" si="16">AV64</f>
        <v>88</v>
      </c>
      <c r="AW65" s="1125">
        <f t="shared" si="16"/>
        <v>41</v>
      </c>
      <c r="AX65" s="948">
        <f>SUM(B65:AW65)</f>
        <v>1372.6372400000002</v>
      </c>
      <c r="AY65" s="113">
        <v>1435</v>
      </c>
    </row>
    <row r="66" spans="1:51" x14ac:dyDescent="0.3">
      <c r="A66" s="1616"/>
      <c r="B66" s="1616"/>
      <c r="C66" s="679"/>
      <c r="D66" s="679"/>
      <c r="E66" s="679"/>
      <c r="F66" s="679"/>
      <c r="G66" s="679"/>
      <c r="H66" s="679"/>
      <c r="I66" s="679"/>
      <c r="J66" s="679"/>
      <c r="K66" s="679"/>
      <c r="L66" s="679"/>
      <c r="M66" s="679"/>
      <c r="N66" s="679"/>
      <c r="O66" s="679"/>
      <c r="P66" s="679"/>
      <c r="Q66" s="679"/>
      <c r="R66" s="679"/>
      <c r="S66" s="679"/>
      <c r="T66" s="679"/>
      <c r="U66" s="679"/>
      <c r="V66" s="679"/>
      <c r="W66" s="679"/>
      <c r="X66" s="679"/>
      <c r="Y66" s="679"/>
      <c r="Z66" s="679"/>
      <c r="AA66" s="679"/>
      <c r="AB66" s="679"/>
      <c r="AC66" s="679"/>
      <c r="AD66" s="679"/>
      <c r="AE66" s="679"/>
      <c r="AF66" s="679"/>
      <c r="AG66" s="679"/>
      <c r="AH66" s="679"/>
      <c r="AI66" s="679"/>
      <c r="AJ66" s="679"/>
      <c r="AK66" s="679"/>
      <c r="AL66" s="679"/>
      <c r="AM66" s="679"/>
      <c r="AN66" s="679"/>
      <c r="AO66" s="679"/>
      <c r="AP66" s="679"/>
      <c r="AQ66" s="679"/>
      <c r="AR66" s="679"/>
      <c r="AS66" s="679"/>
      <c r="AT66" s="679"/>
      <c r="AU66" s="679"/>
      <c r="AV66" s="679"/>
      <c r="AW66" s="679"/>
      <c r="AX66" s="1618" t="s">
        <v>188</v>
      </c>
      <c r="AY66" s="947">
        <f>AY65-AX65</f>
        <v>62.362759999999753</v>
      </c>
    </row>
    <row r="67" spans="1:51" x14ac:dyDescent="0.3">
      <c r="A67" s="1616"/>
      <c r="B67" s="1616"/>
      <c r="C67" s="679"/>
      <c r="D67" s="679"/>
      <c r="E67" s="679"/>
      <c r="F67" s="679"/>
      <c r="G67" s="679"/>
      <c r="H67" s="679"/>
      <c r="I67" s="679"/>
      <c r="J67" s="679"/>
      <c r="K67" s="679"/>
      <c r="L67" s="679"/>
      <c r="M67" s="679"/>
      <c r="N67" s="679"/>
      <c r="O67" s="679"/>
      <c r="P67" s="679"/>
      <c r="Q67" s="679"/>
      <c r="R67" s="679"/>
      <c r="S67" s="679"/>
      <c r="T67" s="679"/>
      <c r="U67" s="679"/>
      <c r="V67" s="679"/>
      <c r="W67" s="679"/>
      <c r="X67" s="679"/>
      <c r="Y67" s="679"/>
      <c r="Z67" s="679"/>
      <c r="AA67" s="679"/>
      <c r="AB67" s="679"/>
      <c r="AC67" s="679"/>
      <c r="AD67" s="679"/>
      <c r="AE67" s="679"/>
      <c r="AF67" s="679"/>
      <c r="AG67" s="679"/>
      <c r="AH67" s="679"/>
      <c r="AI67" s="679"/>
      <c r="AJ67" s="679"/>
      <c r="AK67" s="679"/>
      <c r="AL67" s="679"/>
      <c r="AM67" s="679"/>
      <c r="AN67" s="679"/>
      <c r="AO67" s="679"/>
      <c r="AP67" s="679"/>
      <c r="AQ67" s="679"/>
      <c r="AR67" s="679"/>
      <c r="AS67" s="679"/>
      <c r="AT67" s="679"/>
      <c r="AU67" s="679"/>
      <c r="AV67" s="679"/>
      <c r="AW67" s="679"/>
      <c r="AX67" s="1618" t="s">
        <v>250</v>
      </c>
      <c r="AY67" s="115">
        <f>AX31*100/756</f>
        <v>89.81481481481481</v>
      </c>
    </row>
    <row r="68" spans="1:51" x14ac:dyDescent="0.3">
      <c r="A68" s="1616"/>
      <c r="B68" s="1608"/>
      <c r="C68" s="1609"/>
      <c r="D68" s="679"/>
      <c r="E68" s="679" t="s">
        <v>359</v>
      </c>
      <c r="F68" s="679"/>
      <c r="G68" s="679"/>
      <c r="H68" s="679"/>
      <c r="I68" s="679"/>
      <c r="J68" s="679"/>
      <c r="K68" s="679"/>
      <c r="L68" s="679"/>
      <c r="M68" s="679"/>
      <c r="N68" s="679"/>
      <c r="O68" s="679"/>
      <c r="P68" s="679"/>
      <c r="Q68" s="679"/>
      <c r="R68" s="679"/>
      <c r="S68" s="679"/>
      <c r="T68" s="679"/>
      <c r="U68" s="679"/>
      <c r="V68" s="679"/>
      <c r="W68" s="679"/>
      <c r="X68" s="679"/>
      <c r="Y68" s="679"/>
      <c r="Z68" s="679"/>
      <c r="AA68" s="679"/>
      <c r="AB68" s="679"/>
      <c r="AC68" s="679"/>
      <c r="AD68" s="679"/>
      <c r="AE68" s="679"/>
      <c r="AF68" s="679"/>
      <c r="AG68" s="679"/>
      <c r="AH68" s="679"/>
      <c r="AI68" s="679"/>
      <c r="AJ68" s="679"/>
      <c r="AK68" s="679"/>
      <c r="AL68" s="679"/>
      <c r="AM68" s="679"/>
      <c r="AN68" s="679"/>
      <c r="AO68" s="679"/>
      <c r="AP68" s="679"/>
      <c r="AQ68" s="679"/>
      <c r="AR68" s="679"/>
      <c r="AS68" s="679"/>
      <c r="AT68" s="679"/>
      <c r="AU68" s="679"/>
      <c r="AV68" s="679"/>
      <c r="AW68" s="679"/>
      <c r="AX68" s="1618" t="s">
        <v>235</v>
      </c>
      <c r="AY68" s="115">
        <f>AX65*100/1435</f>
        <v>95.654163066202102</v>
      </c>
    </row>
    <row r="69" spans="1:51" x14ac:dyDescent="0.3">
      <c r="A69" s="1616"/>
      <c r="B69" s="1616"/>
      <c r="C69" s="679"/>
      <c r="D69" s="679"/>
      <c r="E69" s="679"/>
      <c r="F69" s="679"/>
      <c r="G69" s="679"/>
      <c r="H69" s="679"/>
      <c r="I69" s="679"/>
      <c r="J69" s="679"/>
      <c r="K69" s="679"/>
      <c r="L69" s="679"/>
      <c r="M69" s="679"/>
      <c r="N69" s="679"/>
      <c r="O69" s="679"/>
      <c r="P69" s="679"/>
      <c r="Q69" s="679"/>
      <c r="R69" s="679"/>
      <c r="S69" s="679"/>
      <c r="T69" s="679"/>
      <c r="U69" s="679"/>
      <c r="V69" s="679"/>
      <c r="W69" s="679"/>
      <c r="X69" s="679"/>
      <c r="Y69" s="679"/>
      <c r="Z69" s="679"/>
      <c r="AA69" s="679"/>
      <c r="AB69" s="679"/>
      <c r="AC69" s="679"/>
      <c r="AD69" s="679"/>
      <c r="AE69" s="679"/>
      <c r="AF69" s="679"/>
      <c r="AG69" s="679"/>
      <c r="AH69" s="679"/>
      <c r="AI69" s="679"/>
      <c r="AJ69" s="679"/>
      <c r="AK69" s="679"/>
      <c r="AL69" s="679"/>
      <c r="AM69" s="679"/>
      <c r="AN69" s="679"/>
      <c r="AO69" s="679"/>
      <c r="AP69" s="679"/>
      <c r="AQ69" s="679"/>
      <c r="AR69" s="679"/>
      <c r="AS69" s="679"/>
      <c r="AT69" s="679"/>
      <c r="AU69" s="679"/>
      <c r="AV69" s="679"/>
      <c r="AW69" s="679"/>
      <c r="AX69" s="1618" t="s">
        <v>192</v>
      </c>
      <c r="AY69" s="112">
        <f>COUNTIF(B65:AT65,"&lt;22")</f>
        <v>11</v>
      </c>
    </row>
    <row r="70" spans="1:51" x14ac:dyDescent="0.3">
      <c r="A70" s="1617"/>
      <c r="B70" s="1617"/>
      <c r="C70" s="679"/>
      <c r="D70" s="679"/>
      <c r="E70" s="679"/>
      <c r="F70" s="679"/>
      <c r="G70" s="679"/>
      <c r="H70" s="679"/>
      <c r="I70" s="679"/>
      <c r="J70" s="679"/>
      <c r="K70" s="679"/>
      <c r="L70" s="679"/>
      <c r="M70" s="679"/>
      <c r="N70" s="679"/>
      <c r="O70" s="679"/>
      <c r="P70" s="679"/>
      <c r="Q70" s="679"/>
      <c r="R70" s="679"/>
      <c r="S70" s="679"/>
      <c r="T70" s="679"/>
      <c r="U70" s="679"/>
      <c r="V70" s="679"/>
      <c r="W70" s="679"/>
      <c r="X70" s="679"/>
      <c r="Y70" s="679"/>
      <c r="Z70" s="679"/>
      <c r="AA70" s="679"/>
      <c r="AB70" s="679"/>
      <c r="AC70" s="679"/>
      <c r="AD70" s="679"/>
      <c r="AE70" s="679"/>
      <c r="AF70" s="679"/>
      <c r="AG70" s="679"/>
      <c r="AH70" s="679"/>
      <c r="AI70" s="679"/>
      <c r="AJ70" s="679"/>
      <c r="AK70" s="679"/>
      <c r="AL70" s="679"/>
      <c r="AM70" s="679"/>
      <c r="AN70" s="679"/>
      <c r="AO70" s="679"/>
      <c r="AP70" s="679"/>
      <c r="AQ70" s="679"/>
      <c r="AR70" s="679"/>
      <c r="AS70" s="679"/>
      <c r="AT70" s="679"/>
      <c r="AU70" s="679"/>
      <c r="AV70" s="679"/>
      <c r="AW70" s="679"/>
      <c r="AX70" s="1618" t="s">
        <v>194</v>
      </c>
      <c r="AY70" s="111">
        <f>COUNTIF(B65:AT65,"&gt;43")</f>
        <v>1</v>
      </c>
    </row>
  </sheetData>
  <mergeCells count="24">
    <mergeCell ref="A1:AY1"/>
    <mergeCell ref="AS3:AW3"/>
    <mergeCell ref="AB3:AE3"/>
    <mergeCell ref="F3:I3"/>
    <mergeCell ref="J3:N3"/>
    <mergeCell ref="O3:R3"/>
    <mergeCell ref="S3:W3"/>
    <mergeCell ref="X3:AA3"/>
    <mergeCell ref="B2:AY2"/>
    <mergeCell ref="B32:AY32"/>
    <mergeCell ref="AY33:AY64"/>
    <mergeCell ref="AF3:AI3"/>
    <mergeCell ref="AJ3:AN3"/>
    <mergeCell ref="AO3:AR3"/>
    <mergeCell ref="J4:J11"/>
    <mergeCell ref="R4:R11"/>
    <mergeCell ref="B3:E3"/>
    <mergeCell ref="AV54:AW54"/>
    <mergeCell ref="A4:A5"/>
    <mergeCell ref="S4:S11"/>
    <mergeCell ref="AA4:AA11"/>
    <mergeCell ref="AX4:AY11"/>
    <mergeCell ref="AI4:AI11"/>
    <mergeCell ref="AJ4:AJ11"/>
  </mergeCells>
  <conditionalFormatting sqref="B31:I31 K31:Q31 T31:Z31 AB31:AH31 AK31:AU31">
    <cfRule type="cellIs" dxfId="104" priority="2" operator="lessThan">
      <formula>14</formula>
    </cfRule>
    <cfRule type="cellIs" dxfId="103" priority="5" operator="greaterThan">
      <formula>24</formula>
    </cfRule>
  </conditionalFormatting>
  <conditionalFormatting sqref="B65:I65 K65:Q65 S65:Z65 AB65:AW65">
    <cfRule type="cellIs" dxfId="102" priority="4" operator="greaterThan">
      <formula>43</formula>
    </cfRule>
  </conditionalFormatting>
  <conditionalFormatting sqref="B65:I65 K65:Q65 T65:Z65 AB65:AH65 AK65:AW65">
    <cfRule type="cellIs" dxfId="101" priority="3" operator="lessThan">
      <formula>22</formula>
    </cfRule>
  </conditionalFormatting>
  <conditionalFormatting sqref="AW31">
    <cfRule type="cellIs" dxfId="100"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62" orientation="portrait" cellComments="atEnd" r:id="rId1"/>
  <headerFooter>
    <oddHeader>&amp;C&amp;"-,Italique"&amp;14Projection PLAN DE CHARGE prévisionnel</oddHeader>
  </headerFooter>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E41B4-0DED-41DE-8863-A437EC651245}">
  <sheetPr>
    <tabColor theme="4" tint="-0.249977111117893"/>
    <pageSetUpPr fitToPage="1"/>
  </sheetPr>
  <dimension ref="A1:BG62"/>
  <sheetViews>
    <sheetView zoomScale="85" zoomScaleNormal="85" workbookViewId="0">
      <pane ySplit="11" topLeftCell="A12" activePane="bottomLeft" state="frozen"/>
      <selection activeCell="U39" sqref="U39"/>
      <selection pane="bottomLeft" activeCell="U39" sqref="U39"/>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3" width="3.6640625" customWidth="1"/>
    <col min="54" max="54" width="5" customWidth="1"/>
    <col min="55" max="56" width="8.6640625" customWidth="1"/>
    <col min="57" max="57" width="10.44140625" customWidth="1"/>
    <col min="58" max="59" width="3.6640625" customWidth="1"/>
  </cols>
  <sheetData>
    <row r="1" spans="1:59" ht="21" x14ac:dyDescent="0.4">
      <c r="A1" s="1782" t="s">
        <v>563</v>
      </c>
      <c r="B1" s="1782"/>
      <c r="C1" s="1782"/>
      <c r="D1" s="1782"/>
      <c r="E1" s="1782"/>
      <c r="F1" s="1782"/>
      <c r="G1" s="1782"/>
      <c r="H1" s="1782"/>
      <c r="I1" s="1782"/>
      <c r="J1" s="1782"/>
      <c r="K1" s="1782"/>
      <c r="L1" s="1782"/>
      <c r="M1" s="1782"/>
      <c r="N1" s="1782"/>
      <c r="O1" s="1782"/>
      <c r="P1" s="1782"/>
      <c r="Q1" s="1782"/>
      <c r="R1" s="1782"/>
      <c r="S1" s="1782"/>
      <c r="T1" s="1782"/>
      <c r="U1" s="1782"/>
      <c r="V1" s="1782"/>
      <c r="W1" s="1782"/>
      <c r="X1" s="1782"/>
      <c r="Y1" s="1782"/>
      <c r="Z1" s="1782"/>
      <c r="AA1" s="1782"/>
      <c r="AB1" s="1782"/>
      <c r="AC1" s="1782"/>
      <c r="AD1" s="1782"/>
      <c r="AE1" s="1782"/>
      <c r="AF1" s="1782"/>
      <c r="AG1" s="1782"/>
      <c r="AH1" s="1782"/>
      <c r="AI1" s="1782"/>
      <c r="AJ1" s="1782"/>
      <c r="AK1" s="1782"/>
      <c r="AL1" s="1782"/>
      <c r="AM1" s="1782"/>
      <c r="AN1" s="1782"/>
      <c r="AO1" s="1782"/>
      <c r="AP1" s="1782"/>
      <c r="AQ1" s="1782"/>
      <c r="AR1" s="1782"/>
      <c r="AS1" s="1782"/>
      <c r="AT1" s="1782"/>
      <c r="AU1" s="1782"/>
      <c r="AV1" s="1782"/>
      <c r="AW1" s="1782"/>
      <c r="AX1" s="1782"/>
      <c r="AY1" s="1782"/>
      <c r="AZ1" s="122"/>
      <c r="BA1" s="122"/>
      <c r="BB1" s="122"/>
      <c r="BC1" s="122"/>
      <c r="BD1" s="122"/>
      <c r="BE1" s="122"/>
      <c r="BF1" s="122"/>
      <c r="BG1" s="122"/>
    </row>
    <row r="2" spans="1:59" ht="40.950000000000003" customHeight="1" thickBot="1" x14ac:dyDescent="0.35">
      <c r="A2" s="1575" t="s">
        <v>256</v>
      </c>
      <c r="B2" s="1787"/>
      <c r="C2" s="1787"/>
      <c r="D2" s="1787"/>
      <c r="E2" s="1787"/>
      <c r="F2" s="1787"/>
      <c r="G2" s="1787"/>
      <c r="H2" s="1787"/>
      <c r="I2" s="1787"/>
      <c r="J2" s="1787"/>
      <c r="K2" s="1787"/>
      <c r="L2" s="1787"/>
      <c r="M2" s="1787"/>
      <c r="N2" s="1787"/>
      <c r="O2" s="1787"/>
      <c r="P2" s="1787"/>
      <c r="Q2" s="1787"/>
      <c r="R2" s="1787"/>
      <c r="S2" s="1787"/>
      <c r="T2" s="1787"/>
      <c r="U2" s="1787"/>
      <c r="V2" s="1787"/>
      <c r="W2" s="1787"/>
      <c r="X2" s="1787"/>
      <c r="Y2" s="1787"/>
      <c r="Z2" s="1787"/>
      <c r="AA2" s="1787"/>
      <c r="AB2" s="1787"/>
      <c r="AC2" s="1787"/>
      <c r="AD2" s="1787"/>
      <c r="AE2" s="1787"/>
      <c r="AF2" s="1787"/>
      <c r="AG2" s="1787"/>
      <c r="AH2" s="1787"/>
      <c r="AI2" s="1787"/>
      <c r="AJ2" s="1787"/>
      <c r="AK2" s="1787"/>
      <c r="AL2" s="1787"/>
      <c r="AM2" s="1787"/>
      <c r="AN2" s="1787"/>
      <c r="AO2" s="1787"/>
      <c r="AP2" s="1787"/>
      <c r="AQ2" s="1787"/>
      <c r="AR2" s="1787"/>
      <c r="AS2" s="1787"/>
      <c r="AT2" s="1787"/>
      <c r="AU2" s="1787"/>
      <c r="AV2" s="1787"/>
      <c r="AW2" s="1787"/>
      <c r="AX2" s="1787"/>
      <c r="AY2" s="1787"/>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ht="15" thickTop="1" x14ac:dyDescent="0.3">
      <c r="A4" s="1775"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64"/>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64"/>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6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64"/>
      <c r="AY10" s="1765"/>
    </row>
    <row r="11" spans="1:59"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66"/>
      <c r="AY11" s="1767"/>
    </row>
    <row r="12" spans="1:59" ht="40.200000000000003" customHeight="1" thickTop="1" x14ac:dyDescent="0.3">
      <c r="A12" s="263" t="s">
        <v>540</v>
      </c>
      <c r="B12" s="355"/>
      <c r="C12" s="49">
        <v>9</v>
      </c>
      <c r="D12" s="50"/>
      <c r="E12" s="51"/>
      <c r="F12" s="204">
        <v>9</v>
      </c>
      <c r="G12" s="49"/>
      <c r="H12" s="50"/>
      <c r="I12" s="51">
        <v>9</v>
      </c>
      <c r="J12" s="151"/>
      <c r="K12" s="49"/>
      <c r="L12" s="50"/>
      <c r="M12" s="50">
        <v>9</v>
      </c>
      <c r="N12" s="210"/>
      <c r="O12" s="204"/>
      <c r="P12" s="49">
        <v>9</v>
      </c>
      <c r="Q12" s="51"/>
      <c r="R12" s="131"/>
      <c r="S12" s="256"/>
      <c r="T12" s="49"/>
      <c r="U12" s="50">
        <v>9</v>
      </c>
      <c r="V12" s="51"/>
      <c r="W12" s="210">
        <v>9</v>
      </c>
      <c r="X12" s="49"/>
      <c r="Y12" s="51"/>
      <c r="Z12" s="51"/>
      <c r="AA12" s="254"/>
      <c r="AB12" s="49">
        <v>9</v>
      </c>
      <c r="AC12" s="50"/>
      <c r="AD12" s="50"/>
      <c r="AE12" s="51">
        <v>9</v>
      </c>
      <c r="AF12" s="204"/>
      <c r="AG12" s="49"/>
      <c r="AH12" s="50">
        <v>9</v>
      </c>
      <c r="AI12" s="258"/>
      <c r="AJ12" s="256"/>
      <c r="AK12" s="49"/>
      <c r="AL12" s="50"/>
      <c r="AM12" s="50">
        <v>9</v>
      </c>
      <c r="AN12" s="51"/>
      <c r="AO12" s="204"/>
      <c r="AP12" s="49"/>
      <c r="AQ12" s="50"/>
      <c r="AR12" s="51">
        <v>9</v>
      </c>
      <c r="AS12" s="204"/>
      <c r="AT12" s="255"/>
      <c r="AU12" s="116"/>
      <c r="AV12" s="116"/>
      <c r="AW12" s="222"/>
      <c r="AX12" s="382">
        <f>SUM(B12:AU12)</f>
        <v>108</v>
      </c>
      <c r="AY12" s="65">
        <f>COUNTA(B12:AU12)*9</f>
        <v>108</v>
      </c>
    </row>
    <row r="13" spans="1:59" ht="40.200000000000003" customHeight="1" x14ac:dyDescent="0.3">
      <c r="A13" s="263" t="s">
        <v>541</v>
      </c>
      <c r="B13" s="355"/>
      <c r="C13" s="49">
        <v>1</v>
      </c>
      <c r="D13" s="50"/>
      <c r="E13" s="51"/>
      <c r="F13" s="204">
        <v>1</v>
      </c>
      <c r="G13" s="49"/>
      <c r="H13" s="50"/>
      <c r="I13" s="51">
        <v>1</v>
      </c>
      <c r="J13" s="151"/>
      <c r="K13" s="49"/>
      <c r="L13" s="50"/>
      <c r="M13" s="50">
        <v>1</v>
      </c>
      <c r="N13" s="210"/>
      <c r="O13" s="204"/>
      <c r="P13" s="49">
        <v>1</v>
      </c>
      <c r="Q13" s="51"/>
      <c r="R13" s="131"/>
      <c r="S13" s="256"/>
      <c r="T13" s="49"/>
      <c r="U13" s="50">
        <v>1</v>
      </c>
      <c r="V13" s="51"/>
      <c r="W13" s="210">
        <v>1</v>
      </c>
      <c r="X13" s="49"/>
      <c r="Y13" s="51"/>
      <c r="Z13" s="51"/>
      <c r="AA13" s="254"/>
      <c r="AB13" s="49">
        <v>1</v>
      </c>
      <c r="AC13" s="50"/>
      <c r="AD13" s="50"/>
      <c r="AE13" s="51">
        <v>1</v>
      </c>
      <c r="AF13" s="204"/>
      <c r="AG13" s="49"/>
      <c r="AH13" s="50">
        <v>1</v>
      </c>
      <c r="AI13" s="258"/>
      <c r="AJ13" s="256"/>
      <c r="AK13" s="49"/>
      <c r="AL13" s="50"/>
      <c r="AM13" s="50">
        <v>1</v>
      </c>
      <c r="AN13" s="51"/>
      <c r="AO13" s="204"/>
      <c r="AP13" s="49"/>
      <c r="AQ13" s="50"/>
      <c r="AR13" s="51">
        <v>1</v>
      </c>
      <c r="AS13" s="204"/>
      <c r="AT13" s="255"/>
      <c r="AU13" s="117"/>
      <c r="AV13" s="117"/>
      <c r="AW13" s="223"/>
      <c r="AX13" s="88">
        <f>SUM(B13:AU13)</f>
        <v>12</v>
      </c>
      <c r="AY13" s="65">
        <f>COUNTA(B13:AU13)*1</f>
        <v>12</v>
      </c>
    </row>
    <row r="14" spans="1:59" ht="40.200000000000003" customHeight="1" x14ac:dyDescent="0.3">
      <c r="A14" s="263" t="s">
        <v>542</v>
      </c>
      <c r="B14" s="355"/>
      <c r="C14" s="49"/>
      <c r="D14" s="50"/>
      <c r="E14" s="51">
        <v>7</v>
      </c>
      <c r="F14" s="204"/>
      <c r="G14" s="49"/>
      <c r="H14" s="50">
        <v>7</v>
      </c>
      <c r="I14" s="51"/>
      <c r="J14" s="151"/>
      <c r="K14" s="49"/>
      <c r="L14" s="50">
        <v>7</v>
      </c>
      <c r="M14" s="50"/>
      <c r="N14" s="210">
        <v>7</v>
      </c>
      <c r="O14" s="204"/>
      <c r="P14" s="49"/>
      <c r="Q14" s="51"/>
      <c r="R14" s="131"/>
      <c r="S14" s="256"/>
      <c r="T14" s="49">
        <v>7</v>
      </c>
      <c r="U14" s="50"/>
      <c r="V14" s="51"/>
      <c r="W14" s="1194">
        <v>0</v>
      </c>
      <c r="X14" s="49"/>
      <c r="Y14" s="51"/>
      <c r="Z14" s="51">
        <v>7</v>
      </c>
      <c r="AA14" s="254"/>
      <c r="AB14" s="49"/>
      <c r="AC14" s="50">
        <v>7</v>
      </c>
      <c r="AD14" s="50"/>
      <c r="AE14" s="51"/>
      <c r="AF14" s="204"/>
      <c r="AG14" s="49"/>
      <c r="AH14" s="977">
        <v>0</v>
      </c>
      <c r="AI14" s="258"/>
      <c r="AJ14" s="256"/>
      <c r="AK14" s="49"/>
      <c r="AL14" s="50">
        <v>7</v>
      </c>
      <c r="AM14" s="50"/>
      <c r="AN14" s="51"/>
      <c r="AO14" s="204">
        <v>7</v>
      </c>
      <c r="AP14" s="49"/>
      <c r="AQ14" s="50"/>
      <c r="AR14" s="51"/>
      <c r="AS14" s="204"/>
      <c r="AT14" s="255"/>
      <c r="AU14" s="117"/>
      <c r="AV14" s="117"/>
      <c r="AW14" s="223"/>
      <c r="AX14" s="88">
        <f>SUM(B14:AT14)</f>
        <v>63</v>
      </c>
      <c r="AY14" s="65">
        <f>COUNTA(B14:AU14)*7</f>
        <v>77</v>
      </c>
    </row>
    <row r="15" spans="1:59" ht="40.200000000000003" customHeight="1" x14ac:dyDescent="0.3">
      <c r="A15" s="1547" t="s">
        <v>543</v>
      </c>
      <c r="B15" s="355"/>
      <c r="C15" s="49"/>
      <c r="D15" s="50"/>
      <c r="E15" s="51">
        <v>9</v>
      </c>
      <c r="F15" s="204"/>
      <c r="G15" s="49"/>
      <c r="H15" s="50">
        <v>9</v>
      </c>
      <c r="I15" s="51"/>
      <c r="J15" s="151"/>
      <c r="K15" s="49"/>
      <c r="L15" s="50">
        <v>9</v>
      </c>
      <c r="M15" s="50"/>
      <c r="N15" s="210">
        <v>9</v>
      </c>
      <c r="O15" s="204"/>
      <c r="P15" s="49"/>
      <c r="Q15" s="51"/>
      <c r="R15" s="131"/>
      <c r="S15" s="256"/>
      <c r="T15" s="49">
        <v>9</v>
      </c>
      <c r="U15" s="50"/>
      <c r="V15" s="51"/>
      <c r="W15" s="210">
        <v>9</v>
      </c>
      <c r="X15" s="49"/>
      <c r="Y15" s="51"/>
      <c r="Z15" s="51">
        <v>9</v>
      </c>
      <c r="AA15" s="254"/>
      <c r="AB15" s="49"/>
      <c r="AC15" s="50">
        <v>9</v>
      </c>
      <c r="AD15" s="50"/>
      <c r="AE15" s="51"/>
      <c r="AF15" s="204"/>
      <c r="AG15" s="49"/>
      <c r="AH15" s="50">
        <v>9</v>
      </c>
      <c r="AI15" s="258"/>
      <c r="AJ15" s="256"/>
      <c r="AK15" s="49"/>
      <c r="AL15" s="50">
        <v>9</v>
      </c>
      <c r="AM15" s="50"/>
      <c r="AN15" s="51"/>
      <c r="AO15" s="204">
        <v>9</v>
      </c>
      <c r="AP15" s="49"/>
      <c r="AQ15" s="50"/>
      <c r="AR15" s="51"/>
      <c r="AS15" s="204"/>
      <c r="AT15" s="255"/>
      <c r="AU15" s="117"/>
      <c r="AV15" s="117"/>
      <c r="AW15" s="223"/>
      <c r="AX15" s="88">
        <f t="shared" ref="AX15:AX22" si="0">SUM(B15:AU15)</f>
        <v>99</v>
      </c>
      <c r="AY15" s="65">
        <f>COUNTA(B15:AU15)*9</f>
        <v>99</v>
      </c>
    </row>
    <row r="16" spans="1:59" ht="40.200000000000003" customHeight="1" x14ac:dyDescent="0.3">
      <c r="A16" s="263" t="s">
        <v>544</v>
      </c>
      <c r="B16" s="355"/>
      <c r="C16" s="49"/>
      <c r="D16" s="50"/>
      <c r="E16" s="51">
        <v>1</v>
      </c>
      <c r="F16" s="204"/>
      <c r="G16" s="49"/>
      <c r="H16" s="50">
        <v>1</v>
      </c>
      <c r="I16" s="51"/>
      <c r="J16" s="151"/>
      <c r="K16" s="49"/>
      <c r="L16" s="50">
        <v>1</v>
      </c>
      <c r="M16" s="50"/>
      <c r="N16" s="210">
        <v>1</v>
      </c>
      <c r="O16" s="204"/>
      <c r="P16" s="49"/>
      <c r="Q16" s="51"/>
      <c r="R16" s="131"/>
      <c r="S16" s="256"/>
      <c r="T16" s="49">
        <v>1</v>
      </c>
      <c r="U16" s="50"/>
      <c r="V16" s="51"/>
      <c r="W16" s="210">
        <v>1</v>
      </c>
      <c r="X16" s="49"/>
      <c r="Y16" s="51"/>
      <c r="Z16" s="51">
        <v>1</v>
      </c>
      <c r="AA16" s="254"/>
      <c r="AB16" s="49"/>
      <c r="AC16" s="50">
        <v>1</v>
      </c>
      <c r="AD16" s="50"/>
      <c r="AE16" s="51"/>
      <c r="AF16" s="204"/>
      <c r="AG16" s="49"/>
      <c r="AH16" s="50">
        <v>1</v>
      </c>
      <c r="AI16" s="258"/>
      <c r="AJ16" s="256"/>
      <c r="AK16" s="49"/>
      <c r="AL16" s="50">
        <v>1</v>
      </c>
      <c r="AM16" s="50"/>
      <c r="AN16" s="51"/>
      <c r="AO16" s="204">
        <v>1</v>
      </c>
      <c r="AP16" s="49"/>
      <c r="AQ16" s="50"/>
      <c r="AR16" s="51"/>
      <c r="AS16" s="204"/>
      <c r="AT16" s="255"/>
      <c r="AU16" s="117"/>
      <c r="AV16" s="117"/>
      <c r="AW16" s="223"/>
      <c r="AX16" s="88">
        <f t="shared" si="0"/>
        <v>11</v>
      </c>
      <c r="AY16" s="65">
        <f>COUNTA(B16:AU16)*1</f>
        <v>11</v>
      </c>
    </row>
    <row r="17" spans="1:51" ht="40.200000000000003" customHeight="1" x14ac:dyDescent="0.3">
      <c r="A17" s="263" t="s">
        <v>545</v>
      </c>
      <c r="B17" s="355"/>
      <c r="C17" s="49"/>
      <c r="D17" s="50"/>
      <c r="E17" s="51">
        <v>1</v>
      </c>
      <c r="F17" s="204"/>
      <c r="G17" s="49"/>
      <c r="H17" s="50">
        <v>1</v>
      </c>
      <c r="I17" s="51"/>
      <c r="J17" s="151"/>
      <c r="K17" s="49"/>
      <c r="L17" s="50">
        <v>1</v>
      </c>
      <c r="M17" s="50"/>
      <c r="N17" s="210">
        <v>1</v>
      </c>
      <c r="O17" s="204"/>
      <c r="P17" s="49"/>
      <c r="Q17" s="51"/>
      <c r="R17" s="131"/>
      <c r="S17" s="256"/>
      <c r="T17" s="49">
        <v>1</v>
      </c>
      <c r="U17" s="50"/>
      <c r="V17" s="51"/>
      <c r="W17" s="210">
        <v>1</v>
      </c>
      <c r="X17" s="49"/>
      <c r="Y17" s="51"/>
      <c r="Z17" s="51">
        <v>1</v>
      </c>
      <c r="AA17" s="254"/>
      <c r="AB17" s="49"/>
      <c r="AC17" s="50">
        <v>1</v>
      </c>
      <c r="AD17" s="50"/>
      <c r="AE17" s="51"/>
      <c r="AF17" s="204"/>
      <c r="AG17" s="49"/>
      <c r="AH17" s="50">
        <v>1</v>
      </c>
      <c r="AI17" s="258"/>
      <c r="AJ17" s="256"/>
      <c r="AK17" s="49"/>
      <c r="AL17" s="50">
        <v>1</v>
      </c>
      <c r="AM17" s="50"/>
      <c r="AN17" s="51"/>
      <c r="AO17" s="204">
        <v>1</v>
      </c>
      <c r="AP17" s="49"/>
      <c r="AQ17" s="50"/>
      <c r="AR17" s="51"/>
      <c r="AS17" s="204"/>
      <c r="AT17" s="255"/>
      <c r="AU17" s="117"/>
      <c r="AV17" s="117"/>
      <c r="AW17" s="223"/>
      <c r="AX17" s="88">
        <f t="shared" si="0"/>
        <v>11</v>
      </c>
      <c r="AY17" s="65">
        <f>COUNTA(B17:AU17)*1</f>
        <v>11</v>
      </c>
    </row>
    <row r="18" spans="1:51" ht="40.200000000000003" customHeight="1" x14ac:dyDescent="0.3">
      <c r="A18" s="263" t="s">
        <v>546</v>
      </c>
      <c r="B18" s="355"/>
      <c r="C18" s="49"/>
      <c r="D18" s="50"/>
      <c r="E18" s="51"/>
      <c r="F18" s="204"/>
      <c r="G18" s="49"/>
      <c r="H18" s="50"/>
      <c r="I18" s="51"/>
      <c r="J18" s="151"/>
      <c r="K18" s="49"/>
      <c r="L18" s="50"/>
      <c r="M18" s="50"/>
      <c r="N18" s="210"/>
      <c r="O18" s="204"/>
      <c r="P18" s="49"/>
      <c r="Q18" s="50"/>
      <c r="R18" s="131"/>
      <c r="S18" s="256"/>
      <c r="T18" s="49"/>
      <c r="U18" s="50"/>
      <c r="V18" s="50"/>
      <c r="W18" s="210"/>
      <c r="X18" s="49"/>
      <c r="Y18" s="51"/>
      <c r="Z18" s="51"/>
      <c r="AA18" s="257"/>
      <c r="AB18" s="49"/>
      <c r="AC18" s="50"/>
      <c r="AD18" s="50"/>
      <c r="AE18" s="51"/>
      <c r="AF18" s="204"/>
      <c r="AG18" s="49"/>
      <c r="AH18" s="50"/>
      <c r="AI18" s="258"/>
      <c r="AJ18" s="256"/>
      <c r="AK18" s="49"/>
      <c r="AL18" s="50"/>
      <c r="AM18" s="50"/>
      <c r="AN18" s="51"/>
      <c r="AO18" s="204"/>
      <c r="AP18" s="50"/>
      <c r="AQ18" s="49"/>
      <c r="AR18" s="255"/>
      <c r="AS18" s="204"/>
      <c r="AT18" s="49"/>
      <c r="AU18" s="117"/>
      <c r="AV18" s="117"/>
      <c r="AW18" s="223"/>
      <c r="AX18" s="88">
        <f t="shared" si="0"/>
        <v>0</v>
      </c>
      <c r="AY18" s="65">
        <f>COUNTA(B18:AU18)*7</f>
        <v>0</v>
      </c>
    </row>
    <row r="19" spans="1:51" ht="40.200000000000003" customHeight="1" x14ac:dyDescent="0.3">
      <c r="A19" s="263"/>
      <c r="B19" s="355"/>
      <c r="C19" s="49"/>
      <c r="D19" s="50"/>
      <c r="E19" s="51"/>
      <c r="F19" s="204"/>
      <c r="G19" s="49"/>
      <c r="H19" s="50"/>
      <c r="I19" s="51"/>
      <c r="J19" s="151"/>
      <c r="K19" s="50"/>
      <c r="L19" s="50"/>
      <c r="M19" s="50"/>
      <c r="N19" s="210"/>
      <c r="O19" s="204"/>
      <c r="P19" s="49"/>
      <c r="Q19" s="50"/>
      <c r="R19" s="131"/>
      <c r="S19" s="256"/>
      <c r="T19" s="50"/>
      <c r="U19" s="50"/>
      <c r="V19" s="50"/>
      <c r="W19" s="210"/>
      <c r="X19" s="49"/>
      <c r="Y19" s="51"/>
      <c r="Z19" s="50"/>
      <c r="AA19" s="254"/>
      <c r="AB19" s="204"/>
      <c r="AC19" s="50"/>
      <c r="AD19" s="50"/>
      <c r="AE19" s="51"/>
      <c r="AF19" s="204"/>
      <c r="AG19" s="49"/>
      <c r="AH19" s="50"/>
      <c r="AI19" s="258"/>
      <c r="AJ19" s="256"/>
      <c r="AK19" s="49"/>
      <c r="AL19" s="50"/>
      <c r="AM19" s="50"/>
      <c r="AN19" s="51"/>
      <c r="AO19" s="204"/>
      <c r="AP19" s="50"/>
      <c r="AQ19" s="50"/>
      <c r="AR19" s="255"/>
      <c r="AS19" s="204"/>
      <c r="AT19" s="49"/>
      <c r="AU19" s="117"/>
      <c r="AV19" s="117"/>
      <c r="AW19" s="223"/>
      <c r="AX19" s="88">
        <f t="shared" si="0"/>
        <v>0</v>
      </c>
      <c r="AY19" s="65">
        <f>COUNTA(B19:AU19)*7</f>
        <v>0</v>
      </c>
    </row>
    <row r="20" spans="1:51" ht="40.200000000000003" customHeight="1" x14ac:dyDescent="0.3">
      <c r="A20" s="263"/>
      <c r="B20" s="355"/>
      <c r="C20" s="49"/>
      <c r="D20" s="50"/>
      <c r="E20" s="51"/>
      <c r="F20" s="204"/>
      <c r="G20" s="49"/>
      <c r="H20" s="50"/>
      <c r="I20" s="51"/>
      <c r="J20" s="151"/>
      <c r="K20" s="50"/>
      <c r="L20" s="50"/>
      <c r="M20" s="50"/>
      <c r="N20" s="210"/>
      <c r="O20" s="204"/>
      <c r="P20" s="49"/>
      <c r="Q20" s="50"/>
      <c r="R20" s="254"/>
      <c r="S20" s="151"/>
      <c r="T20" s="50"/>
      <c r="U20" s="50"/>
      <c r="V20" s="50"/>
      <c r="W20" s="210"/>
      <c r="X20" s="49"/>
      <c r="Y20" s="51"/>
      <c r="Z20" s="50"/>
      <c r="AA20" s="254"/>
      <c r="AB20" s="204"/>
      <c r="AC20" s="50"/>
      <c r="AD20" s="50"/>
      <c r="AE20" s="51"/>
      <c r="AF20" s="204"/>
      <c r="AG20" s="49"/>
      <c r="AH20" s="50"/>
      <c r="AI20" s="1193"/>
      <c r="AJ20" s="151"/>
      <c r="AK20" s="49"/>
      <c r="AL20" s="50"/>
      <c r="AM20" s="50"/>
      <c r="AN20" s="51"/>
      <c r="AO20" s="204"/>
      <c r="AP20" s="49"/>
      <c r="AQ20" s="50"/>
      <c r="AR20" s="255"/>
      <c r="AS20" s="204"/>
      <c r="AT20" s="49"/>
      <c r="AU20" s="117"/>
      <c r="AV20" s="117"/>
      <c r="AW20" s="223"/>
      <c r="AX20" s="88">
        <f t="shared" si="0"/>
        <v>0</v>
      </c>
      <c r="AY20" s="65">
        <f>COUNTA(B20:AU20)*7</f>
        <v>0</v>
      </c>
    </row>
    <row r="21" spans="1:51" ht="40.200000000000003" customHeight="1" x14ac:dyDescent="0.3">
      <c r="A21" s="263"/>
      <c r="B21" s="355"/>
      <c r="C21" s="49"/>
      <c r="D21" s="50"/>
      <c r="E21" s="51"/>
      <c r="F21" s="204"/>
      <c r="G21" s="49"/>
      <c r="H21" s="50"/>
      <c r="I21" s="51"/>
      <c r="J21" s="151"/>
      <c r="K21" s="49"/>
      <c r="L21" s="50"/>
      <c r="M21" s="50"/>
      <c r="N21" s="210"/>
      <c r="O21" s="204"/>
      <c r="P21" s="49"/>
      <c r="Q21" s="51"/>
      <c r="R21" s="131"/>
      <c r="S21" s="256"/>
      <c r="T21" s="49"/>
      <c r="U21" s="50"/>
      <c r="V21" s="51"/>
      <c r="W21" s="210"/>
      <c r="X21" s="49"/>
      <c r="Y21" s="51"/>
      <c r="Z21" s="51"/>
      <c r="AA21" s="254"/>
      <c r="AB21" s="49"/>
      <c r="AC21" s="50"/>
      <c r="AD21" s="50"/>
      <c r="AE21" s="51"/>
      <c r="AF21" s="204"/>
      <c r="AG21" s="49"/>
      <c r="AH21" s="50"/>
      <c r="AI21" s="258"/>
      <c r="AJ21" s="256"/>
      <c r="AK21" s="49"/>
      <c r="AL21" s="50"/>
      <c r="AM21" s="50"/>
      <c r="AN21" s="51"/>
      <c r="AO21" s="204"/>
      <c r="AP21" s="49"/>
      <c r="AQ21" s="50"/>
      <c r="AR21" s="51"/>
      <c r="AS21" s="204"/>
      <c r="AT21" s="255"/>
      <c r="AU21" s="117"/>
      <c r="AV21" s="117"/>
      <c r="AW21" s="223"/>
      <c r="AX21" s="88">
        <f t="shared" si="0"/>
        <v>0</v>
      </c>
      <c r="AY21" s="65"/>
    </row>
    <row r="22" spans="1:51" ht="40.200000000000003" customHeight="1" thickBot="1" x14ac:dyDescent="0.35">
      <c r="A22" s="263"/>
      <c r="B22" s="925"/>
      <c r="C22" s="49"/>
      <c r="D22" s="50"/>
      <c r="E22" s="51"/>
      <c r="F22" s="205"/>
      <c r="G22" s="49"/>
      <c r="H22" s="50"/>
      <c r="I22" s="51"/>
      <c r="J22" s="200"/>
      <c r="K22" s="202"/>
      <c r="L22" s="50"/>
      <c r="M22" s="50"/>
      <c r="N22" s="210"/>
      <c r="O22" s="204"/>
      <c r="P22" s="49"/>
      <c r="Q22" s="51"/>
      <c r="R22" s="133"/>
      <c r="S22" s="200"/>
      <c r="T22" s="202"/>
      <c r="U22" s="50"/>
      <c r="V22" s="51"/>
      <c r="W22" s="210"/>
      <c r="X22" s="49"/>
      <c r="Y22" s="51"/>
      <c r="Z22" s="156"/>
      <c r="AA22" s="320"/>
      <c r="AB22" s="204"/>
      <c r="AC22" s="50"/>
      <c r="AD22" s="50"/>
      <c r="AE22" s="51"/>
      <c r="AF22" s="205"/>
      <c r="AG22" s="49"/>
      <c r="AH22" s="50"/>
      <c r="AI22" s="131"/>
      <c r="AJ22" s="200"/>
      <c r="AK22" s="49"/>
      <c r="AL22" s="50"/>
      <c r="AM22" s="50"/>
      <c r="AN22" s="51"/>
      <c r="AO22" s="205"/>
      <c r="AP22" s="49"/>
      <c r="AQ22" s="50"/>
      <c r="AR22" s="51"/>
      <c r="AS22" s="205"/>
      <c r="AT22" s="255"/>
      <c r="AU22" s="1317"/>
      <c r="AV22" s="1317"/>
      <c r="AW22" s="1319"/>
      <c r="AX22" s="89">
        <f t="shared" si="0"/>
        <v>0</v>
      </c>
      <c r="AY22" s="65">
        <f>COUNTA(B22:AU22)*7</f>
        <v>0</v>
      </c>
    </row>
    <row r="23" spans="1:51" ht="15" thickBot="1" x14ac:dyDescent="0.35">
      <c r="A23" s="231" t="s">
        <v>280</v>
      </c>
      <c r="B23" s="232">
        <f t="shared" ref="B23:I23" si="1">SUM(B12:B22)</f>
        <v>0</v>
      </c>
      <c r="C23" s="232">
        <f t="shared" si="1"/>
        <v>10</v>
      </c>
      <c r="D23" s="232">
        <f t="shared" si="1"/>
        <v>0</v>
      </c>
      <c r="E23" s="232">
        <f t="shared" si="1"/>
        <v>18</v>
      </c>
      <c r="F23" s="232">
        <f t="shared" si="1"/>
        <v>10</v>
      </c>
      <c r="G23" s="232">
        <f t="shared" si="1"/>
        <v>0</v>
      </c>
      <c r="H23" s="232">
        <f t="shared" si="1"/>
        <v>18</v>
      </c>
      <c r="I23" s="232">
        <f t="shared" si="1"/>
        <v>10</v>
      </c>
      <c r="J23" s="233"/>
      <c r="K23" s="232">
        <f t="shared" ref="K23:Q23" si="2">SUM(K12:K22)</f>
        <v>0</v>
      </c>
      <c r="L23" s="232">
        <f t="shared" si="2"/>
        <v>18</v>
      </c>
      <c r="M23" s="232">
        <f t="shared" si="2"/>
        <v>10</v>
      </c>
      <c r="N23" s="232">
        <f t="shared" si="2"/>
        <v>18</v>
      </c>
      <c r="O23" s="232">
        <f t="shared" si="2"/>
        <v>0</v>
      </c>
      <c r="P23" s="232">
        <f t="shared" si="2"/>
        <v>10</v>
      </c>
      <c r="Q23" s="232">
        <f t="shared" si="2"/>
        <v>0</v>
      </c>
      <c r="R23" s="233"/>
      <c r="S23" s="233"/>
      <c r="T23" s="232">
        <f t="shared" ref="T23:Z23" si="3">SUM(T12:T22)</f>
        <v>18</v>
      </c>
      <c r="U23" s="232">
        <f t="shared" si="3"/>
        <v>10</v>
      </c>
      <c r="V23" s="232">
        <f t="shared" si="3"/>
        <v>0</v>
      </c>
      <c r="W23" s="232">
        <f t="shared" si="3"/>
        <v>21</v>
      </c>
      <c r="X23" s="232">
        <f t="shared" si="3"/>
        <v>0</v>
      </c>
      <c r="Y23" s="232">
        <f t="shared" si="3"/>
        <v>0</v>
      </c>
      <c r="Z23" s="232">
        <f t="shared" si="3"/>
        <v>18</v>
      </c>
      <c r="AA23" s="281"/>
      <c r="AB23" s="232">
        <f t="shared" ref="AB23:AH23" si="4">SUM(AB12:AB22)</f>
        <v>10</v>
      </c>
      <c r="AC23" s="232">
        <f t="shared" si="4"/>
        <v>18</v>
      </c>
      <c r="AD23" s="232">
        <f t="shared" si="4"/>
        <v>0</v>
      </c>
      <c r="AE23" s="232">
        <f t="shared" si="4"/>
        <v>10</v>
      </c>
      <c r="AF23" s="232">
        <f t="shared" si="4"/>
        <v>0</v>
      </c>
      <c r="AG23" s="232">
        <f t="shared" si="4"/>
        <v>0</v>
      </c>
      <c r="AH23" s="232">
        <f t="shared" si="4"/>
        <v>21</v>
      </c>
      <c r="AI23" s="233"/>
      <c r="AJ23" s="233"/>
      <c r="AK23" s="232">
        <f t="shared" ref="AK23:AT23" si="5">SUM(AK12:AK22)</f>
        <v>0</v>
      </c>
      <c r="AL23" s="232">
        <f t="shared" si="5"/>
        <v>18</v>
      </c>
      <c r="AM23" s="232">
        <f t="shared" si="5"/>
        <v>10</v>
      </c>
      <c r="AN23" s="232">
        <f t="shared" si="5"/>
        <v>0</v>
      </c>
      <c r="AO23" s="232">
        <f t="shared" si="5"/>
        <v>18</v>
      </c>
      <c r="AP23" s="232">
        <f t="shared" si="5"/>
        <v>0</v>
      </c>
      <c r="AQ23" s="232">
        <f t="shared" si="5"/>
        <v>0</v>
      </c>
      <c r="AR23" s="232">
        <f t="shared" si="5"/>
        <v>10</v>
      </c>
      <c r="AS23" s="232">
        <f t="shared" si="5"/>
        <v>0</v>
      </c>
      <c r="AT23" s="232">
        <f t="shared" si="5"/>
        <v>0</v>
      </c>
      <c r="AU23" s="232"/>
      <c r="AV23" s="964">
        <f>COUNTIF(B23:AT23,"&lt;14")</f>
        <v>28</v>
      </c>
      <c r="AW23" s="964">
        <f>COUNTIF(B23:AT23,"&gt;24")</f>
        <v>0</v>
      </c>
      <c r="AX23" s="238">
        <f>SUM(AX12:AX22)</f>
        <v>304</v>
      </c>
      <c r="AY23" s="86">
        <f>SUM(AY12:AY22)</f>
        <v>318</v>
      </c>
    </row>
    <row r="24" spans="1:51" ht="15.6" thickTop="1" thickBot="1" x14ac:dyDescent="0.35">
      <c r="A24" s="230" t="s">
        <v>281</v>
      </c>
      <c r="B24" s="1768"/>
      <c r="C24" s="1769"/>
      <c r="D24" s="1769"/>
      <c r="E24" s="1769"/>
      <c r="F24" s="1769"/>
      <c r="G24" s="1769"/>
      <c r="H24" s="1769"/>
      <c r="I24" s="1769"/>
      <c r="J24" s="1769"/>
      <c r="K24" s="1769"/>
      <c r="L24" s="1769"/>
      <c r="M24" s="1769"/>
      <c r="N24" s="1769"/>
      <c r="O24" s="1769"/>
      <c r="P24" s="1769"/>
      <c r="Q24" s="1769"/>
      <c r="R24" s="1769"/>
      <c r="S24" s="1769"/>
      <c r="T24" s="1769"/>
      <c r="U24" s="1769"/>
      <c r="V24" s="1769"/>
      <c r="W24" s="1769"/>
      <c r="X24" s="1769"/>
      <c r="Y24" s="1769"/>
      <c r="Z24" s="1769"/>
      <c r="AA24" s="1769"/>
      <c r="AB24" s="1769"/>
      <c r="AC24" s="1769"/>
      <c r="AD24" s="1769"/>
      <c r="AE24" s="1769"/>
      <c r="AF24" s="1769"/>
      <c r="AG24" s="1769"/>
      <c r="AH24" s="1769"/>
      <c r="AI24" s="1769"/>
      <c r="AJ24" s="1769"/>
      <c r="AK24" s="1769"/>
      <c r="AL24" s="1769"/>
      <c r="AM24" s="1769"/>
      <c r="AN24" s="1769"/>
      <c r="AO24" s="1769"/>
      <c r="AP24" s="1769"/>
      <c r="AQ24" s="1769"/>
      <c r="AR24" s="1769"/>
      <c r="AS24" s="1769"/>
      <c r="AT24" s="1769"/>
      <c r="AU24" s="1769"/>
      <c r="AV24" s="1769"/>
      <c r="AW24" s="1769"/>
      <c r="AX24" s="1769"/>
      <c r="AY24" s="1770"/>
    </row>
    <row r="25" spans="1:51" ht="15" thickTop="1" x14ac:dyDescent="0.3">
      <c r="A25" s="82" t="s">
        <v>282</v>
      </c>
      <c r="B25" s="939"/>
      <c r="C25" s="95"/>
      <c r="D25" s="93"/>
      <c r="E25" s="94"/>
      <c r="F25" s="87"/>
      <c r="G25" s="95"/>
      <c r="H25" s="95"/>
      <c r="I25" s="94"/>
      <c r="J25" s="879"/>
      <c r="K25" s="934"/>
      <c r="L25" s="220"/>
      <c r="M25" s="93"/>
      <c r="N25" s="218"/>
      <c r="O25" s="87"/>
      <c r="P25" s="95"/>
      <c r="Q25" s="93"/>
      <c r="R25" s="222"/>
      <c r="S25" s="937"/>
      <c r="T25" s="934"/>
      <c r="U25" s="93"/>
      <c r="V25" s="93"/>
      <c r="W25" s="94"/>
      <c r="X25" s="87"/>
      <c r="Y25" s="95"/>
      <c r="Z25" s="94"/>
      <c r="AA25" s="222"/>
      <c r="AB25" s="272"/>
      <c r="AC25" s="95"/>
      <c r="AD25" s="93"/>
      <c r="AE25" s="94"/>
      <c r="AF25" s="87"/>
      <c r="AG25" s="95"/>
      <c r="AH25" s="168"/>
      <c r="AI25" s="116"/>
      <c r="AJ25" s="214"/>
      <c r="AK25" s="87"/>
      <c r="AL25" s="95"/>
      <c r="AM25" s="93"/>
      <c r="AN25" s="93"/>
      <c r="AO25" s="1356"/>
      <c r="AP25" s="1354"/>
      <c r="AQ25" s="1354"/>
      <c r="AR25" s="1357"/>
      <c r="AS25" s="1356"/>
      <c r="AT25" s="1353"/>
      <c r="AU25" s="1228"/>
      <c r="AV25" s="1228"/>
      <c r="AW25" s="1226"/>
      <c r="AX25" s="126">
        <f t="shared" ref="AX25:AX55" si="6">SUM(B25:I25,K25:Q25,T25:Z25,AB25:AH25,AK25:AV25)</f>
        <v>0</v>
      </c>
      <c r="AY25" s="1771"/>
    </row>
    <row r="26" spans="1:51" x14ac:dyDescent="0.3">
      <c r="A26" s="153" t="s">
        <v>283</v>
      </c>
      <c r="B26" s="940"/>
      <c r="C26" s="155"/>
      <c r="D26" s="154"/>
      <c r="E26" s="152"/>
      <c r="F26" s="158"/>
      <c r="G26" s="155"/>
      <c r="H26" s="155"/>
      <c r="I26" s="152"/>
      <c r="J26" s="227"/>
      <c r="K26" s="935"/>
      <c r="L26" s="221"/>
      <c r="M26" s="154"/>
      <c r="N26" s="219"/>
      <c r="O26" s="158"/>
      <c r="P26" s="155"/>
      <c r="Q26" s="154"/>
      <c r="R26" s="223"/>
      <c r="S26" s="862"/>
      <c r="T26" s="935"/>
      <c r="U26" s="154"/>
      <c r="V26" s="154"/>
      <c r="W26" s="152"/>
      <c r="X26" s="158"/>
      <c r="Y26" s="155"/>
      <c r="Z26" s="152"/>
      <c r="AA26" s="223"/>
      <c r="AB26" s="273"/>
      <c r="AC26" s="155"/>
      <c r="AD26" s="154"/>
      <c r="AE26" s="152"/>
      <c r="AF26" s="158"/>
      <c r="AG26" s="155"/>
      <c r="AH26" s="215"/>
      <c r="AI26" s="117"/>
      <c r="AJ26" s="118"/>
      <c r="AK26" s="158"/>
      <c r="AL26" s="155"/>
      <c r="AM26" s="154"/>
      <c r="AN26" s="154"/>
      <c r="AO26" s="1368"/>
      <c r="AP26" s="1366"/>
      <c r="AQ26" s="1366"/>
      <c r="AR26" s="1364"/>
      <c r="AS26" s="1368"/>
      <c r="AT26" s="1360"/>
      <c r="AU26" s="357"/>
      <c r="AV26" s="357"/>
      <c r="AW26" s="395"/>
      <c r="AX26" s="126">
        <f t="shared" si="6"/>
        <v>0</v>
      </c>
      <c r="AY26" s="1772"/>
    </row>
    <row r="27" spans="1:51" x14ac:dyDescent="0.3">
      <c r="A27" s="80" t="s">
        <v>284</v>
      </c>
      <c r="B27" s="941"/>
      <c r="C27" s="99"/>
      <c r="D27" s="55"/>
      <c r="E27" s="98"/>
      <c r="F27" s="88"/>
      <c r="G27" s="99"/>
      <c r="H27" s="99"/>
      <c r="I27" s="98"/>
      <c r="J27" s="227"/>
      <c r="K27" s="935"/>
      <c r="L27" s="221"/>
      <c r="M27" s="55"/>
      <c r="N27" s="219"/>
      <c r="O27" s="88"/>
      <c r="P27" s="99"/>
      <c r="Q27" s="55"/>
      <c r="R27" s="223"/>
      <c r="S27" s="862"/>
      <c r="T27" s="935"/>
      <c r="U27" s="55"/>
      <c r="V27" s="55"/>
      <c r="W27" s="98"/>
      <c r="X27" s="88"/>
      <c r="Y27" s="99"/>
      <c r="Z27" s="98"/>
      <c r="AA27" s="223"/>
      <c r="AB27" s="273"/>
      <c r="AC27" s="99"/>
      <c r="AD27" s="55"/>
      <c r="AE27" s="98"/>
      <c r="AF27" s="88"/>
      <c r="AG27" s="99"/>
      <c r="AH27" s="169"/>
      <c r="AI27" s="117"/>
      <c r="AJ27" s="118"/>
      <c r="AK27" s="88"/>
      <c r="AL27" s="99"/>
      <c r="AM27" s="55"/>
      <c r="AN27" s="55"/>
      <c r="AO27" s="1368"/>
      <c r="AP27" s="1366"/>
      <c r="AQ27" s="1366"/>
      <c r="AR27" s="1364"/>
      <c r="AS27" s="1368"/>
      <c r="AT27" s="1365"/>
      <c r="AU27" s="357"/>
      <c r="AV27" s="357"/>
      <c r="AW27" s="395"/>
      <c r="AX27" s="126">
        <f t="shared" si="6"/>
        <v>0</v>
      </c>
      <c r="AY27" s="1772"/>
    </row>
    <row r="28" spans="1:51" x14ac:dyDescent="0.3">
      <c r="A28" s="80" t="s">
        <v>285</v>
      </c>
      <c r="B28" s="941"/>
      <c r="C28" s="99"/>
      <c r="D28" s="55"/>
      <c r="E28" s="98"/>
      <c r="F28" s="88"/>
      <c r="G28" s="99"/>
      <c r="H28" s="99"/>
      <c r="I28" s="98"/>
      <c r="J28" s="227"/>
      <c r="K28" s="935"/>
      <c r="L28" s="221"/>
      <c r="M28" s="55"/>
      <c r="N28" s="219"/>
      <c r="O28" s="217"/>
      <c r="P28" s="99"/>
      <c r="Q28" s="55"/>
      <c r="R28" s="223"/>
      <c r="S28" s="862"/>
      <c r="T28" s="935"/>
      <c r="U28" s="55"/>
      <c r="V28" s="55"/>
      <c r="W28" s="98"/>
      <c r="X28" s="88"/>
      <c r="Y28" s="99"/>
      <c r="Z28" s="98"/>
      <c r="AA28" s="223"/>
      <c r="AB28" s="273"/>
      <c r="AC28" s="99"/>
      <c r="AD28" s="55"/>
      <c r="AE28" s="98"/>
      <c r="AF28" s="88"/>
      <c r="AG28" s="99"/>
      <c r="AH28" s="169"/>
      <c r="AI28" s="117"/>
      <c r="AJ28" s="118"/>
      <c r="AK28" s="88"/>
      <c r="AL28" s="99"/>
      <c r="AM28" s="55"/>
      <c r="AN28" s="55"/>
      <c r="AO28" s="1368"/>
      <c r="AP28" s="1366"/>
      <c r="AQ28" s="1366"/>
      <c r="AR28" s="1364"/>
      <c r="AS28" s="1368"/>
      <c r="AT28" s="1365"/>
      <c r="AU28" s="357"/>
      <c r="AV28" s="357"/>
      <c r="AW28" s="395"/>
      <c r="AX28" s="126">
        <f t="shared" si="6"/>
        <v>0</v>
      </c>
      <c r="AY28" s="1772"/>
    </row>
    <row r="29" spans="1:51" x14ac:dyDescent="0.3">
      <c r="A29" s="80" t="s">
        <v>286</v>
      </c>
      <c r="B29" s="941"/>
      <c r="C29" s="99"/>
      <c r="D29" s="55"/>
      <c r="E29" s="98"/>
      <c r="F29" s="88"/>
      <c r="G29" s="99"/>
      <c r="H29" s="99"/>
      <c r="I29" s="98"/>
      <c r="J29" s="227"/>
      <c r="K29" s="935"/>
      <c r="L29" s="221"/>
      <c r="M29" s="55"/>
      <c r="N29" s="219"/>
      <c r="O29" s="88"/>
      <c r="P29" s="99"/>
      <c r="Q29" s="55"/>
      <c r="R29" s="223"/>
      <c r="S29" s="862"/>
      <c r="T29" s="935"/>
      <c r="U29" s="55"/>
      <c r="V29" s="55"/>
      <c r="W29" s="98"/>
      <c r="X29" s="88"/>
      <c r="Y29" s="99"/>
      <c r="Z29" s="98"/>
      <c r="AA29" s="223"/>
      <c r="AB29" s="273"/>
      <c r="AC29" s="99"/>
      <c r="AD29" s="55"/>
      <c r="AE29" s="98"/>
      <c r="AF29" s="88"/>
      <c r="AG29" s="99"/>
      <c r="AH29" s="169"/>
      <c r="AI29" s="117"/>
      <c r="AJ29" s="118"/>
      <c r="AK29" s="88"/>
      <c r="AL29" s="99"/>
      <c r="AM29" s="55"/>
      <c r="AN29" s="55"/>
      <c r="AO29" s="1368"/>
      <c r="AP29" s="1366"/>
      <c r="AQ29" s="1366"/>
      <c r="AR29" s="1364"/>
      <c r="AS29" s="1368"/>
      <c r="AT29" s="1365"/>
      <c r="AU29" s="357"/>
      <c r="AV29" s="357"/>
      <c r="AW29" s="395"/>
      <c r="AX29" s="126">
        <f t="shared" si="6"/>
        <v>0</v>
      </c>
      <c r="AY29" s="1772"/>
    </row>
    <row r="30" spans="1:51" x14ac:dyDescent="0.3">
      <c r="A30" s="80" t="s">
        <v>287</v>
      </c>
      <c r="B30" s="941"/>
      <c r="C30" s="99"/>
      <c r="D30" s="55"/>
      <c r="E30" s="98"/>
      <c r="F30" s="88"/>
      <c r="G30" s="99"/>
      <c r="H30" s="99"/>
      <c r="I30" s="98"/>
      <c r="J30" s="227"/>
      <c r="K30" s="935"/>
      <c r="L30" s="221"/>
      <c r="M30" s="55"/>
      <c r="N30" s="219"/>
      <c r="O30" s="88"/>
      <c r="P30" s="99"/>
      <c r="Q30" s="55"/>
      <c r="R30" s="223"/>
      <c r="S30" s="862"/>
      <c r="T30" s="935"/>
      <c r="U30" s="55"/>
      <c r="V30" s="55"/>
      <c r="W30" s="98"/>
      <c r="X30" s="88"/>
      <c r="Y30" s="99"/>
      <c r="Z30" s="98"/>
      <c r="AA30" s="223"/>
      <c r="AB30" s="273"/>
      <c r="AC30" s="99"/>
      <c r="AD30" s="55"/>
      <c r="AE30" s="98"/>
      <c r="AF30" s="88"/>
      <c r="AG30" s="99"/>
      <c r="AH30" s="169"/>
      <c r="AI30" s="117"/>
      <c r="AJ30" s="118"/>
      <c r="AK30" s="88"/>
      <c r="AL30" s="99"/>
      <c r="AM30" s="55"/>
      <c r="AN30" s="55"/>
      <c r="AO30" s="1368"/>
      <c r="AP30" s="1366"/>
      <c r="AQ30" s="1366"/>
      <c r="AR30" s="1364"/>
      <c r="AS30" s="1368"/>
      <c r="AT30" s="1365"/>
      <c r="AU30" s="357"/>
      <c r="AV30" s="357"/>
      <c r="AW30" s="395"/>
      <c r="AX30" s="126">
        <f t="shared" si="6"/>
        <v>0</v>
      </c>
      <c r="AY30" s="1772"/>
    </row>
    <row r="31" spans="1:51" x14ac:dyDescent="0.3">
      <c r="A31" s="80" t="s">
        <v>288</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99"/>
      <c r="AD31" s="55"/>
      <c r="AE31" s="98"/>
      <c r="AF31" s="88"/>
      <c r="AG31" s="99"/>
      <c r="AH31" s="169"/>
      <c r="AI31" s="117"/>
      <c r="AJ31" s="118"/>
      <c r="AK31" s="88"/>
      <c r="AL31" s="99"/>
      <c r="AM31" s="55"/>
      <c r="AN31" s="55"/>
      <c r="AO31" s="1368"/>
      <c r="AP31" s="1366"/>
      <c r="AQ31" s="1366"/>
      <c r="AR31" s="1364"/>
      <c r="AS31" s="1368"/>
      <c r="AT31" s="1365"/>
      <c r="AU31" s="357"/>
      <c r="AV31" s="357"/>
      <c r="AW31" s="395"/>
      <c r="AX31" s="126">
        <f t="shared" si="6"/>
        <v>0</v>
      </c>
      <c r="AY31" s="1772"/>
    </row>
    <row r="32" spans="1:51" ht="26.4" x14ac:dyDescent="0.3">
      <c r="A32" s="81" t="s">
        <v>289</v>
      </c>
      <c r="B32" s="942"/>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99"/>
      <c r="AD32" s="55"/>
      <c r="AE32" s="98"/>
      <c r="AF32" s="88"/>
      <c r="AG32" s="99"/>
      <c r="AH32" s="169"/>
      <c r="AI32" s="117"/>
      <c r="AJ32" s="118"/>
      <c r="AK32" s="88"/>
      <c r="AL32" s="99"/>
      <c r="AM32" s="55"/>
      <c r="AN32" s="55"/>
      <c r="AO32" s="1368"/>
      <c r="AP32" s="1366"/>
      <c r="AQ32" s="1366"/>
      <c r="AR32" s="1364"/>
      <c r="AS32" s="1368"/>
      <c r="AT32" s="1365"/>
      <c r="AU32" s="357"/>
      <c r="AV32" s="357"/>
      <c r="AW32" s="395"/>
      <c r="AX32" s="126">
        <f t="shared" si="6"/>
        <v>0</v>
      </c>
      <c r="AY32" s="1772"/>
    </row>
    <row r="33" spans="1:51" x14ac:dyDescent="0.3">
      <c r="A33" s="80" t="s">
        <v>290</v>
      </c>
      <c r="B33" s="941"/>
      <c r="C33" s="99"/>
      <c r="D33" s="55"/>
      <c r="E33" s="98"/>
      <c r="F33" s="88"/>
      <c r="G33" s="99"/>
      <c r="H33" s="99"/>
      <c r="I33" s="98"/>
      <c r="J33" s="227"/>
      <c r="K33" s="935"/>
      <c r="L33" s="221"/>
      <c r="M33" s="55"/>
      <c r="N33" s="219"/>
      <c r="O33" s="88"/>
      <c r="P33" s="99"/>
      <c r="Q33" s="55"/>
      <c r="R33" s="223"/>
      <c r="S33" s="862"/>
      <c r="T33" s="935"/>
      <c r="U33" s="55"/>
      <c r="V33" s="55"/>
      <c r="W33" s="98"/>
      <c r="X33" s="88"/>
      <c r="Y33" s="99"/>
      <c r="Z33" s="98"/>
      <c r="AA33" s="223"/>
      <c r="AB33" s="273"/>
      <c r="AC33" s="99"/>
      <c r="AD33" s="55"/>
      <c r="AE33" s="98"/>
      <c r="AF33" s="88"/>
      <c r="AG33" s="99"/>
      <c r="AH33" s="169"/>
      <c r="AI33" s="117"/>
      <c r="AJ33" s="118"/>
      <c r="AK33" s="88"/>
      <c r="AL33" s="99"/>
      <c r="AM33" s="55"/>
      <c r="AN33" s="55"/>
      <c r="AO33" s="1368"/>
      <c r="AP33" s="1366"/>
      <c r="AQ33" s="1366"/>
      <c r="AR33" s="1364"/>
      <c r="AS33" s="1368"/>
      <c r="AT33" s="1365"/>
      <c r="AU33" s="357"/>
      <c r="AV33" s="357"/>
      <c r="AW33" s="395"/>
      <c r="AX33" s="126">
        <f t="shared" si="6"/>
        <v>0</v>
      </c>
      <c r="AY33" s="1772"/>
    </row>
    <row r="34" spans="1:51" x14ac:dyDescent="0.3">
      <c r="A34" s="80" t="s">
        <v>291</v>
      </c>
      <c r="B34" s="941"/>
      <c r="C34" s="99"/>
      <c r="D34" s="55"/>
      <c r="E34" s="98"/>
      <c r="F34" s="88"/>
      <c r="G34" s="99"/>
      <c r="H34" s="99"/>
      <c r="I34" s="98"/>
      <c r="J34" s="227"/>
      <c r="K34" s="935"/>
      <c r="L34" s="221"/>
      <c r="M34" s="55"/>
      <c r="N34" s="219"/>
      <c r="O34" s="88"/>
      <c r="P34" s="99"/>
      <c r="Q34" s="55"/>
      <c r="R34" s="223"/>
      <c r="S34" s="862"/>
      <c r="T34" s="935"/>
      <c r="U34" s="55"/>
      <c r="V34" s="55"/>
      <c r="W34" s="98"/>
      <c r="X34" s="88"/>
      <c r="Y34" s="99"/>
      <c r="Z34" s="98"/>
      <c r="AA34" s="223"/>
      <c r="AB34" s="273"/>
      <c r="AC34" s="55"/>
      <c r="AD34" s="55"/>
      <c r="AE34" s="98"/>
      <c r="AF34" s="88"/>
      <c r="AG34" s="99"/>
      <c r="AH34" s="169"/>
      <c r="AI34" s="117"/>
      <c r="AJ34" s="118"/>
      <c r="AK34" s="88"/>
      <c r="AL34" s="99"/>
      <c r="AM34" s="55"/>
      <c r="AN34" s="55"/>
      <c r="AO34" s="1368"/>
      <c r="AP34" s="1366"/>
      <c r="AQ34" s="1366"/>
      <c r="AR34" s="1364"/>
      <c r="AS34" s="1368"/>
      <c r="AT34" s="1365"/>
      <c r="AU34" s="357"/>
      <c r="AV34" s="357"/>
      <c r="AW34" s="395"/>
      <c r="AX34" s="126">
        <f t="shared" si="6"/>
        <v>0</v>
      </c>
      <c r="AY34" s="1772"/>
    </row>
    <row r="35" spans="1:51" x14ac:dyDescent="0.3">
      <c r="A35" s="80" t="s">
        <v>292</v>
      </c>
      <c r="B35" s="941"/>
      <c r="C35" s="99"/>
      <c r="D35" s="55"/>
      <c r="E35" s="98"/>
      <c r="F35" s="88"/>
      <c r="G35" s="99"/>
      <c r="H35" s="99"/>
      <c r="I35" s="98"/>
      <c r="J35" s="227"/>
      <c r="K35" s="935"/>
      <c r="L35" s="221"/>
      <c r="M35" s="55"/>
      <c r="N35" s="219"/>
      <c r="O35" s="88"/>
      <c r="P35" s="99"/>
      <c r="Q35" s="55"/>
      <c r="R35" s="223"/>
      <c r="S35" s="862"/>
      <c r="T35" s="935"/>
      <c r="U35" s="55"/>
      <c r="V35" s="55"/>
      <c r="W35" s="98"/>
      <c r="X35" s="88"/>
      <c r="Y35" s="99"/>
      <c r="Z35" s="98"/>
      <c r="AA35" s="223"/>
      <c r="AB35" s="273"/>
      <c r="AC35" s="55"/>
      <c r="AD35" s="55"/>
      <c r="AE35" s="98"/>
      <c r="AF35" s="88"/>
      <c r="AG35" s="99"/>
      <c r="AH35" s="169"/>
      <c r="AI35" s="117"/>
      <c r="AJ35" s="118"/>
      <c r="AK35" s="88"/>
      <c r="AL35" s="99"/>
      <c r="AM35" s="55"/>
      <c r="AN35" s="55"/>
      <c r="AO35" s="1368"/>
      <c r="AP35" s="1366"/>
      <c r="AQ35" s="1366"/>
      <c r="AR35" s="1364"/>
      <c r="AS35" s="1368"/>
      <c r="AT35" s="1365"/>
      <c r="AU35" s="357"/>
      <c r="AV35" s="357"/>
      <c r="AW35" s="395"/>
      <c r="AX35" s="126">
        <f t="shared" si="6"/>
        <v>0</v>
      </c>
      <c r="AY35" s="1772"/>
    </row>
    <row r="36" spans="1:51" x14ac:dyDescent="0.3">
      <c r="A36" s="80" t="s">
        <v>293</v>
      </c>
      <c r="B36" s="941"/>
      <c r="C36" s="99"/>
      <c r="D36" s="55"/>
      <c r="E36" s="98"/>
      <c r="F36" s="88"/>
      <c r="G36" s="99"/>
      <c r="H36" s="99"/>
      <c r="I36" s="98"/>
      <c r="J36" s="227"/>
      <c r="K36" s="935"/>
      <c r="L36" s="221"/>
      <c r="M36" s="55"/>
      <c r="N36" s="219"/>
      <c r="O36" s="88"/>
      <c r="P36" s="99"/>
      <c r="Q36" s="55"/>
      <c r="R36" s="223"/>
      <c r="S36" s="862"/>
      <c r="T36" s="935"/>
      <c r="U36" s="55"/>
      <c r="V36" s="55"/>
      <c r="W36" s="98"/>
      <c r="X36" s="88"/>
      <c r="Y36" s="99"/>
      <c r="Z36" s="98"/>
      <c r="AA36" s="223"/>
      <c r="AB36" s="273"/>
      <c r="AC36" s="55"/>
      <c r="AD36" s="55"/>
      <c r="AE36" s="98"/>
      <c r="AF36" s="88"/>
      <c r="AG36" s="99"/>
      <c r="AH36" s="169"/>
      <c r="AI36" s="117"/>
      <c r="AJ36" s="118"/>
      <c r="AK36" s="88"/>
      <c r="AL36" s="99"/>
      <c r="AM36" s="55"/>
      <c r="AN36" s="55"/>
      <c r="AO36" s="1368"/>
      <c r="AP36" s="1366"/>
      <c r="AQ36" s="1366"/>
      <c r="AR36" s="1364"/>
      <c r="AS36" s="1368"/>
      <c r="AT36" s="1365"/>
      <c r="AU36" s="357"/>
      <c r="AV36" s="357"/>
      <c r="AW36" s="395"/>
      <c r="AX36" s="126">
        <f t="shared" si="6"/>
        <v>0</v>
      </c>
      <c r="AY36" s="1772"/>
    </row>
    <row r="37" spans="1:51" x14ac:dyDescent="0.3">
      <c r="A37" s="80" t="s">
        <v>294</v>
      </c>
      <c r="B37" s="941"/>
      <c r="C37" s="99"/>
      <c r="D37" s="55"/>
      <c r="E37" s="98"/>
      <c r="F37" s="88"/>
      <c r="G37" s="99"/>
      <c r="H37" s="99"/>
      <c r="I37" s="98"/>
      <c r="J37" s="227"/>
      <c r="K37" s="935"/>
      <c r="L37" s="221"/>
      <c r="M37" s="55"/>
      <c r="N37" s="98"/>
      <c r="O37" s="88"/>
      <c r="P37" s="99"/>
      <c r="Q37" s="55"/>
      <c r="R37" s="223"/>
      <c r="S37" s="862"/>
      <c r="T37" s="935"/>
      <c r="U37" s="55"/>
      <c r="V37" s="55"/>
      <c r="W37" s="98"/>
      <c r="X37" s="88"/>
      <c r="Y37" s="99"/>
      <c r="Z37" s="98"/>
      <c r="AA37" s="223"/>
      <c r="AB37" s="273"/>
      <c r="AC37" s="55"/>
      <c r="AD37" s="55"/>
      <c r="AE37" s="98"/>
      <c r="AF37" s="88"/>
      <c r="AG37" s="99"/>
      <c r="AH37" s="169"/>
      <c r="AI37" s="117"/>
      <c r="AJ37" s="118"/>
      <c r="AK37" s="88"/>
      <c r="AL37" s="99"/>
      <c r="AM37" s="55"/>
      <c r="AN37" s="55"/>
      <c r="AO37" s="1368"/>
      <c r="AP37" s="1366"/>
      <c r="AQ37" s="1366"/>
      <c r="AR37" s="1364"/>
      <c r="AS37" s="1368"/>
      <c r="AT37" s="1365"/>
      <c r="AU37" s="357"/>
      <c r="AV37" s="357"/>
      <c r="AW37" s="395"/>
      <c r="AX37" s="126">
        <f t="shared" si="6"/>
        <v>0</v>
      </c>
      <c r="AY37" s="1772"/>
    </row>
    <row r="38" spans="1:51" x14ac:dyDescent="0.3">
      <c r="A38" s="80" t="s">
        <v>295</v>
      </c>
      <c r="B38" s="941"/>
      <c r="C38" s="99"/>
      <c r="D38" s="55"/>
      <c r="E38" s="98"/>
      <c r="F38" s="88"/>
      <c r="G38" s="99"/>
      <c r="H38" s="99"/>
      <c r="I38" s="98"/>
      <c r="J38" s="227"/>
      <c r="K38" s="935"/>
      <c r="L38" s="221"/>
      <c r="M38" s="55"/>
      <c r="N38" s="98"/>
      <c r="O38" s="88"/>
      <c r="P38" s="99"/>
      <c r="Q38" s="55"/>
      <c r="R38" s="223"/>
      <c r="S38" s="862"/>
      <c r="T38" s="935"/>
      <c r="U38" s="55"/>
      <c r="V38" s="55"/>
      <c r="W38" s="98"/>
      <c r="X38" s="88"/>
      <c r="Y38" s="99"/>
      <c r="Z38" s="98"/>
      <c r="AA38" s="223"/>
      <c r="AB38" s="273"/>
      <c r="AC38" s="99"/>
      <c r="AD38" s="55"/>
      <c r="AE38" s="98"/>
      <c r="AF38" s="88"/>
      <c r="AG38" s="99"/>
      <c r="AH38" s="169"/>
      <c r="AI38" s="117"/>
      <c r="AJ38" s="118"/>
      <c r="AK38" s="88"/>
      <c r="AL38" s="99"/>
      <c r="AM38" s="55"/>
      <c r="AN38" s="55"/>
      <c r="AO38" s="1368"/>
      <c r="AP38" s="1366"/>
      <c r="AQ38" s="1366"/>
      <c r="AR38" s="1364"/>
      <c r="AS38" s="1368"/>
      <c r="AT38" s="1365"/>
      <c r="AU38" s="357"/>
      <c r="AV38" s="357"/>
      <c r="AW38" s="395"/>
      <c r="AX38" s="126">
        <f t="shared" si="6"/>
        <v>0</v>
      </c>
      <c r="AY38" s="1772"/>
    </row>
    <row r="39" spans="1:51" x14ac:dyDescent="0.3">
      <c r="A39" s="80" t="s">
        <v>296</v>
      </c>
      <c r="B39" s="941"/>
      <c r="C39" s="99"/>
      <c r="D39" s="55"/>
      <c r="E39" s="98"/>
      <c r="F39" s="88"/>
      <c r="G39" s="99"/>
      <c r="H39" s="99"/>
      <c r="I39" s="98"/>
      <c r="J39" s="227"/>
      <c r="K39" s="935"/>
      <c r="L39" s="221"/>
      <c r="M39" s="55"/>
      <c r="N39" s="98"/>
      <c r="O39" s="88"/>
      <c r="P39" s="99"/>
      <c r="Q39" s="55"/>
      <c r="R39" s="223"/>
      <c r="S39" s="862"/>
      <c r="T39" s="935"/>
      <c r="U39" s="55"/>
      <c r="V39" s="55"/>
      <c r="W39" s="98"/>
      <c r="X39" s="88"/>
      <c r="Y39" s="99"/>
      <c r="Z39" s="98"/>
      <c r="AA39" s="223"/>
      <c r="AB39" s="273"/>
      <c r="AC39" s="99"/>
      <c r="AD39" s="55"/>
      <c r="AE39" s="98"/>
      <c r="AF39" s="88"/>
      <c r="AG39" s="99"/>
      <c r="AH39" s="169"/>
      <c r="AI39" s="117"/>
      <c r="AJ39" s="118"/>
      <c r="AK39" s="88"/>
      <c r="AL39" s="99"/>
      <c r="AM39" s="55"/>
      <c r="AN39" s="55"/>
      <c r="AO39" s="1368"/>
      <c r="AP39" s="1366"/>
      <c r="AQ39" s="1366"/>
      <c r="AR39" s="1364"/>
      <c r="AS39" s="1368"/>
      <c r="AT39" s="1365"/>
      <c r="AU39" s="357"/>
      <c r="AV39" s="357"/>
      <c r="AW39" s="395"/>
      <c r="AX39" s="126">
        <f t="shared" si="6"/>
        <v>0</v>
      </c>
      <c r="AY39" s="1772"/>
    </row>
    <row r="40" spans="1:51" x14ac:dyDescent="0.3">
      <c r="A40" s="80" t="s">
        <v>297</v>
      </c>
      <c r="B40" s="941"/>
      <c r="C40" s="99"/>
      <c r="D40" s="55"/>
      <c r="E40" s="98"/>
      <c r="F40" s="88"/>
      <c r="G40" s="99"/>
      <c r="H40" s="99"/>
      <c r="I40" s="98"/>
      <c r="J40" s="227"/>
      <c r="K40" s="935"/>
      <c r="L40" s="221"/>
      <c r="M40" s="55"/>
      <c r="N40" s="98"/>
      <c r="O40" s="88"/>
      <c r="P40" s="99"/>
      <c r="Q40" s="55"/>
      <c r="R40" s="223"/>
      <c r="S40" s="862"/>
      <c r="T40" s="935"/>
      <c r="U40" s="55"/>
      <c r="V40" s="55"/>
      <c r="W40" s="98"/>
      <c r="X40" s="88"/>
      <c r="Y40" s="99"/>
      <c r="Z40" s="98"/>
      <c r="AA40" s="223"/>
      <c r="AB40" s="273"/>
      <c r="AC40" s="99"/>
      <c r="AD40" s="55"/>
      <c r="AE40" s="98"/>
      <c r="AF40" s="88"/>
      <c r="AG40" s="99"/>
      <c r="AH40" s="169"/>
      <c r="AI40" s="117"/>
      <c r="AJ40" s="118"/>
      <c r="AK40" s="88"/>
      <c r="AL40" s="99"/>
      <c r="AM40" s="55"/>
      <c r="AN40" s="55"/>
      <c r="AO40" s="1368"/>
      <c r="AP40" s="1366"/>
      <c r="AQ40" s="1366"/>
      <c r="AR40" s="1364"/>
      <c r="AS40" s="1368"/>
      <c r="AT40" s="1365"/>
      <c r="AU40" s="357"/>
      <c r="AV40" s="357"/>
      <c r="AW40" s="395"/>
      <c r="AX40" s="126">
        <f t="shared" si="6"/>
        <v>0</v>
      </c>
      <c r="AY40" s="1772"/>
    </row>
    <row r="41" spans="1:51" x14ac:dyDescent="0.3">
      <c r="A41" s="80" t="s">
        <v>298</v>
      </c>
      <c r="B41" s="941"/>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99"/>
      <c r="AD41" s="55"/>
      <c r="AE41" s="98"/>
      <c r="AF41" s="88"/>
      <c r="AG41" s="99"/>
      <c r="AH41" s="169"/>
      <c r="AI41" s="117"/>
      <c r="AJ41" s="118"/>
      <c r="AK41" s="88"/>
      <c r="AL41" s="99"/>
      <c r="AM41" s="55"/>
      <c r="AN41" s="55"/>
      <c r="AO41" s="1368"/>
      <c r="AP41" s="1366"/>
      <c r="AQ41" s="1366"/>
      <c r="AR41" s="1364"/>
      <c r="AS41" s="1368"/>
      <c r="AT41" s="1365"/>
      <c r="AU41" s="357"/>
      <c r="AV41" s="357"/>
      <c r="AW41" s="395"/>
      <c r="AX41" s="126">
        <f t="shared" si="6"/>
        <v>0</v>
      </c>
      <c r="AY41" s="1772"/>
    </row>
    <row r="42" spans="1:51" x14ac:dyDescent="0.3">
      <c r="A42" s="80" t="s">
        <v>299</v>
      </c>
      <c r="B42" s="7"/>
      <c r="C42" s="104"/>
      <c r="D42" s="103"/>
      <c r="E42" s="105"/>
      <c r="F42" s="216"/>
      <c r="G42" s="104"/>
      <c r="H42" s="104"/>
      <c r="I42" s="105"/>
      <c r="J42" s="227"/>
      <c r="K42" s="55"/>
      <c r="L42" s="51"/>
      <c r="M42" s="103"/>
      <c r="N42" s="105"/>
      <c r="O42" s="216"/>
      <c r="P42" s="104"/>
      <c r="Q42" s="103"/>
      <c r="R42" s="223"/>
      <c r="S42" s="332"/>
      <c r="T42" s="55"/>
      <c r="U42" s="103"/>
      <c r="V42" s="103"/>
      <c r="W42" s="105"/>
      <c r="X42" s="216"/>
      <c r="Y42" s="104"/>
      <c r="Z42" s="105"/>
      <c r="AA42" s="395"/>
      <c r="AB42" s="99"/>
      <c r="AC42" s="104"/>
      <c r="AD42" s="103"/>
      <c r="AE42" s="105"/>
      <c r="AF42" s="216"/>
      <c r="AG42" s="104"/>
      <c r="AH42" s="123"/>
      <c r="AI42" s="357"/>
      <c r="AJ42" s="333"/>
      <c r="AK42" s="216"/>
      <c r="AL42" s="104"/>
      <c r="AM42" s="103"/>
      <c r="AN42" s="103"/>
      <c r="AO42" s="217"/>
      <c r="AP42" s="874"/>
      <c r="AQ42" s="874"/>
      <c r="AR42" s="1400"/>
      <c r="AS42" s="217"/>
      <c r="AT42" s="1371"/>
      <c r="AU42" s="357"/>
      <c r="AV42" s="357"/>
      <c r="AW42" s="395"/>
      <c r="AX42" s="126">
        <f t="shared" si="6"/>
        <v>0</v>
      </c>
      <c r="AY42" s="1772"/>
    </row>
    <row r="43" spans="1:51" ht="26.4" x14ac:dyDescent="0.3">
      <c r="A43" s="81" t="s">
        <v>300</v>
      </c>
      <c r="B43" s="942"/>
      <c r="C43" s="99"/>
      <c r="D43" s="55"/>
      <c r="E43" s="98"/>
      <c r="F43" s="88"/>
      <c r="G43" s="99"/>
      <c r="H43" s="99"/>
      <c r="I43" s="98"/>
      <c r="J43" s="227"/>
      <c r="K43" s="935"/>
      <c r="L43" s="221"/>
      <c r="M43" s="55"/>
      <c r="N43" s="98"/>
      <c r="O43" s="88"/>
      <c r="P43" s="99"/>
      <c r="Q43" s="55"/>
      <c r="R43" s="223"/>
      <c r="S43" s="862"/>
      <c r="T43" s="935"/>
      <c r="U43" s="55"/>
      <c r="V43" s="55"/>
      <c r="W43" s="98"/>
      <c r="X43" s="88"/>
      <c r="Y43" s="99"/>
      <c r="Z43" s="98"/>
      <c r="AA43" s="223"/>
      <c r="AB43" s="273"/>
      <c r="AC43" s="99"/>
      <c r="AD43" s="55"/>
      <c r="AE43" s="98"/>
      <c r="AF43" s="88"/>
      <c r="AG43" s="99"/>
      <c r="AH43" s="169"/>
      <c r="AI43" s="117"/>
      <c r="AJ43" s="118"/>
      <c r="AK43" s="88"/>
      <c r="AL43" s="99"/>
      <c r="AM43" s="55"/>
      <c r="AN43" s="55"/>
      <c r="AO43" s="1368"/>
      <c r="AP43" s="1366"/>
      <c r="AQ43" s="1366"/>
      <c r="AR43" s="1364"/>
      <c r="AS43" s="1368"/>
      <c r="AT43" s="1365"/>
      <c r="AU43" s="357"/>
      <c r="AV43" s="357"/>
      <c r="AW43" s="395"/>
      <c r="AX43" s="126">
        <f t="shared" si="6"/>
        <v>0</v>
      </c>
      <c r="AY43" s="1772"/>
    </row>
    <row r="44" spans="1:51" x14ac:dyDescent="0.3">
      <c r="A44" s="80" t="s">
        <v>301</v>
      </c>
      <c r="B44" s="941"/>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7"/>
      <c r="AJ44" s="118"/>
      <c r="AK44" s="88"/>
      <c r="AL44" s="99"/>
      <c r="AM44" s="55"/>
      <c r="AN44" s="55"/>
      <c r="AO44" s="1368"/>
      <c r="AP44" s="1366"/>
      <c r="AQ44" s="1366"/>
      <c r="AR44" s="1364"/>
      <c r="AS44" s="1368"/>
      <c r="AT44" s="1365"/>
      <c r="AU44" s="357"/>
      <c r="AV44" s="357"/>
      <c r="AW44" s="395"/>
      <c r="AX44" s="126">
        <f t="shared" si="6"/>
        <v>0</v>
      </c>
      <c r="AY44" s="1772"/>
    </row>
    <row r="45" spans="1:51" x14ac:dyDescent="0.3">
      <c r="A45" s="80" t="s">
        <v>302</v>
      </c>
      <c r="B45" s="943"/>
      <c r="C45" s="104"/>
      <c r="D45" s="103"/>
      <c r="E45" s="105"/>
      <c r="F45" s="216"/>
      <c r="G45" s="104"/>
      <c r="H45" s="104"/>
      <c r="I45" s="105"/>
      <c r="J45" s="227"/>
      <c r="K45" s="936"/>
      <c r="L45" s="411"/>
      <c r="M45" s="103"/>
      <c r="N45" s="105"/>
      <c r="O45" s="216"/>
      <c r="P45" s="104"/>
      <c r="Q45" s="103"/>
      <c r="R45" s="223"/>
      <c r="S45" s="938"/>
      <c r="T45" s="936"/>
      <c r="U45" s="103"/>
      <c r="V45" s="103"/>
      <c r="W45" s="105"/>
      <c r="X45" s="216"/>
      <c r="Y45" s="104"/>
      <c r="Z45" s="104"/>
      <c r="AA45" s="412"/>
      <c r="AB45" s="413"/>
      <c r="AC45" s="104"/>
      <c r="AD45" s="103"/>
      <c r="AE45" s="105"/>
      <c r="AF45" s="216"/>
      <c r="AG45" s="104"/>
      <c r="AH45" s="104"/>
      <c r="AI45" s="410"/>
      <c r="AJ45" s="414"/>
      <c r="AK45" s="216"/>
      <c r="AL45" s="104"/>
      <c r="AM45" s="103"/>
      <c r="AN45" s="103"/>
      <c r="AO45" s="217"/>
      <c r="AP45" s="874"/>
      <c r="AQ45" s="874"/>
      <c r="AR45" s="1400"/>
      <c r="AS45" s="217"/>
      <c r="AT45" s="1371"/>
      <c r="AU45" s="357"/>
      <c r="AV45" s="357"/>
      <c r="AW45" s="395"/>
      <c r="AX45" s="126">
        <f t="shared" si="6"/>
        <v>0</v>
      </c>
      <c r="AY45" s="1772"/>
    </row>
    <row r="46" spans="1:51" x14ac:dyDescent="0.3">
      <c r="A46" s="80" t="s">
        <v>303</v>
      </c>
      <c r="B46" s="941"/>
      <c r="C46" s="99"/>
      <c r="D46" s="55"/>
      <c r="E46" s="98"/>
      <c r="F46" s="88"/>
      <c r="G46" s="99"/>
      <c r="H46" s="99"/>
      <c r="I46" s="98"/>
      <c r="J46" s="227"/>
      <c r="K46" s="935"/>
      <c r="L46" s="221"/>
      <c r="M46" s="55"/>
      <c r="N46" s="98"/>
      <c r="O46" s="217"/>
      <c r="P46" s="99"/>
      <c r="Q46" s="55"/>
      <c r="R46" s="223"/>
      <c r="S46" s="862"/>
      <c r="T46" s="935"/>
      <c r="U46" s="55"/>
      <c r="V46" s="55"/>
      <c r="W46" s="98"/>
      <c r="X46" s="88"/>
      <c r="Y46" s="99"/>
      <c r="Z46" s="98"/>
      <c r="AA46" s="223"/>
      <c r="AB46" s="273"/>
      <c r="AC46" s="99"/>
      <c r="AD46" s="55"/>
      <c r="AE46" s="98"/>
      <c r="AF46" s="88"/>
      <c r="AG46" s="99"/>
      <c r="AH46" s="169"/>
      <c r="AI46" s="117"/>
      <c r="AJ46" s="118"/>
      <c r="AK46" s="88"/>
      <c r="AL46" s="99"/>
      <c r="AM46" s="55"/>
      <c r="AN46" s="55"/>
      <c r="AO46" s="1368"/>
      <c r="AP46" s="1366"/>
      <c r="AQ46" s="1366"/>
      <c r="AR46" s="1364"/>
      <c r="AS46" s="1368"/>
      <c r="AT46" s="1365"/>
      <c r="AU46" s="357"/>
      <c r="AV46" s="1773">
        <f>20*2.2</f>
        <v>44</v>
      </c>
      <c r="AW46" s="1774"/>
      <c r="AX46" s="126">
        <f t="shared" si="6"/>
        <v>44</v>
      </c>
      <c r="AY46" s="1772"/>
    </row>
    <row r="47" spans="1:51" x14ac:dyDescent="0.3">
      <c r="A47" s="80" t="s">
        <v>304</v>
      </c>
      <c r="B47" s="941"/>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99"/>
      <c r="AD47" s="55"/>
      <c r="AE47" s="98"/>
      <c r="AF47" s="88"/>
      <c r="AG47" s="99"/>
      <c r="AH47" s="169"/>
      <c r="AI47" s="117"/>
      <c r="AJ47" s="118"/>
      <c r="AK47" s="88"/>
      <c r="AL47" s="99"/>
      <c r="AM47" s="55"/>
      <c r="AN47" s="55"/>
      <c r="AO47" s="1368"/>
      <c r="AP47" s="1366"/>
      <c r="AQ47" s="1366"/>
      <c r="AR47" s="1364"/>
      <c r="AS47" s="1368"/>
      <c r="AT47" s="1365"/>
      <c r="AU47" s="357"/>
      <c r="AV47" s="357"/>
      <c r="AW47" s="395"/>
      <c r="AX47" s="126">
        <f t="shared" si="6"/>
        <v>0</v>
      </c>
      <c r="AY47" s="1772"/>
    </row>
    <row r="48" spans="1:51" ht="26.4" x14ac:dyDescent="0.3">
      <c r="A48" s="81" t="s">
        <v>305</v>
      </c>
      <c r="B48" s="942"/>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55"/>
      <c r="AO48" s="1368"/>
      <c r="AP48" s="1366"/>
      <c r="AQ48" s="1366"/>
      <c r="AR48" s="1364"/>
      <c r="AS48" s="1368"/>
      <c r="AT48" s="1365"/>
      <c r="AU48" s="357"/>
      <c r="AV48" s="357"/>
      <c r="AW48" s="395"/>
      <c r="AX48" s="126">
        <f t="shared" si="6"/>
        <v>0</v>
      </c>
      <c r="AY48" s="1772"/>
    </row>
    <row r="49" spans="1:51" x14ac:dyDescent="0.3">
      <c r="A49" s="81" t="s">
        <v>306</v>
      </c>
      <c r="B49" s="942">
        <v>22</v>
      </c>
      <c r="C49" s="99"/>
      <c r="D49" s="55"/>
      <c r="E49" s="98"/>
      <c r="F49" s="88"/>
      <c r="G49" s="99"/>
      <c r="H49" s="99"/>
      <c r="I49" s="98"/>
      <c r="J49" s="227"/>
      <c r="K49" s="935"/>
      <c r="L49" s="221"/>
      <c r="M49" s="55"/>
      <c r="N49" s="98"/>
      <c r="O49" s="88"/>
      <c r="P49" s="99"/>
      <c r="Q49" s="55"/>
      <c r="R49" s="223"/>
      <c r="S49" s="862"/>
      <c r="T49" s="935"/>
      <c r="U49" s="55"/>
      <c r="V49" s="55"/>
      <c r="W49" s="98"/>
      <c r="X49" s="88"/>
      <c r="Y49" s="99"/>
      <c r="Z49" s="98"/>
      <c r="AA49" s="223"/>
      <c r="AB49" s="273"/>
      <c r="AC49" s="99"/>
      <c r="AD49" s="55"/>
      <c r="AE49" s="98"/>
      <c r="AF49" s="88"/>
      <c r="AG49" s="99"/>
      <c r="AH49" s="169"/>
      <c r="AI49" s="117"/>
      <c r="AJ49" s="118"/>
      <c r="AK49" s="88"/>
      <c r="AL49" s="102"/>
      <c r="AM49" s="83"/>
      <c r="AN49" s="83"/>
      <c r="AO49" s="1368"/>
      <c r="AP49" s="1366">
        <v>22</v>
      </c>
      <c r="AQ49" s="1366"/>
      <c r="AR49" s="1364"/>
      <c r="AS49" s="1368"/>
      <c r="AT49" s="1401">
        <v>22</v>
      </c>
      <c r="AU49" s="357"/>
      <c r="AV49" s="357"/>
      <c r="AW49" s="395"/>
      <c r="AX49" s="126">
        <f t="shared" si="6"/>
        <v>66</v>
      </c>
      <c r="AY49" s="1772"/>
    </row>
    <row r="50" spans="1:51" x14ac:dyDescent="0.3">
      <c r="A50" s="80" t="s">
        <v>307</v>
      </c>
      <c r="B50" s="941"/>
      <c r="C50" s="99"/>
      <c r="D50" s="55"/>
      <c r="E50" s="98"/>
      <c r="F50" s="88"/>
      <c r="G50" s="99"/>
      <c r="H50" s="99"/>
      <c r="I50" s="98"/>
      <c r="J50" s="227"/>
      <c r="K50" s="935"/>
      <c r="L50" s="221"/>
      <c r="M50" s="55"/>
      <c r="N50" s="98"/>
      <c r="O50" s="88"/>
      <c r="P50" s="99"/>
      <c r="Q50" s="55"/>
      <c r="R50" s="223"/>
      <c r="S50" s="862"/>
      <c r="T50" s="935"/>
      <c r="U50" s="55"/>
      <c r="V50" s="55"/>
      <c r="W50" s="98"/>
      <c r="X50" s="88"/>
      <c r="Y50" s="99"/>
      <c r="Z50" s="98"/>
      <c r="AA50" s="223"/>
      <c r="AB50" s="273"/>
      <c r="AC50" s="99"/>
      <c r="AD50" s="55"/>
      <c r="AE50" s="98"/>
      <c r="AF50" s="88"/>
      <c r="AG50" s="99"/>
      <c r="AH50" s="169"/>
      <c r="AI50" s="117"/>
      <c r="AJ50" s="118"/>
      <c r="AK50" s="88"/>
      <c r="AL50" s="102"/>
      <c r="AM50" s="83"/>
      <c r="AN50" s="83"/>
      <c r="AO50" s="1368"/>
      <c r="AP50" s="1366"/>
      <c r="AQ50" s="1366"/>
      <c r="AR50" s="1364"/>
      <c r="AS50" s="1368"/>
      <c r="AT50" s="1377"/>
      <c r="AU50" s="357"/>
      <c r="AV50" s="357"/>
      <c r="AW50" s="395"/>
      <c r="AX50" s="126">
        <f t="shared" si="6"/>
        <v>0</v>
      </c>
      <c r="AY50" s="1772"/>
    </row>
    <row r="51" spans="1:51" x14ac:dyDescent="0.3">
      <c r="A51" s="80" t="s">
        <v>308</v>
      </c>
      <c r="B51" s="944"/>
      <c r="C51" s="102"/>
      <c r="D51" s="102"/>
      <c r="E51" s="124"/>
      <c r="F51" s="157"/>
      <c r="G51" s="102"/>
      <c r="H51" s="102"/>
      <c r="I51" s="124"/>
      <c r="J51" s="227"/>
      <c r="K51" s="935"/>
      <c r="L51" s="221"/>
      <c r="M51" s="83"/>
      <c r="N51" s="124"/>
      <c r="O51" s="157"/>
      <c r="P51" s="102"/>
      <c r="Q51" s="102"/>
      <c r="R51" s="223"/>
      <c r="S51" s="862"/>
      <c r="T51" s="935"/>
      <c r="U51" s="83"/>
      <c r="V51" s="102"/>
      <c r="W51" s="124"/>
      <c r="X51" s="157"/>
      <c r="Y51" s="102"/>
      <c r="Z51" s="83"/>
      <c r="AA51" s="223"/>
      <c r="AB51" s="273"/>
      <c r="AC51" s="102"/>
      <c r="AD51" s="102"/>
      <c r="AE51" s="124"/>
      <c r="AF51" s="157"/>
      <c r="AG51" s="102"/>
      <c r="AH51" s="55"/>
      <c r="AI51" s="117"/>
      <c r="AJ51" s="118"/>
      <c r="AK51" s="157"/>
      <c r="AL51" s="102"/>
      <c r="AM51" s="102"/>
      <c r="AN51" s="102"/>
      <c r="AO51" s="1368"/>
      <c r="AP51" s="1366"/>
      <c r="AQ51" s="1366"/>
      <c r="AR51" s="1364"/>
      <c r="AS51" s="1368"/>
      <c r="AT51" s="1377"/>
      <c r="AU51" s="357"/>
      <c r="AV51" s="357"/>
      <c r="AW51" s="395"/>
      <c r="AX51" s="126">
        <f t="shared" si="6"/>
        <v>0</v>
      </c>
      <c r="AY51" s="1772"/>
    </row>
    <row r="52" spans="1:51" x14ac:dyDescent="0.3">
      <c r="A52" s="80" t="s">
        <v>309</v>
      </c>
      <c r="B52" s="944"/>
      <c r="C52" s="102"/>
      <c r="D52" s="102"/>
      <c r="E52" s="124"/>
      <c r="F52" s="157"/>
      <c r="G52" s="102"/>
      <c r="H52" s="102"/>
      <c r="I52" s="124"/>
      <c r="J52" s="227"/>
      <c r="K52" s="935"/>
      <c r="L52" s="51">
        <f>4.4*1.5714</f>
        <v>6.9141599999999999</v>
      </c>
      <c r="M52" s="136"/>
      <c r="N52" s="124"/>
      <c r="O52" s="157"/>
      <c r="P52" s="102"/>
      <c r="Q52" s="102"/>
      <c r="R52" s="395"/>
      <c r="S52" s="332"/>
      <c r="T52" s="55"/>
      <c r="U52" s="83"/>
      <c r="V52" s="102"/>
      <c r="W52" s="124"/>
      <c r="X52" s="157"/>
      <c r="Y52" s="102"/>
      <c r="Z52" s="83"/>
      <c r="AA52" s="395"/>
      <c r="AB52" s="99"/>
      <c r="AC52" s="102"/>
      <c r="AD52" s="102"/>
      <c r="AE52" s="124"/>
      <c r="AF52" s="157"/>
      <c r="AG52" s="102"/>
      <c r="AH52" s="102"/>
      <c r="AI52" s="357"/>
      <c r="AJ52" s="333"/>
      <c r="AK52" s="157">
        <f>4.4*1.5714</f>
        <v>6.9141599999999999</v>
      </c>
      <c r="AL52" s="102"/>
      <c r="AM52" s="102"/>
      <c r="AN52" s="124">
        <f>4.4*1.5714</f>
        <v>6.9141599999999999</v>
      </c>
      <c r="AO52" s="88"/>
      <c r="AP52" s="55">
        <f>4.4*1.5714</f>
        <v>6.9141599999999999</v>
      </c>
      <c r="AQ52" s="55"/>
      <c r="AR52" s="219"/>
      <c r="AS52" s="88"/>
      <c r="AT52" s="102"/>
      <c r="AU52" s="357"/>
      <c r="AV52" s="357"/>
      <c r="AW52" s="395"/>
      <c r="AX52" s="126">
        <f t="shared" si="6"/>
        <v>27.656639999999999</v>
      </c>
      <c r="AY52" s="1772"/>
    </row>
    <row r="53" spans="1:51" x14ac:dyDescent="0.3">
      <c r="A53" s="80" t="s">
        <v>310</v>
      </c>
      <c r="B53" s="944"/>
      <c r="C53" s="102"/>
      <c r="D53" s="102"/>
      <c r="E53" s="124"/>
      <c r="F53" s="157"/>
      <c r="G53" s="102"/>
      <c r="H53" s="102"/>
      <c r="I53" s="124"/>
      <c r="J53" s="227"/>
      <c r="K53" s="935"/>
      <c r="L53" s="221"/>
      <c r="M53" s="83"/>
      <c r="N53" s="124"/>
      <c r="O53" s="157"/>
      <c r="P53" s="102"/>
      <c r="Q53" s="102"/>
      <c r="R53" s="223"/>
      <c r="S53" s="862"/>
      <c r="T53" s="935"/>
      <c r="U53" s="83"/>
      <c r="V53" s="102"/>
      <c r="W53" s="124"/>
      <c r="X53" s="157"/>
      <c r="Y53" s="102"/>
      <c r="Z53" s="83"/>
      <c r="AA53" s="223"/>
      <c r="AB53" s="273"/>
      <c r="AC53" s="102"/>
      <c r="AD53" s="102"/>
      <c r="AE53" s="124"/>
      <c r="AF53" s="157"/>
      <c r="AG53" s="102"/>
      <c r="AH53" s="102"/>
      <c r="AI53" s="117"/>
      <c r="AJ53" s="118"/>
      <c r="AK53" s="157"/>
      <c r="AL53" s="102"/>
      <c r="AM53" s="102"/>
      <c r="AN53" s="102"/>
      <c r="AO53" s="1368"/>
      <c r="AP53" s="1366"/>
      <c r="AQ53" s="1366"/>
      <c r="AR53" s="1364"/>
      <c r="AS53" s="1368"/>
      <c r="AT53" s="1377"/>
      <c r="AU53" s="357"/>
      <c r="AV53" s="357"/>
      <c r="AW53" s="395"/>
      <c r="AX53" s="126">
        <f t="shared" si="6"/>
        <v>0</v>
      </c>
      <c r="AY53" s="1772"/>
    </row>
    <row r="54" spans="1:51" x14ac:dyDescent="0.3">
      <c r="A54" s="80" t="s">
        <v>311</v>
      </c>
      <c r="B54" s="944"/>
      <c r="C54" s="102"/>
      <c r="D54" s="102"/>
      <c r="E54" s="124"/>
      <c r="F54" s="157"/>
      <c r="G54" s="102"/>
      <c r="H54" s="99"/>
      <c r="I54" s="124"/>
      <c r="J54" s="227"/>
      <c r="K54" s="935"/>
      <c r="L54" s="221"/>
      <c r="M54" s="55"/>
      <c r="N54" s="124"/>
      <c r="O54" s="157"/>
      <c r="P54" s="99"/>
      <c r="Q54" s="102"/>
      <c r="R54" s="223"/>
      <c r="S54" s="862"/>
      <c r="T54" s="935"/>
      <c r="U54" s="55"/>
      <c r="V54" s="102"/>
      <c r="W54" s="124"/>
      <c r="X54" s="157"/>
      <c r="Y54" s="99"/>
      <c r="Z54" s="83"/>
      <c r="AA54" s="223"/>
      <c r="AB54" s="273"/>
      <c r="AC54" s="99"/>
      <c r="AD54" s="102"/>
      <c r="AE54" s="124"/>
      <c r="AF54" s="157"/>
      <c r="AG54" s="102"/>
      <c r="AH54" s="99"/>
      <c r="AI54" s="117"/>
      <c r="AJ54" s="118"/>
      <c r="AK54" s="157"/>
      <c r="AL54" s="99"/>
      <c r="AM54" s="102"/>
      <c r="AN54" s="102"/>
      <c r="AO54" s="1368"/>
      <c r="AP54" s="1366"/>
      <c r="AQ54" s="1366"/>
      <c r="AR54" s="1364"/>
      <c r="AS54" s="1368"/>
      <c r="AT54" s="1365"/>
      <c r="AU54" s="357"/>
      <c r="AV54" s="357"/>
      <c r="AW54" s="395"/>
      <c r="AX54" s="126">
        <f t="shared" si="6"/>
        <v>0</v>
      </c>
      <c r="AY54" s="1772"/>
    </row>
    <row r="55" spans="1:51" x14ac:dyDescent="0.3">
      <c r="A55" s="80" t="s">
        <v>312</v>
      </c>
      <c r="B55" s="941"/>
      <c r="C55" s="102"/>
      <c r="D55" s="102"/>
      <c r="E55" s="124"/>
      <c r="F55" s="88"/>
      <c r="G55" s="99"/>
      <c r="H55" s="102"/>
      <c r="I55" s="124"/>
      <c r="J55" s="227"/>
      <c r="K55" s="935"/>
      <c r="L55" s="201"/>
      <c r="M55" s="102"/>
      <c r="N55" s="124"/>
      <c r="O55" s="88"/>
      <c r="P55" s="102"/>
      <c r="Q55" s="102"/>
      <c r="R55" s="223"/>
      <c r="S55" s="227"/>
      <c r="T55" s="935"/>
      <c r="U55" s="102"/>
      <c r="V55" s="102"/>
      <c r="W55" s="124"/>
      <c r="X55" s="88"/>
      <c r="Y55" s="102"/>
      <c r="Z55" s="55"/>
      <c r="AA55" s="223"/>
      <c r="AB55" s="273"/>
      <c r="AC55" s="102"/>
      <c r="AD55" s="102"/>
      <c r="AE55" s="124"/>
      <c r="AF55" s="88"/>
      <c r="AG55" s="99"/>
      <c r="AH55" s="102"/>
      <c r="AI55" s="117"/>
      <c r="AJ55" s="118"/>
      <c r="AK55" s="88"/>
      <c r="AL55" s="102"/>
      <c r="AM55" s="102"/>
      <c r="AN55" s="102"/>
      <c r="AO55" s="1368"/>
      <c r="AP55" s="1366"/>
      <c r="AQ55" s="1366"/>
      <c r="AR55" s="1364"/>
      <c r="AS55" s="1368"/>
      <c r="AT55" s="1365"/>
      <c r="AU55" s="330"/>
      <c r="AV55" s="330"/>
      <c r="AW55" s="1245"/>
      <c r="AX55" s="126">
        <f t="shared" si="6"/>
        <v>0</v>
      </c>
      <c r="AY55" s="1772"/>
    </row>
    <row r="56" spans="1:51" ht="15" thickBot="1" x14ac:dyDescent="0.35">
      <c r="A56" s="84" t="s">
        <v>313</v>
      </c>
      <c r="B56" s="75">
        <f t="shared" ref="B56:I56" si="7">SUM(B25:B55)</f>
        <v>22</v>
      </c>
      <c r="C56" s="75">
        <f t="shared" si="7"/>
        <v>0</v>
      </c>
      <c r="D56" s="75">
        <f t="shared" si="7"/>
        <v>0</v>
      </c>
      <c r="E56" s="75">
        <f t="shared" si="7"/>
        <v>0</v>
      </c>
      <c r="F56" s="75">
        <f t="shared" si="7"/>
        <v>0</v>
      </c>
      <c r="G56" s="75">
        <f t="shared" si="7"/>
        <v>0</v>
      </c>
      <c r="H56" s="75">
        <f t="shared" si="7"/>
        <v>0</v>
      </c>
      <c r="I56" s="75">
        <f t="shared" si="7"/>
        <v>0</v>
      </c>
      <c r="J56" s="946"/>
      <c r="K56" s="75">
        <f t="shared" ref="K56:Q56" si="8">SUM(K25:K55)</f>
        <v>0</v>
      </c>
      <c r="L56" s="75">
        <f t="shared" si="8"/>
        <v>6.9141599999999999</v>
      </c>
      <c r="M56" s="75">
        <f t="shared" si="8"/>
        <v>0</v>
      </c>
      <c r="N56" s="75">
        <f t="shared" si="8"/>
        <v>0</v>
      </c>
      <c r="O56" s="75">
        <f t="shared" si="8"/>
        <v>0</v>
      </c>
      <c r="P56" s="75">
        <f t="shared" si="8"/>
        <v>0</v>
      </c>
      <c r="Q56" s="75">
        <f t="shared" si="8"/>
        <v>0</v>
      </c>
      <c r="R56" s="224"/>
      <c r="S56" s="228"/>
      <c r="T56" s="75">
        <f t="shared" ref="T56:Z56" si="9">SUM(T25:T55)</f>
        <v>0</v>
      </c>
      <c r="U56" s="75">
        <f t="shared" si="9"/>
        <v>0</v>
      </c>
      <c r="V56" s="75">
        <f t="shared" si="9"/>
        <v>0</v>
      </c>
      <c r="W56" s="75">
        <f t="shared" si="9"/>
        <v>0</v>
      </c>
      <c r="X56" s="75">
        <f t="shared" si="9"/>
        <v>0</v>
      </c>
      <c r="Y56" s="75">
        <f t="shared" si="9"/>
        <v>0</v>
      </c>
      <c r="Z56" s="75">
        <f t="shared" si="9"/>
        <v>0</v>
      </c>
      <c r="AA56" s="224"/>
      <c r="AB56" s="75">
        <f t="shared" ref="AB56:AH56" si="10">SUM(AB25:AB55)</f>
        <v>0</v>
      </c>
      <c r="AC56" s="75">
        <f t="shared" si="10"/>
        <v>0</v>
      </c>
      <c r="AD56" s="75">
        <f t="shared" si="10"/>
        <v>0</v>
      </c>
      <c r="AE56" s="75">
        <f t="shared" si="10"/>
        <v>0</v>
      </c>
      <c r="AF56" s="75">
        <f t="shared" si="10"/>
        <v>0</v>
      </c>
      <c r="AG56" s="75">
        <f t="shared" si="10"/>
        <v>0</v>
      </c>
      <c r="AH56" s="75">
        <f t="shared" si="10"/>
        <v>0</v>
      </c>
      <c r="AI56" s="229"/>
      <c r="AJ56" s="274"/>
      <c r="AK56" s="945">
        <f t="shared" ref="AK56:AV56" si="11">SUM(AK25:AK55)</f>
        <v>6.9141599999999999</v>
      </c>
      <c r="AL56" s="75">
        <f t="shared" si="11"/>
        <v>0</v>
      </c>
      <c r="AM56" s="75">
        <f t="shared" si="11"/>
        <v>0</v>
      </c>
      <c r="AN56" s="75">
        <f t="shared" si="11"/>
        <v>6.9141599999999999</v>
      </c>
      <c r="AO56" s="75">
        <f t="shared" si="11"/>
        <v>0</v>
      </c>
      <c r="AP56" s="75">
        <f t="shared" si="11"/>
        <v>28.914159999999999</v>
      </c>
      <c r="AQ56" s="75">
        <f t="shared" si="11"/>
        <v>0</v>
      </c>
      <c r="AR56" s="75">
        <f t="shared" si="11"/>
        <v>0</v>
      </c>
      <c r="AS56" s="75">
        <f t="shared" si="11"/>
        <v>0</v>
      </c>
      <c r="AT56" s="75">
        <f t="shared" si="11"/>
        <v>22</v>
      </c>
      <c r="AU56" s="75">
        <f t="shared" si="11"/>
        <v>0</v>
      </c>
      <c r="AV56" s="75">
        <f t="shared" si="11"/>
        <v>44</v>
      </c>
      <c r="AW56" s="318"/>
      <c r="AX56" s="949">
        <f>SUM(B56:AW56)</f>
        <v>137.65663999999998</v>
      </c>
      <c r="AY56" s="1772"/>
    </row>
    <row r="57" spans="1:51" ht="15.6" thickTop="1" thickBot="1" x14ac:dyDescent="0.35">
      <c r="A57" s="85" t="s">
        <v>314</v>
      </c>
      <c r="B57" s="415">
        <f t="shared" ref="B57:I57" si="12">SUM((B23*1.5714)+B56)</f>
        <v>22</v>
      </c>
      <c r="C57" s="415">
        <f t="shared" si="12"/>
        <v>15.713999999999999</v>
      </c>
      <c r="D57" s="415">
        <f t="shared" si="12"/>
        <v>0</v>
      </c>
      <c r="E57" s="415">
        <f t="shared" si="12"/>
        <v>28.2852</v>
      </c>
      <c r="F57" s="415">
        <f t="shared" si="12"/>
        <v>15.713999999999999</v>
      </c>
      <c r="G57" s="415">
        <f t="shared" si="12"/>
        <v>0</v>
      </c>
      <c r="H57" s="415">
        <f t="shared" si="12"/>
        <v>28.2852</v>
      </c>
      <c r="I57" s="415">
        <f t="shared" si="12"/>
        <v>15.713999999999999</v>
      </c>
      <c r="J57" s="416"/>
      <c r="K57" s="415">
        <f t="shared" ref="K57:Q57" si="13">SUM((K23*1.5714)+K56)</f>
        <v>0</v>
      </c>
      <c r="L57" s="415">
        <f t="shared" si="13"/>
        <v>35.199359999999999</v>
      </c>
      <c r="M57" s="415">
        <f t="shared" si="13"/>
        <v>15.713999999999999</v>
      </c>
      <c r="N57" s="415">
        <f t="shared" si="13"/>
        <v>28.2852</v>
      </c>
      <c r="O57" s="415">
        <f t="shared" si="13"/>
        <v>0</v>
      </c>
      <c r="P57" s="415">
        <f t="shared" si="13"/>
        <v>15.713999999999999</v>
      </c>
      <c r="Q57" s="415">
        <f t="shared" si="13"/>
        <v>0</v>
      </c>
      <c r="R57" s="416"/>
      <c r="S57" s="416"/>
      <c r="T57" s="415">
        <f t="shared" ref="T57:Z57" si="14">SUM((T23*1.5714)+T56)</f>
        <v>28.2852</v>
      </c>
      <c r="U57" s="415">
        <f t="shared" si="14"/>
        <v>15.713999999999999</v>
      </c>
      <c r="V57" s="415">
        <f t="shared" si="14"/>
        <v>0</v>
      </c>
      <c r="W57" s="415">
        <f t="shared" si="14"/>
        <v>32.999400000000001</v>
      </c>
      <c r="X57" s="415">
        <f t="shared" si="14"/>
        <v>0</v>
      </c>
      <c r="Y57" s="415">
        <f t="shared" si="14"/>
        <v>0</v>
      </c>
      <c r="Z57" s="415">
        <f t="shared" si="14"/>
        <v>28.2852</v>
      </c>
      <c r="AA57" s="417"/>
      <c r="AB57" s="415">
        <f t="shared" ref="AB57:AH57" si="15">SUM((AB23*1.5714)+AB56)</f>
        <v>15.713999999999999</v>
      </c>
      <c r="AC57" s="415">
        <f t="shared" si="15"/>
        <v>28.2852</v>
      </c>
      <c r="AD57" s="415">
        <f t="shared" si="15"/>
        <v>0</v>
      </c>
      <c r="AE57" s="415">
        <f t="shared" si="15"/>
        <v>15.713999999999999</v>
      </c>
      <c r="AF57" s="415">
        <f t="shared" si="15"/>
        <v>0</v>
      </c>
      <c r="AG57" s="415">
        <f t="shared" si="15"/>
        <v>0</v>
      </c>
      <c r="AH57" s="415">
        <f t="shared" si="15"/>
        <v>32.999400000000001</v>
      </c>
      <c r="AI57" s="416"/>
      <c r="AJ57" s="416"/>
      <c r="AK57" s="415">
        <f t="shared" ref="AK57:AT57" si="16">SUM((AK23*1.5714)+AK56)</f>
        <v>6.9141599999999999</v>
      </c>
      <c r="AL57" s="415">
        <f t="shared" si="16"/>
        <v>28.2852</v>
      </c>
      <c r="AM57" s="415">
        <f t="shared" si="16"/>
        <v>15.713999999999999</v>
      </c>
      <c r="AN57" s="415">
        <f t="shared" si="16"/>
        <v>6.9141599999999999</v>
      </c>
      <c r="AO57" s="415">
        <f t="shared" si="16"/>
        <v>28.2852</v>
      </c>
      <c r="AP57" s="415">
        <f t="shared" si="16"/>
        <v>28.914159999999999</v>
      </c>
      <c r="AQ57" s="415">
        <f t="shared" si="16"/>
        <v>0</v>
      </c>
      <c r="AR57" s="415">
        <f t="shared" si="16"/>
        <v>15.713999999999999</v>
      </c>
      <c r="AS57" s="415">
        <f t="shared" si="16"/>
        <v>0</v>
      </c>
      <c r="AT57" s="415">
        <f t="shared" si="16"/>
        <v>22</v>
      </c>
      <c r="AU57" s="415">
        <f>AU56</f>
        <v>0</v>
      </c>
      <c r="AV57" s="415">
        <f>AV56</f>
        <v>44</v>
      </c>
      <c r="AW57" s="1125">
        <f>AW56</f>
        <v>0</v>
      </c>
      <c r="AX57" s="948">
        <f>SUM(B57:AW57)</f>
        <v>615.36223999999993</v>
      </c>
      <c r="AY57" s="113">
        <v>1435</v>
      </c>
    </row>
    <row r="58" spans="1:51" x14ac:dyDescent="0.3">
      <c r="A58" s="1616"/>
      <c r="B58" s="1616"/>
      <c r="C58" s="679"/>
      <c r="D58" s="679"/>
      <c r="E58" s="679"/>
      <c r="F58" s="679"/>
      <c r="G58" s="679"/>
      <c r="H58" s="679"/>
      <c r="I58" s="679"/>
      <c r="J58" s="679"/>
      <c r="K58" s="679"/>
      <c r="L58" s="679"/>
      <c r="M58" s="679"/>
      <c r="N58" s="679"/>
      <c r="O58" s="679"/>
      <c r="P58" s="679"/>
      <c r="Q58" s="679"/>
      <c r="R58" s="679"/>
      <c r="S58" s="679"/>
      <c r="T58" s="679"/>
      <c r="U58" s="679"/>
      <c r="V58" s="679"/>
      <c r="W58" s="679"/>
      <c r="X58" s="679"/>
      <c r="Y58" s="679"/>
      <c r="Z58" s="679"/>
      <c r="AA58" s="679"/>
      <c r="AB58" s="679"/>
      <c r="AC58" s="679"/>
      <c r="AD58" s="679"/>
      <c r="AE58" s="679"/>
      <c r="AF58" s="679"/>
      <c r="AG58" s="679"/>
      <c r="AH58" s="679"/>
      <c r="AI58" s="679"/>
      <c r="AJ58" s="679"/>
      <c r="AK58" s="679"/>
      <c r="AL58" s="679"/>
      <c r="AM58" s="679"/>
      <c r="AN58" s="679"/>
      <c r="AO58" s="679"/>
      <c r="AP58" s="679"/>
      <c r="AQ58" s="679"/>
      <c r="AR58" s="679"/>
      <c r="AS58" s="679"/>
      <c r="AT58" s="679"/>
      <c r="AU58" s="679"/>
      <c r="AV58" s="679"/>
      <c r="AW58" s="679"/>
      <c r="AX58" s="1618" t="s">
        <v>188</v>
      </c>
      <c r="AY58" s="947">
        <f>AY57-AX57</f>
        <v>819.63776000000007</v>
      </c>
    </row>
    <row r="59" spans="1:51" x14ac:dyDescent="0.3">
      <c r="A59" s="1616"/>
      <c r="B59" s="1616"/>
      <c r="C59" s="679"/>
      <c r="D59" s="679"/>
      <c r="E59" s="679"/>
      <c r="F59" s="679"/>
      <c r="G59" s="679"/>
      <c r="H59" s="679"/>
      <c r="I59" s="679"/>
      <c r="J59" s="679"/>
      <c r="K59" s="679"/>
      <c r="L59" s="679"/>
      <c r="M59" s="679"/>
      <c r="N59" s="679"/>
      <c r="O59" s="679"/>
      <c r="P59" s="679"/>
      <c r="Q59" s="679"/>
      <c r="R59" s="679"/>
      <c r="S59" s="679"/>
      <c r="T59" s="679"/>
      <c r="U59" s="679"/>
      <c r="V59" s="679"/>
      <c r="W59" s="679"/>
      <c r="X59" s="679"/>
      <c r="Y59" s="679"/>
      <c r="Z59" s="679"/>
      <c r="AA59" s="679"/>
      <c r="AB59" s="679"/>
      <c r="AC59" s="679"/>
      <c r="AD59" s="679"/>
      <c r="AE59" s="679"/>
      <c r="AF59" s="679"/>
      <c r="AG59" s="679"/>
      <c r="AH59" s="679"/>
      <c r="AI59" s="679"/>
      <c r="AJ59" s="679"/>
      <c r="AK59" s="679"/>
      <c r="AL59" s="679"/>
      <c r="AM59" s="679"/>
      <c r="AN59" s="679"/>
      <c r="AO59" s="679"/>
      <c r="AP59" s="679"/>
      <c r="AQ59" s="679"/>
      <c r="AR59" s="679"/>
      <c r="AS59" s="679"/>
      <c r="AT59" s="679"/>
      <c r="AU59" s="679"/>
      <c r="AV59" s="679"/>
      <c r="AW59" s="679"/>
      <c r="AX59" s="1618" t="s">
        <v>249</v>
      </c>
      <c r="AY59" s="115">
        <f>AX23*100/861</f>
        <v>35.307781649245065</v>
      </c>
    </row>
    <row r="60" spans="1:51" x14ac:dyDescent="0.3">
      <c r="A60" s="1616"/>
      <c r="B60" s="1616"/>
      <c r="C60" s="679"/>
      <c r="D60" s="679"/>
      <c r="E60" s="679"/>
      <c r="F60" s="679"/>
      <c r="G60" s="679"/>
      <c r="H60" s="679"/>
      <c r="I60" s="679"/>
      <c r="J60" s="679"/>
      <c r="K60" s="679"/>
      <c r="L60" s="679"/>
      <c r="M60" s="679"/>
      <c r="N60" s="679"/>
      <c r="O60" s="679"/>
      <c r="P60" s="679"/>
      <c r="Q60" s="679"/>
      <c r="R60" s="679"/>
      <c r="S60" s="679"/>
      <c r="T60" s="679"/>
      <c r="U60" s="679"/>
      <c r="V60" s="679"/>
      <c r="W60" s="679"/>
      <c r="X60" s="679"/>
      <c r="Y60" s="679"/>
      <c r="Z60" s="679"/>
      <c r="AA60" s="679"/>
      <c r="AB60" s="679"/>
      <c r="AC60" s="679"/>
      <c r="AD60" s="679"/>
      <c r="AE60" s="679"/>
      <c r="AF60" s="679"/>
      <c r="AG60" s="679"/>
      <c r="AH60" s="679"/>
      <c r="AI60" s="679"/>
      <c r="AJ60" s="679"/>
      <c r="AK60" s="679"/>
      <c r="AL60" s="679"/>
      <c r="AM60" s="679"/>
      <c r="AN60" s="679"/>
      <c r="AO60" s="679"/>
      <c r="AP60" s="679"/>
      <c r="AQ60" s="679"/>
      <c r="AR60" s="679"/>
      <c r="AS60" s="679"/>
      <c r="AT60" s="679"/>
      <c r="AU60" s="679"/>
      <c r="AV60" s="679"/>
      <c r="AW60" s="679"/>
      <c r="AX60" s="1618" t="s">
        <v>235</v>
      </c>
      <c r="AY60" s="115">
        <f>AX57*100/1435</f>
        <v>42.882386062717764</v>
      </c>
    </row>
    <row r="61" spans="1:51" x14ac:dyDescent="0.3">
      <c r="A61" s="1616"/>
      <c r="B61" s="1616"/>
      <c r="C61" s="679"/>
      <c r="D61" s="679"/>
      <c r="E61" s="679"/>
      <c r="F61" s="679"/>
      <c r="G61" s="679"/>
      <c r="H61" s="679"/>
      <c r="I61" s="679"/>
      <c r="J61" s="679"/>
      <c r="K61" s="679"/>
      <c r="L61" s="679"/>
      <c r="M61" s="679"/>
      <c r="N61" s="679"/>
      <c r="O61" s="679"/>
      <c r="P61" s="679"/>
      <c r="Q61" s="679"/>
      <c r="R61" s="679"/>
      <c r="S61" s="679"/>
      <c r="T61" s="679"/>
      <c r="U61" s="679"/>
      <c r="V61" s="679"/>
      <c r="W61" s="679"/>
      <c r="X61" s="679"/>
      <c r="Y61" s="679"/>
      <c r="Z61" s="679"/>
      <c r="AA61" s="679"/>
      <c r="AB61" s="679"/>
      <c r="AC61" s="679"/>
      <c r="AD61" s="679"/>
      <c r="AE61" s="679"/>
      <c r="AF61" s="679"/>
      <c r="AG61" s="679"/>
      <c r="AH61" s="679"/>
      <c r="AI61" s="679"/>
      <c r="AJ61" s="679"/>
      <c r="AK61" s="679"/>
      <c r="AL61" s="679"/>
      <c r="AM61" s="679"/>
      <c r="AN61" s="679"/>
      <c r="AO61" s="679"/>
      <c r="AP61" s="679"/>
      <c r="AQ61" s="679"/>
      <c r="AR61" s="679"/>
      <c r="AS61" s="679"/>
      <c r="AT61" s="679"/>
      <c r="AU61" s="679"/>
      <c r="AV61" s="679"/>
      <c r="AW61" s="679"/>
      <c r="AX61" s="1618" t="s">
        <v>192</v>
      </c>
      <c r="AY61" s="112">
        <f>COUNTIF(B57:AT57,"&lt;22")</f>
        <v>25</v>
      </c>
    </row>
    <row r="62" spans="1:51" x14ac:dyDescent="0.3">
      <c r="A62" s="1617"/>
      <c r="B62" s="1617"/>
      <c r="C62" s="679"/>
      <c r="D62" s="679"/>
      <c r="E62" s="679"/>
      <c r="F62" s="679"/>
      <c r="G62" s="679"/>
      <c r="H62" s="679"/>
      <c r="I62" s="679"/>
      <c r="J62" s="679"/>
      <c r="K62" s="679"/>
      <c r="L62" s="679"/>
      <c r="M62" s="679"/>
      <c r="N62" s="679"/>
      <c r="O62" s="679"/>
      <c r="P62" s="679"/>
      <c r="Q62" s="679"/>
      <c r="R62" s="679"/>
      <c r="S62" s="679"/>
      <c r="T62" s="679"/>
      <c r="U62" s="679"/>
      <c r="V62" s="679"/>
      <c r="W62" s="679"/>
      <c r="X62" s="679"/>
      <c r="Y62" s="679"/>
      <c r="Z62" s="679"/>
      <c r="AA62" s="679"/>
      <c r="AB62" s="679"/>
      <c r="AC62" s="679"/>
      <c r="AD62" s="679"/>
      <c r="AE62" s="679"/>
      <c r="AF62" s="679"/>
      <c r="AG62" s="679"/>
      <c r="AH62" s="679"/>
      <c r="AI62" s="679"/>
      <c r="AJ62" s="679"/>
      <c r="AK62" s="679"/>
      <c r="AL62" s="679"/>
      <c r="AM62" s="679"/>
      <c r="AN62" s="679"/>
      <c r="AO62" s="679"/>
      <c r="AP62" s="679"/>
      <c r="AQ62" s="679"/>
      <c r="AR62" s="679"/>
      <c r="AS62" s="679"/>
      <c r="AT62" s="679"/>
      <c r="AU62" s="679"/>
      <c r="AV62" s="679"/>
      <c r="AW62" s="679"/>
      <c r="AX62" s="1618" t="s">
        <v>194</v>
      </c>
      <c r="AY62" s="111">
        <f>COUNTIF(B57:AT57,"&gt;43")</f>
        <v>0</v>
      </c>
    </row>
  </sheetData>
  <mergeCells count="24">
    <mergeCell ref="B24:AY24"/>
    <mergeCell ref="AY25:AY56"/>
    <mergeCell ref="AO3:AR3"/>
    <mergeCell ref="AS3:AW3"/>
    <mergeCell ref="AI4:AI11"/>
    <mergeCell ref="AJ4:AJ11"/>
    <mergeCell ref="AV46:AW46"/>
    <mergeCell ref="S3:W3"/>
    <mergeCell ref="X3:AA3"/>
    <mergeCell ref="AX4:AY11"/>
    <mergeCell ref="A1:AY1"/>
    <mergeCell ref="B3:E3"/>
    <mergeCell ref="F3:I3"/>
    <mergeCell ref="J3:N3"/>
    <mergeCell ref="O3:R3"/>
    <mergeCell ref="AB3:AE3"/>
    <mergeCell ref="AF3:AI3"/>
    <mergeCell ref="AJ3:AN3"/>
    <mergeCell ref="B2:AY2"/>
    <mergeCell ref="A4:A5"/>
    <mergeCell ref="J4:J11"/>
    <mergeCell ref="R4:R11"/>
    <mergeCell ref="S4:S11"/>
    <mergeCell ref="AA4:AA11"/>
  </mergeCells>
  <conditionalFormatting sqref="B23:I23 K23:Q23 T23:Z23 AB23:AH23 AK23:AU23">
    <cfRule type="cellIs" dxfId="99" priority="2" operator="lessThan">
      <formula>14</formula>
    </cfRule>
    <cfRule type="cellIs" dxfId="98" priority="5" operator="greaterThan">
      <formula>24</formula>
    </cfRule>
  </conditionalFormatting>
  <conditionalFormatting sqref="B57:I57 K57:Q57 S57:Z57 AB57:AW57">
    <cfRule type="cellIs" dxfId="97" priority="4" operator="greaterThan">
      <formula>43</formula>
    </cfRule>
  </conditionalFormatting>
  <conditionalFormatting sqref="B57:I57 K57:Q57 T57:Z57 AB57:AH57 AK57:AW57">
    <cfRule type="cellIs" dxfId="96" priority="3" operator="lessThan">
      <formula>22</formula>
    </cfRule>
  </conditionalFormatting>
  <conditionalFormatting sqref="AW23">
    <cfRule type="cellIs" dxfId="95"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62" orientation="portrait" cellComments="asDisplayed" r:id="rId1"/>
  <headerFooter>
    <oddHeader>&amp;C&amp;"-,Italique"&amp;14Projection PLAN DE CHARGE prévisionnel</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B871C-4479-4314-AFC9-C3C21802C274}">
  <sheetPr codeName="Feuil34">
    <tabColor theme="4" tint="-0.249977111117893"/>
    <pageSetUpPr fitToPage="1"/>
  </sheetPr>
  <dimension ref="A1:BB65"/>
  <sheetViews>
    <sheetView zoomScale="67" zoomScaleNormal="85" workbookViewId="0">
      <pane ySplit="11" topLeftCell="A12" activePane="bottomLeft" state="frozen"/>
      <selection activeCell="U39" sqref="U39"/>
      <selection pane="bottomLeft" activeCell="U39" sqref="U39"/>
    </sheetView>
  </sheetViews>
  <sheetFormatPr baseColWidth="10" defaultColWidth="11.44140625" defaultRowHeight="14.4" x14ac:dyDescent="0.3"/>
  <cols>
    <col min="1" max="1" width="35.6640625" style="48" customWidth="1"/>
    <col min="2" max="2" width="3.6640625" style="48" customWidth="1"/>
    <col min="3" max="48" width="3.6640625" customWidth="1"/>
    <col min="49" max="49" width="3.6640625" style="48" customWidth="1"/>
    <col min="50" max="51" width="8.6640625" customWidth="1"/>
    <col min="52" max="54" width="3.6640625" customWidth="1"/>
  </cols>
  <sheetData>
    <row r="1" spans="1:54" ht="21" x14ac:dyDescent="0.4">
      <c r="A1" s="1778" t="s">
        <v>564</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row>
    <row r="2" spans="1:54" ht="53.4" customHeight="1" thickBot="1" x14ac:dyDescent="0.35">
      <c r="A2" s="1575" t="s">
        <v>256</v>
      </c>
      <c r="B2" s="1780" t="s">
        <v>565</v>
      </c>
      <c r="C2" s="1780"/>
      <c r="D2" s="1780"/>
      <c r="E2" s="1780"/>
      <c r="F2" s="1780"/>
      <c r="G2" s="1780"/>
      <c r="H2" s="1780"/>
      <c r="I2" s="1780"/>
      <c r="J2" s="1780"/>
      <c r="K2" s="1780"/>
      <c r="L2" s="1780"/>
      <c r="M2" s="1780"/>
      <c r="N2" s="1780"/>
      <c r="O2" s="1780"/>
      <c r="P2" s="1780"/>
      <c r="Q2" s="1780"/>
      <c r="R2" s="1780"/>
      <c r="S2" s="1780"/>
      <c r="T2" s="1780"/>
      <c r="U2" s="1780"/>
      <c r="V2" s="1780"/>
      <c r="W2" s="1780"/>
      <c r="X2" s="1780"/>
      <c r="Y2" s="1780"/>
      <c r="Z2" s="1780"/>
      <c r="AA2" s="1780"/>
      <c r="AB2" s="1780"/>
      <c r="AC2" s="1780"/>
      <c r="AD2" s="1780"/>
      <c r="AE2" s="1780"/>
      <c r="AF2" s="1780"/>
      <c r="AG2" s="1780"/>
      <c r="AH2" s="1780"/>
      <c r="AI2" s="1780"/>
      <c r="AJ2" s="1780"/>
      <c r="AK2" s="1780"/>
      <c r="AL2" s="1780"/>
      <c r="AM2" s="1780"/>
      <c r="AN2" s="1780"/>
      <c r="AO2" s="1780"/>
      <c r="AP2" s="1780"/>
      <c r="AQ2" s="1780"/>
      <c r="AR2" s="1780"/>
      <c r="AS2" s="1780"/>
      <c r="AT2" s="1780"/>
      <c r="AU2" s="1780"/>
      <c r="AV2" s="1780"/>
      <c r="AW2" s="1780"/>
      <c r="AX2" s="1780"/>
      <c r="AY2" s="1780"/>
    </row>
    <row r="3" spans="1:54" ht="19.9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AZ3" s="70"/>
      <c r="BA3" s="56"/>
      <c r="BB3" s="56"/>
    </row>
    <row r="4" spans="1:54" ht="15" thickTop="1" x14ac:dyDescent="0.3">
      <c r="A4" s="1775"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c r="AZ4" s="60"/>
      <c r="BA4" s="57"/>
      <c r="BB4" s="57"/>
    </row>
    <row r="5" spans="1:54" x14ac:dyDescent="0.3">
      <c r="A5" s="1776"/>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c r="AZ5" s="60"/>
      <c r="BA5" s="57"/>
      <c r="BB5" s="57"/>
    </row>
    <row r="6" spans="1:54"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c r="AZ6" s="60"/>
      <c r="BA6" s="57"/>
      <c r="BB6" s="57"/>
    </row>
    <row r="7" spans="1:54"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64"/>
      <c r="AY7" s="1765"/>
      <c r="AZ7" s="60"/>
      <c r="BA7" s="57"/>
      <c r="BB7" s="57"/>
    </row>
    <row r="8" spans="1:54"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64"/>
      <c r="AY8" s="1765"/>
      <c r="AZ8" s="60"/>
      <c r="BA8" s="57"/>
      <c r="BB8" s="57"/>
    </row>
    <row r="9" spans="1:54"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64"/>
      <c r="AY9" s="1765"/>
      <c r="AZ9" s="61"/>
      <c r="BA9" s="48"/>
      <c r="BB9" s="48"/>
    </row>
    <row r="10" spans="1:54"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64"/>
      <c r="AY10" s="1765"/>
      <c r="AZ10" s="61"/>
      <c r="BA10" s="48"/>
      <c r="BB10" s="48"/>
    </row>
    <row r="11" spans="1:54"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66"/>
      <c r="AY11" s="1767"/>
      <c r="AZ11" s="62"/>
      <c r="BB11" s="58"/>
    </row>
    <row r="12" spans="1:54" ht="40.200000000000003" customHeight="1" thickTop="1" x14ac:dyDescent="0.3">
      <c r="A12" s="263" t="s">
        <v>566</v>
      </c>
      <c r="B12" s="355">
        <v>14</v>
      </c>
      <c r="C12" s="49"/>
      <c r="D12" s="50"/>
      <c r="E12" s="51">
        <v>21</v>
      </c>
      <c r="F12" s="204"/>
      <c r="G12" s="49">
        <v>21</v>
      </c>
      <c r="H12" s="50"/>
      <c r="I12" s="51">
        <v>26</v>
      </c>
      <c r="J12" s="256"/>
      <c r="K12" s="49"/>
      <c r="L12" s="50">
        <v>14</v>
      </c>
      <c r="M12" s="50"/>
      <c r="N12" s="210"/>
      <c r="O12" s="204"/>
      <c r="P12" s="49"/>
      <c r="Q12" s="50"/>
      <c r="R12" s="257"/>
      <c r="S12" s="978"/>
      <c r="T12" s="50"/>
      <c r="U12" s="50"/>
      <c r="V12" s="50"/>
      <c r="W12" s="210"/>
      <c r="X12" s="49"/>
      <c r="Y12" s="51"/>
      <c r="Z12" s="51"/>
      <c r="AA12" s="257"/>
      <c r="AB12" s="49"/>
      <c r="AC12" s="50"/>
      <c r="AD12" s="50"/>
      <c r="AE12" s="51"/>
      <c r="AF12" s="204"/>
      <c r="AG12" s="49"/>
      <c r="AH12" s="50"/>
      <c r="AI12" s="258"/>
      <c r="AJ12" s="256"/>
      <c r="AK12" s="49"/>
      <c r="AL12" s="50"/>
      <c r="AM12" s="50"/>
      <c r="AN12" s="979"/>
      <c r="AO12" s="204"/>
      <c r="AP12" s="49"/>
      <c r="AQ12" s="50"/>
      <c r="AR12" s="51"/>
      <c r="AS12" s="204"/>
      <c r="AT12" s="49"/>
      <c r="AU12" s="116"/>
      <c r="AV12" s="116"/>
      <c r="AW12" s="1226"/>
      <c r="AX12" s="87">
        <f>SUM(B12:AU12)</f>
        <v>96</v>
      </c>
      <c r="AY12" s="65">
        <f>COUNTA(B12:AU12)*21</f>
        <v>105</v>
      </c>
      <c r="AZ12" s="63"/>
      <c r="BA12" s="71"/>
      <c r="BB12" s="59"/>
    </row>
    <row r="13" spans="1:54" ht="40.200000000000003" customHeight="1" x14ac:dyDescent="0.3">
      <c r="A13" s="263" t="s">
        <v>567</v>
      </c>
      <c r="B13" s="355"/>
      <c r="C13" s="49"/>
      <c r="D13" s="50"/>
      <c r="E13" s="51"/>
      <c r="F13" s="204">
        <v>7</v>
      </c>
      <c r="G13" s="49"/>
      <c r="H13" s="50"/>
      <c r="I13" s="51"/>
      <c r="J13" s="256"/>
      <c r="K13" s="49"/>
      <c r="L13" s="50"/>
      <c r="M13" s="50"/>
      <c r="N13" s="210"/>
      <c r="O13" s="204">
        <v>24</v>
      </c>
      <c r="P13" s="49"/>
      <c r="Q13" s="51"/>
      <c r="R13" s="257"/>
      <c r="S13" s="978"/>
      <c r="T13" s="50"/>
      <c r="U13" s="50"/>
      <c r="V13" s="51">
        <v>21</v>
      </c>
      <c r="W13" s="210"/>
      <c r="X13" s="49"/>
      <c r="Y13" s="51">
        <v>24</v>
      </c>
      <c r="Z13" s="51"/>
      <c r="AA13" s="257"/>
      <c r="AB13" s="49"/>
      <c r="AC13" s="50">
        <v>21</v>
      </c>
      <c r="AD13" s="50"/>
      <c r="AE13" s="51"/>
      <c r="AF13" s="204">
        <v>21</v>
      </c>
      <c r="AG13" s="49"/>
      <c r="AH13" s="51"/>
      <c r="AI13" s="258"/>
      <c r="AJ13" s="256"/>
      <c r="AK13" s="49">
        <v>14</v>
      </c>
      <c r="AL13" s="50">
        <v>21</v>
      </c>
      <c r="AM13" s="50"/>
      <c r="AN13" s="219">
        <v>14</v>
      </c>
      <c r="AO13" s="204">
        <v>21</v>
      </c>
      <c r="AP13" s="49"/>
      <c r="AQ13" s="50"/>
      <c r="AR13" s="51"/>
      <c r="AS13" s="204">
        <v>21</v>
      </c>
      <c r="AT13" s="255"/>
      <c r="AU13" s="117"/>
      <c r="AV13" s="117"/>
      <c r="AW13" s="395"/>
      <c r="AX13" s="88">
        <f t="shared" ref="AX13:AX18" si="0">SUM(B13:AU13)</f>
        <v>209</v>
      </c>
      <c r="AY13" s="65">
        <f>COUNTA(B13:AU13)*21</f>
        <v>231</v>
      </c>
      <c r="AZ13" s="63"/>
      <c r="BA13" s="71"/>
      <c r="BB13" s="59"/>
    </row>
    <row r="14" spans="1:54" ht="40.200000000000003" customHeight="1" x14ac:dyDescent="0.3">
      <c r="A14" s="263" t="s">
        <v>75</v>
      </c>
      <c r="B14" s="923"/>
      <c r="C14" s="261">
        <v>20</v>
      </c>
      <c r="D14" s="132">
        <v>24</v>
      </c>
      <c r="E14" s="306"/>
      <c r="F14" s="259"/>
      <c r="G14" s="261"/>
      <c r="H14" s="132">
        <v>22</v>
      </c>
      <c r="I14" s="306"/>
      <c r="J14" s="151"/>
      <c r="K14" s="50">
        <v>22</v>
      </c>
      <c r="L14" s="132"/>
      <c r="M14" s="132">
        <v>23</v>
      </c>
      <c r="N14" s="306"/>
      <c r="O14" s="259"/>
      <c r="P14" s="261">
        <v>23</v>
      </c>
      <c r="Q14" s="132">
        <v>24</v>
      </c>
      <c r="R14" s="131"/>
      <c r="S14" s="406"/>
      <c r="T14" s="50">
        <v>24</v>
      </c>
      <c r="U14" s="132">
        <v>22</v>
      </c>
      <c r="V14" s="132"/>
      <c r="W14" s="260">
        <v>24</v>
      </c>
      <c r="X14" s="261">
        <v>23</v>
      </c>
      <c r="Y14" s="306"/>
      <c r="Z14" s="51"/>
      <c r="AA14" s="254"/>
      <c r="AB14" s="261"/>
      <c r="AC14" s="132"/>
      <c r="AD14" s="132">
        <v>23</v>
      </c>
      <c r="AE14" s="306"/>
      <c r="AF14" s="259"/>
      <c r="AG14" s="261"/>
      <c r="AH14" s="132">
        <v>24</v>
      </c>
      <c r="AI14" s="258"/>
      <c r="AJ14" s="256"/>
      <c r="AK14" s="261"/>
      <c r="AL14" s="132"/>
      <c r="AM14" s="132">
        <v>24</v>
      </c>
      <c r="AN14" s="306"/>
      <c r="AO14" s="259"/>
      <c r="AP14" s="261"/>
      <c r="AQ14" s="50">
        <v>24</v>
      </c>
      <c r="AR14" s="318">
        <v>23</v>
      </c>
      <c r="AS14" s="259"/>
      <c r="AT14" s="261"/>
      <c r="AU14" s="117"/>
      <c r="AV14" s="117"/>
      <c r="AW14" s="395"/>
      <c r="AX14" s="88">
        <f t="shared" si="0"/>
        <v>369</v>
      </c>
      <c r="AY14" s="65">
        <f>COUNTA(B14:AU14)*24</f>
        <v>384</v>
      </c>
      <c r="AZ14" s="63"/>
      <c r="BA14" s="71"/>
      <c r="BB14" s="59"/>
    </row>
    <row r="15" spans="1:54" ht="40.200000000000003" customHeight="1" x14ac:dyDescent="0.3">
      <c r="A15" s="263" t="s">
        <v>568</v>
      </c>
      <c r="B15" s="923"/>
      <c r="C15" s="261">
        <v>4</v>
      </c>
      <c r="D15" s="132"/>
      <c r="E15" s="306"/>
      <c r="F15" s="259"/>
      <c r="G15" s="261"/>
      <c r="H15" s="132">
        <v>2</v>
      </c>
      <c r="I15" s="306"/>
      <c r="J15" s="151"/>
      <c r="K15" s="49">
        <v>2</v>
      </c>
      <c r="L15" s="132"/>
      <c r="M15" s="132">
        <v>1</v>
      </c>
      <c r="N15" s="306"/>
      <c r="O15" s="259"/>
      <c r="P15" s="261">
        <v>1</v>
      </c>
      <c r="Q15" s="132"/>
      <c r="R15" s="131"/>
      <c r="S15" s="406"/>
      <c r="T15" s="50"/>
      <c r="U15" s="132">
        <v>2</v>
      </c>
      <c r="V15" s="132"/>
      <c r="W15" s="260"/>
      <c r="X15" s="261">
        <v>1</v>
      </c>
      <c r="Y15" s="306"/>
      <c r="Z15" s="51"/>
      <c r="AA15" s="254"/>
      <c r="AB15" s="261"/>
      <c r="AC15" s="132"/>
      <c r="AD15" s="132">
        <v>1</v>
      </c>
      <c r="AE15" s="306"/>
      <c r="AF15" s="259"/>
      <c r="AG15" s="261"/>
      <c r="AH15" s="132"/>
      <c r="AI15" s="258"/>
      <c r="AJ15" s="256"/>
      <c r="AK15" s="261"/>
      <c r="AL15" s="132"/>
      <c r="AM15" s="132"/>
      <c r="AN15" s="306"/>
      <c r="AO15" s="259"/>
      <c r="AP15" s="261"/>
      <c r="AQ15" s="50"/>
      <c r="AR15" s="318">
        <v>1</v>
      </c>
      <c r="AS15" s="259"/>
      <c r="AT15" s="261"/>
      <c r="AU15" s="117"/>
      <c r="AV15" s="117"/>
      <c r="AW15" s="395"/>
      <c r="AX15" s="88">
        <f t="shared" si="0"/>
        <v>15</v>
      </c>
      <c r="AY15" s="65">
        <f>COUNTA(B15:AU15)*1</f>
        <v>9</v>
      </c>
      <c r="AZ15" s="63"/>
      <c r="BA15" s="71"/>
      <c r="BB15" s="59"/>
    </row>
    <row r="16" spans="1:54" ht="40.200000000000003" customHeight="1" x14ac:dyDescent="0.3">
      <c r="A16" s="263" t="s">
        <v>569</v>
      </c>
      <c r="B16" s="923">
        <v>7</v>
      </c>
      <c r="C16" s="261"/>
      <c r="D16" s="132"/>
      <c r="E16" s="306"/>
      <c r="F16" s="259"/>
      <c r="G16" s="261"/>
      <c r="H16" s="132"/>
      <c r="I16" s="306"/>
      <c r="J16" s="151"/>
      <c r="K16" s="50"/>
      <c r="L16" s="132"/>
      <c r="M16" s="132"/>
      <c r="N16" s="306"/>
      <c r="O16" s="259"/>
      <c r="P16" s="261"/>
      <c r="Q16" s="132"/>
      <c r="R16" s="131"/>
      <c r="S16" s="406"/>
      <c r="T16" s="50"/>
      <c r="U16" s="132"/>
      <c r="V16" s="132"/>
      <c r="W16" s="260"/>
      <c r="X16" s="261"/>
      <c r="Y16" s="306"/>
      <c r="Z16" s="51"/>
      <c r="AA16" s="254"/>
      <c r="AB16" s="261"/>
      <c r="AC16" s="132"/>
      <c r="AD16" s="132"/>
      <c r="AE16" s="306"/>
      <c r="AF16" s="259"/>
      <c r="AG16" s="261"/>
      <c r="AH16" s="132"/>
      <c r="AI16" s="258"/>
      <c r="AJ16" s="256"/>
      <c r="AK16" s="261"/>
      <c r="AL16" s="132"/>
      <c r="AM16" s="132"/>
      <c r="AN16" s="306"/>
      <c r="AO16" s="259"/>
      <c r="AP16" s="261"/>
      <c r="AQ16" s="50"/>
      <c r="AR16" s="318"/>
      <c r="AS16" s="259"/>
      <c r="AT16" s="261"/>
      <c r="AU16" s="117"/>
      <c r="AV16" s="117"/>
      <c r="AW16" s="395"/>
      <c r="AX16" s="88">
        <f t="shared" si="0"/>
        <v>7</v>
      </c>
      <c r="AY16" s="65">
        <f>COUNTA(B16:AU16)*6</f>
        <v>6</v>
      </c>
      <c r="AZ16" s="63"/>
      <c r="BA16" s="71"/>
      <c r="BB16" s="59"/>
    </row>
    <row r="17" spans="1:54" ht="40.200000000000003" customHeight="1" x14ac:dyDescent="0.3">
      <c r="A17" s="263"/>
      <c r="B17" s="355"/>
      <c r="C17" s="49"/>
      <c r="D17" s="50"/>
      <c r="E17" s="51"/>
      <c r="F17" s="204"/>
      <c r="G17" s="49"/>
      <c r="H17" s="50"/>
      <c r="I17" s="51"/>
      <c r="J17" s="256"/>
      <c r="K17" s="49"/>
      <c r="L17" s="50"/>
      <c r="M17" s="50"/>
      <c r="N17" s="210"/>
      <c r="O17" s="204"/>
      <c r="P17" s="49"/>
      <c r="Q17" s="51"/>
      <c r="R17" s="257"/>
      <c r="S17" s="978"/>
      <c r="T17" s="50"/>
      <c r="U17" s="50"/>
      <c r="V17" s="51"/>
      <c r="W17" s="210"/>
      <c r="X17" s="49"/>
      <c r="Y17" s="51"/>
      <c r="Z17" s="51"/>
      <c r="AA17" s="257"/>
      <c r="AB17" s="49"/>
      <c r="AC17" s="50"/>
      <c r="AD17" s="50"/>
      <c r="AE17" s="51"/>
      <c r="AF17" s="204"/>
      <c r="AG17" s="49"/>
      <c r="AH17" s="51"/>
      <c r="AI17" s="258"/>
      <c r="AJ17" s="256"/>
      <c r="AK17" s="49"/>
      <c r="AL17" s="50"/>
      <c r="AM17" s="50"/>
      <c r="AN17" s="219"/>
      <c r="AO17" s="204"/>
      <c r="AP17" s="49"/>
      <c r="AQ17" s="50"/>
      <c r="AR17" s="51"/>
      <c r="AS17" s="204"/>
      <c r="AT17" s="255"/>
      <c r="AU17" s="117"/>
      <c r="AV17" s="117"/>
      <c r="AW17" s="395"/>
      <c r="AX17" s="88">
        <f t="shared" si="0"/>
        <v>0</v>
      </c>
      <c r="AY17" s="65">
        <f>COUNTA(B17:AU17)*1</f>
        <v>0</v>
      </c>
      <c r="AZ17" s="63"/>
      <c r="BA17" s="71"/>
      <c r="BB17" s="59"/>
    </row>
    <row r="18" spans="1:54" ht="40.200000000000003" customHeight="1" thickBot="1" x14ac:dyDescent="0.35">
      <c r="A18" s="263"/>
      <c r="B18" s="922"/>
      <c r="C18" s="49"/>
      <c r="D18" s="341"/>
      <c r="E18" s="51"/>
      <c r="F18" s="204"/>
      <c r="G18" s="49"/>
      <c r="H18" s="50"/>
      <c r="I18" s="51"/>
      <c r="J18" s="151"/>
      <c r="K18" s="50"/>
      <c r="L18" s="50"/>
      <c r="M18" s="50"/>
      <c r="N18" s="51"/>
      <c r="O18" s="204"/>
      <c r="P18" s="49"/>
      <c r="Q18" s="50"/>
      <c r="R18" s="131"/>
      <c r="S18" s="256"/>
      <c r="T18" s="50"/>
      <c r="U18" s="50"/>
      <c r="V18" s="50"/>
      <c r="W18" s="210"/>
      <c r="X18" s="49"/>
      <c r="Y18" s="51"/>
      <c r="Z18" s="50"/>
      <c r="AA18" s="254"/>
      <c r="AB18" s="204"/>
      <c r="AC18" s="50"/>
      <c r="AD18" s="50"/>
      <c r="AE18" s="51"/>
      <c r="AF18" s="204"/>
      <c r="AG18" s="49"/>
      <c r="AH18" s="50"/>
      <c r="AI18" s="258"/>
      <c r="AJ18" s="256"/>
      <c r="AK18" s="49"/>
      <c r="AL18" s="50"/>
      <c r="AM18" s="50"/>
      <c r="AN18" s="51"/>
      <c r="AO18" s="204"/>
      <c r="AP18" s="49"/>
      <c r="AQ18" s="50"/>
      <c r="AR18" s="51"/>
      <c r="AS18" s="204"/>
      <c r="AT18" s="49"/>
      <c r="AU18" s="1317"/>
      <c r="AV18" s="1317"/>
      <c r="AW18" s="1318"/>
      <c r="AX18" s="88">
        <f t="shared" si="0"/>
        <v>0</v>
      </c>
      <c r="AY18" s="65">
        <f>COUNTA(B18:AU18)*1</f>
        <v>0</v>
      </c>
      <c r="AZ18" s="63"/>
      <c r="BA18" s="71"/>
      <c r="BB18" s="59"/>
    </row>
    <row r="19" spans="1:54" ht="15" thickBot="1" x14ac:dyDescent="0.35">
      <c r="A19" s="231" t="s">
        <v>280</v>
      </c>
      <c r="B19" s="232">
        <f t="shared" ref="B19:I19" si="1">SUM(B12:B18)</f>
        <v>21</v>
      </c>
      <c r="C19" s="232">
        <f t="shared" si="1"/>
        <v>24</v>
      </c>
      <c r="D19" s="232">
        <f t="shared" si="1"/>
        <v>24</v>
      </c>
      <c r="E19" s="232">
        <f t="shared" si="1"/>
        <v>21</v>
      </c>
      <c r="F19" s="232">
        <f t="shared" si="1"/>
        <v>7</v>
      </c>
      <c r="G19" s="232">
        <f t="shared" si="1"/>
        <v>21</v>
      </c>
      <c r="H19" s="232">
        <f t="shared" si="1"/>
        <v>24</v>
      </c>
      <c r="I19" s="232">
        <f t="shared" si="1"/>
        <v>26</v>
      </c>
      <c r="J19" s="233"/>
      <c r="K19" s="232">
        <f t="shared" ref="K19:Q19" si="2">SUM(K12:K18)</f>
        <v>24</v>
      </c>
      <c r="L19" s="232">
        <f t="shared" si="2"/>
        <v>14</v>
      </c>
      <c r="M19" s="232">
        <f t="shared" si="2"/>
        <v>24</v>
      </c>
      <c r="N19" s="232">
        <f t="shared" si="2"/>
        <v>0</v>
      </c>
      <c r="O19" s="232">
        <f t="shared" si="2"/>
        <v>24</v>
      </c>
      <c r="P19" s="232">
        <f t="shared" si="2"/>
        <v>24</v>
      </c>
      <c r="Q19" s="232">
        <f t="shared" si="2"/>
        <v>24</v>
      </c>
      <c r="R19" s="233"/>
      <c r="S19" s="233"/>
      <c r="T19" s="232">
        <f t="shared" ref="T19:Z19" si="3">SUM(T12:T18)</f>
        <v>24</v>
      </c>
      <c r="U19" s="232">
        <f t="shared" si="3"/>
        <v>24</v>
      </c>
      <c r="V19" s="232">
        <f t="shared" si="3"/>
        <v>21</v>
      </c>
      <c r="W19" s="232">
        <f t="shared" si="3"/>
        <v>24</v>
      </c>
      <c r="X19" s="232">
        <f t="shared" si="3"/>
        <v>24</v>
      </c>
      <c r="Y19" s="232">
        <f t="shared" si="3"/>
        <v>24</v>
      </c>
      <c r="Z19" s="232">
        <f t="shared" si="3"/>
        <v>0</v>
      </c>
      <c r="AA19" s="281"/>
      <c r="AB19" s="232">
        <f t="shared" ref="AB19:AH19" si="4">SUM(AB12:AB18)</f>
        <v>0</v>
      </c>
      <c r="AC19" s="232">
        <f t="shared" si="4"/>
        <v>21</v>
      </c>
      <c r="AD19" s="232">
        <f t="shared" si="4"/>
        <v>24</v>
      </c>
      <c r="AE19" s="232">
        <f t="shared" si="4"/>
        <v>0</v>
      </c>
      <c r="AF19" s="232">
        <f t="shared" si="4"/>
        <v>21</v>
      </c>
      <c r="AG19" s="232">
        <f t="shared" si="4"/>
        <v>0</v>
      </c>
      <c r="AH19" s="232">
        <f t="shared" si="4"/>
        <v>24</v>
      </c>
      <c r="AI19" s="233"/>
      <c r="AJ19" s="233"/>
      <c r="AK19" s="232">
        <f t="shared" ref="AK19:AT19" si="5">SUM(AK12:AK18)</f>
        <v>14</v>
      </c>
      <c r="AL19" s="232">
        <f t="shared" si="5"/>
        <v>21</v>
      </c>
      <c r="AM19" s="232">
        <f t="shared" si="5"/>
        <v>24</v>
      </c>
      <c r="AN19" s="232">
        <f t="shared" si="5"/>
        <v>14</v>
      </c>
      <c r="AO19" s="232">
        <f t="shared" si="5"/>
        <v>21</v>
      </c>
      <c r="AP19" s="232">
        <f t="shared" si="5"/>
        <v>0</v>
      </c>
      <c r="AQ19" s="232">
        <f t="shared" si="5"/>
        <v>24</v>
      </c>
      <c r="AR19" s="232">
        <f t="shared" si="5"/>
        <v>24</v>
      </c>
      <c r="AS19" s="232">
        <f t="shared" si="5"/>
        <v>21</v>
      </c>
      <c r="AT19" s="232">
        <f t="shared" si="5"/>
        <v>0</v>
      </c>
      <c r="AU19" s="232"/>
      <c r="AV19" s="964">
        <f>COUNTIF(B19:AT19,"&lt;14")</f>
        <v>8</v>
      </c>
      <c r="AW19" s="964">
        <f>COUNTIF(B19:AT19,"&gt;24")</f>
        <v>1</v>
      </c>
      <c r="AX19" s="238">
        <f>SUM(AX12:AX18)</f>
        <v>696</v>
      </c>
      <c r="AY19" s="86">
        <f>SUM(AY12:AY18)</f>
        <v>735</v>
      </c>
    </row>
    <row r="20" spans="1:54" ht="15.6" thickTop="1" thickBot="1" x14ac:dyDescent="0.35">
      <c r="A20" s="230" t="s">
        <v>281</v>
      </c>
      <c r="B20" s="1768"/>
      <c r="C20" s="1769"/>
      <c r="D20" s="1769"/>
      <c r="E20" s="1769"/>
      <c r="F20" s="1769"/>
      <c r="G20" s="1769"/>
      <c r="H20" s="1769"/>
      <c r="I20" s="1769"/>
      <c r="J20" s="1769"/>
      <c r="K20" s="1769"/>
      <c r="L20" s="1769"/>
      <c r="M20" s="1769"/>
      <c r="N20" s="1769"/>
      <c r="O20" s="1769"/>
      <c r="P20" s="1769"/>
      <c r="Q20" s="1769"/>
      <c r="R20" s="1769"/>
      <c r="S20" s="1769"/>
      <c r="T20" s="1769"/>
      <c r="U20" s="1769"/>
      <c r="V20" s="1769"/>
      <c r="W20" s="1769"/>
      <c r="X20" s="1769"/>
      <c r="Y20" s="1769"/>
      <c r="Z20" s="1769"/>
      <c r="AA20" s="1769"/>
      <c r="AB20" s="1769"/>
      <c r="AC20" s="1769"/>
      <c r="AD20" s="1769"/>
      <c r="AE20" s="1769"/>
      <c r="AF20" s="1769"/>
      <c r="AG20" s="1769"/>
      <c r="AH20" s="1769"/>
      <c r="AI20" s="1769"/>
      <c r="AJ20" s="1769"/>
      <c r="AK20" s="1769"/>
      <c r="AL20" s="1769"/>
      <c r="AM20" s="1769"/>
      <c r="AN20" s="1769"/>
      <c r="AO20" s="1769"/>
      <c r="AP20" s="1769"/>
      <c r="AQ20" s="1769"/>
      <c r="AR20" s="1769"/>
      <c r="AS20" s="1769"/>
      <c r="AT20" s="1769"/>
      <c r="AU20" s="1769"/>
      <c r="AV20" s="1769"/>
      <c r="AW20" s="1769"/>
      <c r="AX20" s="1769"/>
      <c r="AY20" s="1770"/>
    </row>
    <row r="21" spans="1:54" ht="19.95" customHeight="1" thickTop="1" x14ac:dyDescent="0.3">
      <c r="A21" s="82" t="s">
        <v>282</v>
      </c>
      <c r="B21" s="939"/>
      <c r="C21" s="95"/>
      <c r="D21" s="93"/>
      <c r="E21" s="94"/>
      <c r="F21" s="87"/>
      <c r="G21" s="95"/>
      <c r="H21" s="95"/>
      <c r="I21" s="94"/>
      <c r="J21" s="879"/>
      <c r="K21" s="934"/>
      <c r="L21" s="220"/>
      <c r="M21" s="93"/>
      <c r="N21" s="218"/>
      <c r="O21" s="87"/>
      <c r="P21" s="95"/>
      <c r="Q21" s="93"/>
      <c r="R21" s="222"/>
      <c r="S21" s="937"/>
      <c r="T21" s="934"/>
      <c r="U21" s="93"/>
      <c r="V21" s="93"/>
      <c r="W21" s="94"/>
      <c r="X21" s="87"/>
      <c r="Y21" s="95"/>
      <c r="Z21" s="94"/>
      <c r="AA21" s="222"/>
      <c r="AB21" s="272"/>
      <c r="AC21" s="95"/>
      <c r="AD21" s="93"/>
      <c r="AE21" s="94"/>
      <c r="AF21" s="87"/>
      <c r="AG21" s="95"/>
      <c r="AH21" s="168"/>
      <c r="AI21" s="214"/>
      <c r="AJ21" s="879"/>
      <c r="AK21" s="95"/>
      <c r="AL21" s="95"/>
      <c r="AM21" s="93"/>
      <c r="AN21" s="94"/>
      <c r="AO21" s="87"/>
      <c r="AP21" s="93"/>
      <c r="AQ21" s="93"/>
      <c r="AR21" s="218"/>
      <c r="AS21" s="87"/>
      <c r="AT21" s="95"/>
      <c r="AU21" s="116"/>
      <c r="AV21" s="116"/>
      <c r="AW21" s="1226"/>
      <c r="AX21" s="126">
        <f>SUM(B21:I21,K21:Q21,T21:Z21,AB21:AH21,AK21:AW21)</f>
        <v>0</v>
      </c>
      <c r="AY21" s="1771"/>
    </row>
    <row r="22" spans="1:54" ht="19.95" customHeight="1" x14ac:dyDescent="0.3">
      <c r="A22" s="153" t="s">
        <v>283</v>
      </c>
      <c r="B22" s="940"/>
      <c r="C22" s="155"/>
      <c r="D22" s="154"/>
      <c r="E22" s="152"/>
      <c r="F22" s="158"/>
      <c r="G22" s="155"/>
      <c r="H22" s="155"/>
      <c r="I22" s="152"/>
      <c r="J22" s="227"/>
      <c r="K22" s="935"/>
      <c r="L22" s="221"/>
      <c r="M22" s="154"/>
      <c r="N22" s="219"/>
      <c r="O22" s="158"/>
      <c r="P22" s="155"/>
      <c r="Q22" s="154"/>
      <c r="R22" s="223"/>
      <c r="S22" s="862"/>
      <c r="T22" s="935"/>
      <c r="U22" s="154"/>
      <c r="V22" s="154"/>
      <c r="W22" s="152"/>
      <c r="X22" s="158"/>
      <c r="Y22" s="155"/>
      <c r="Z22" s="152"/>
      <c r="AA22" s="223"/>
      <c r="AB22" s="273"/>
      <c r="AC22" s="155"/>
      <c r="AD22" s="154"/>
      <c r="AE22" s="152"/>
      <c r="AF22" s="158"/>
      <c r="AG22" s="155"/>
      <c r="AH22" s="215"/>
      <c r="AI22" s="118"/>
      <c r="AJ22" s="227"/>
      <c r="AK22" s="155"/>
      <c r="AL22" s="155"/>
      <c r="AM22" s="154"/>
      <c r="AN22" s="152"/>
      <c r="AO22" s="88"/>
      <c r="AP22" s="55"/>
      <c r="AQ22" s="55"/>
      <c r="AR22" s="219"/>
      <c r="AS22" s="158"/>
      <c r="AT22" s="155"/>
      <c r="AU22" s="117"/>
      <c r="AV22" s="117"/>
      <c r="AW22" s="395"/>
      <c r="AX22" s="126">
        <f t="shared" ref="AX22:AX51" si="6">SUM(B22:I22,K22:Q22,T22:Z22,AB22:AH22,AK22:AW22)</f>
        <v>0</v>
      </c>
      <c r="AY22" s="1772"/>
    </row>
    <row r="23" spans="1:54" ht="19.95" customHeight="1" x14ac:dyDescent="0.3">
      <c r="A23" s="80" t="s">
        <v>284</v>
      </c>
      <c r="B23" s="941"/>
      <c r="C23" s="99"/>
      <c r="D23" s="55"/>
      <c r="E23" s="98"/>
      <c r="F23" s="88"/>
      <c r="G23" s="99"/>
      <c r="H23" s="99"/>
      <c r="I23" s="98"/>
      <c r="J23" s="227"/>
      <c r="K23" s="935"/>
      <c r="L23" s="221"/>
      <c r="M23" s="55"/>
      <c r="N23" s="219"/>
      <c r="O23" s="88"/>
      <c r="P23" s="99"/>
      <c r="Q23" s="55"/>
      <c r="R23" s="223"/>
      <c r="S23" s="862"/>
      <c r="T23" s="935"/>
      <c r="U23" s="55"/>
      <c r="V23" s="55"/>
      <c r="W23" s="98"/>
      <c r="X23" s="88"/>
      <c r="Y23" s="99"/>
      <c r="Z23" s="98"/>
      <c r="AA23" s="223"/>
      <c r="AB23" s="273"/>
      <c r="AC23" s="99"/>
      <c r="AD23" s="55"/>
      <c r="AE23" s="98"/>
      <c r="AF23" s="88"/>
      <c r="AG23" s="99"/>
      <c r="AH23" s="169"/>
      <c r="AI23" s="118"/>
      <c r="AJ23" s="227"/>
      <c r="AK23" s="99"/>
      <c r="AL23" s="99"/>
      <c r="AM23" s="55"/>
      <c r="AN23" s="98"/>
      <c r="AO23" s="88"/>
      <c r="AP23" s="55"/>
      <c r="AQ23" s="55"/>
      <c r="AR23" s="219"/>
      <c r="AS23" s="88"/>
      <c r="AT23" s="99"/>
      <c r="AU23" s="117"/>
      <c r="AV23" s="117"/>
      <c r="AW23" s="395">
        <v>6</v>
      </c>
      <c r="AX23" s="126">
        <f t="shared" si="6"/>
        <v>6</v>
      </c>
      <c r="AY23" s="1772"/>
    </row>
    <row r="24" spans="1:54" ht="19.95" customHeight="1" x14ac:dyDescent="0.3">
      <c r="A24" s="80" t="s">
        <v>285</v>
      </c>
      <c r="B24" s="941"/>
      <c r="C24" s="99"/>
      <c r="D24" s="55"/>
      <c r="E24" s="98"/>
      <c r="F24" s="88"/>
      <c r="G24" s="99"/>
      <c r="H24" s="99"/>
      <c r="I24" s="98"/>
      <c r="J24" s="227"/>
      <c r="K24" s="935"/>
      <c r="L24" s="221"/>
      <c r="M24" s="55"/>
      <c r="N24" s="219"/>
      <c r="O24" s="217"/>
      <c r="P24" s="99"/>
      <c r="Q24" s="55"/>
      <c r="R24" s="223"/>
      <c r="S24" s="862"/>
      <c r="T24" s="935"/>
      <c r="U24" s="55"/>
      <c r="V24" s="55"/>
      <c r="W24" s="98"/>
      <c r="X24" s="88"/>
      <c r="Y24" s="99"/>
      <c r="Z24" s="98"/>
      <c r="AA24" s="223"/>
      <c r="AB24" s="273"/>
      <c r="AC24" s="99"/>
      <c r="AD24" s="55"/>
      <c r="AE24" s="98"/>
      <c r="AF24" s="88"/>
      <c r="AG24" s="99"/>
      <c r="AH24" s="169"/>
      <c r="AI24" s="118"/>
      <c r="AJ24" s="227"/>
      <c r="AK24" s="99"/>
      <c r="AL24" s="99"/>
      <c r="AM24" s="55"/>
      <c r="AN24" s="98"/>
      <c r="AO24" s="88"/>
      <c r="AP24" s="55"/>
      <c r="AQ24" s="55"/>
      <c r="AR24" s="219"/>
      <c r="AS24" s="88"/>
      <c r="AT24" s="99"/>
      <c r="AU24" s="117"/>
      <c r="AV24" s="117"/>
      <c r="AW24" s="395"/>
      <c r="AX24" s="126">
        <f t="shared" si="6"/>
        <v>0</v>
      </c>
      <c r="AY24" s="1772"/>
    </row>
    <row r="25" spans="1:54" ht="19.95" customHeight="1" x14ac:dyDescent="0.3">
      <c r="A25" s="80" t="s">
        <v>286</v>
      </c>
      <c r="B25" s="941"/>
      <c r="C25" s="99"/>
      <c r="D25" s="55"/>
      <c r="E25" s="98"/>
      <c r="F25" s="88"/>
      <c r="G25" s="99"/>
      <c r="H25" s="99"/>
      <c r="I25" s="98"/>
      <c r="J25" s="227"/>
      <c r="K25" s="935"/>
      <c r="L25" s="221"/>
      <c r="M25" s="55"/>
      <c r="N25" s="219"/>
      <c r="O25" s="88"/>
      <c r="P25" s="99"/>
      <c r="Q25" s="55"/>
      <c r="R25" s="223"/>
      <c r="S25" s="862"/>
      <c r="T25" s="935"/>
      <c r="U25" s="55"/>
      <c r="V25" s="55"/>
      <c r="W25" s="98"/>
      <c r="X25" s="88"/>
      <c r="Y25" s="99"/>
      <c r="Z25" s="98"/>
      <c r="AA25" s="223"/>
      <c r="AB25" s="273"/>
      <c r="AC25" s="99"/>
      <c r="AD25" s="55"/>
      <c r="AE25" s="98"/>
      <c r="AF25" s="88"/>
      <c r="AG25" s="99"/>
      <c r="AH25" s="169"/>
      <c r="AI25" s="118"/>
      <c r="AJ25" s="227"/>
      <c r="AK25" s="99"/>
      <c r="AL25" s="99"/>
      <c r="AM25" s="55"/>
      <c r="AN25" s="98"/>
      <c r="AO25" s="88"/>
      <c r="AP25" s="55"/>
      <c r="AQ25" s="55"/>
      <c r="AR25" s="219"/>
      <c r="AS25" s="88"/>
      <c r="AT25" s="99"/>
      <c r="AU25" s="117"/>
      <c r="AV25" s="117"/>
      <c r="AW25" s="395"/>
      <c r="AX25" s="126">
        <f t="shared" si="6"/>
        <v>0</v>
      </c>
      <c r="AY25" s="1772"/>
    </row>
    <row r="26" spans="1:54" ht="19.95" customHeight="1" x14ac:dyDescent="0.3">
      <c r="A26" s="80" t="s">
        <v>287</v>
      </c>
      <c r="B26" s="941"/>
      <c r="C26" s="99"/>
      <c r="D26" s="55"/>
      <c r="E26" s="98"/>
      <c r="F26" s="88"/>
      <c r="G26" s="99"/>
      <c r="H26" s="99"/>
      <c r="I26" s="98"/>
      <c r="J26" s="227"/>
      <c r="K26" s="935"/>
      <c r="L26" s="221"/>
      <c r="M26" s="55"/>
      <c r="N26" s="219"/>
      <c r="O26" s="88"/>
      <c r="P26" s="99"/>
      <c r="Q26" s="55"/>
      <c r="R26" s="223"/>
      <c r="S26" s="862"/>
      <c r="T26" s="935"/>
      <c r="U26" s="55"/>
      <c r="V26" s="55"/>
      <c r="W26" s="98"/>
      <c r="X26" s="88"/>
      <c r="Y26" s="99"/>
      <c r="Z26" s="98"/>
      <c r="AA26" s="223"/>
      <c r="AB26" s="273"/>
      <c r="AC26" s="99"/>
      <c r="AD26" s="55"/>
      <c r="AE26" s="98"/>
      <c r="AF26" s="88"/>
      <c r="AG26" s="99"/>
      <c r="AH26" s="169"/>
      <c r="AI26" s="118"/>
      <c r="AJ26" s="227"/>
      <c r="AK26" s="99"/>
      <c r="AL26" s="99"/>
      <c r="AM26" s="55"/>
      <c r="AN26" s="98"/>
      <c r="AO26" s="88"/>
      <c r="AP26" s="55"/>
      <c r="AQ26" s="55"/>
      <c r="AR26" s="219"/>
      <c r="AS26" s="88"/>
      <c r="AT26" s="99"/>
      <c r="AU26" s="117"/>
      <c r="AV26" s="117"/>
      <c r="AW26" s="395"/>
      <c r="AX26" s="126">
        <f t="shared" si="6"/>
        <v>0</v>
      </c>
      <c r="AY26" s="1772"/>
    </row>
    <row r="27" spans="1:54" ht="19.95" customHeight="1" x14ac:dyDescent="0.3">
      <c r="A27" s="80" t="s">
        <v>288</v>
      </c>
      <c r="B27" s="941"/>
      <c r="C27" s="99"/>
      <c r="D27" s="55"/>
      <c r="E27" s="98"/>
      <c r="F27" s="88"/>
      <c r="G27" s="99"/>
      <c r="H27" s="99"/>
      <c r="I27" s="98"/>
      <c r="J27" s="227"/>
      <c r="K27" s="935"/>
      <c r="L27" s="221"/>
      <c r="M27" s="55"/>
      <c r="N27" s="219"/>
      <c r="O27" s="88"/>
      <c r="P27" s="99"/>
      <c r="Q27" s="55"/>
      <c r="R27" s="223"/>
      <c r="S27" s="862"/>
      <c r="T27" s="935"/>
      <c r="U27" s="55"/>
      <c r="V27" s="55"/>
      <c r="W27" s="98"/>
      <c r="X27" s="88"/>
      <c r="Y27" s="99"/>
      <c r="Z27" s="98"/>
      <c r="AA27" s="223"/>
      <c r="AB27" s="273"/>
      <c r="AC27" s="99"/>
      <c r="AD27" s="55"/>
      <c r="AE27" s="98"/>
      <c r="AF27" s="88"/>
      <c r="AG27" s="99"/>
      <c r="AH27" s="169"/>
      <c r="AI27" s="118"/>
      <c r="AJ27" s="227"/>
      <c r="AK27" s="99"/>
      <c r="AL27" s="99"/>
      <c r="AM27" s="55"/>
      <c r="AN27" s="98"/>
      <c r="AO27" s="88"/>
      <c r="AP27" s="55"/>
      <c r="AQ27" s="55"/>
      <c r="AR27" s="219"/>
      <c r="AS27" s="88"/>
      <c r="AT27" s="99"/>
      <c r="AU27" s="117"/>
      <c r="AV27" s="117"/>
      <c r="AW27" s="395"/>
      <c r="AX27" s="126">
        <f t="shared" si="6"/>
        <v>0</v>
      </c>
      <c r="AY27" s="1772"/>
    </row>
    <row r="28" spans="1:54" ht="25.2" customHeight="1" x14ac:dyDescent="0.3">
      <c r="A28" s="81" t="s">
        <v>289</v>
      </c>
      <c r="B28" s="942"/>
      <c r="C28" s="99"/>
      <c r="D28" s="55"/>
      <c r="E28" s="98"/>
      <c r="F28" s="88"/>
      <c r="G28" s="99"/>
      <c r="H28" s="99"/>
      <c r="I28" s="98"/>
      <c r="J28" s="227"/>
      <c r="K28" s="935"/>
      <c r="L28" s="221"/>
      <c r="M28" s="55"/>
      <c r="N28" s="219"/>
      <c r="O28" s="88"/>
      <c r="P28" s="99"/>
      <c r="Q28" s="55"/>
      <c r="R28" s="223"/>
      <c r="S28" s="862"/>
      <c r="T28" s="935"/>
      <c r="U28" s="55"/>
      <c r="V28" s="55"/>
      <c r="W28" s="98"/>
      <c r="X28" s="88"/>
      <c r="Y28" s="99"/>
      <c r="Z28" s="98"/>
      <c r="AA28" s="223"/>
      <c r="AB28" s="273"/>
      <c r="AC28" s="99"/>
      <c r="AD28" s="55"/>
      <c r="AE28" s="98"/>
      <c r="AF28" s="88"/>
      <c r="AG28" s="99"/>
      <c r="AH28" s="169"/>
      <c r="AI28" s="118"/>
      <c r="AJ28" s="227"/>
      <c r="AK28" s="99"/>
      <c r="AL28" s="99"/>
      <c r="AM28" s="55"/>
      <c r="AN28" s="98"/>
      <c r="AO28" s="88"/>
      <c r="AP28" s="55"/>
      <c r="AQ28" s="55"/>
      <c r="AR28" s="219"/>
      <c r="AS28" s="88"/>
      <c r="AT28" s="99"/>
      <c r="AU28" s="117"/>
      <c r="AV28" s="117"/>
      <c r="AW28" s="395"/>
      <c r="AX28" s="126">
        <f t="shared" si="6"/>
        <v>0</v>
      </c>
      <c r="AY28" s="1772"/>
    </row>
    <row r="29" spans="1:54" ht="19.95" customHeight="1" x14ac:dyDescent="0.3">
      <c r="A29" s="80" t="s">
        <v>290</v>
      </c>
      <c r="B29" s="941"/>
      <c r="C29" s="99"/>
      <c r="D29" s="55"/>
      <c r="E29" s="98"/>
      <c r="F29" s="88"/>
      <c r="G29" s="99"/>
      <c r="H29" s="99"/>
      <c r="I29" s="98"/>
      <c r="J29" s="227"/>
      <c r="K29" s="935"/>
      <c r="L29" s="221"/>
      <c r="M29" s="55"/>
      <c r="N29" s="219"/>
      <c r="O29" s="88"/>
      <c r="P29" s="99"/>
      <c r="Q29" s="55"/>
      <c r="R29" s="223"/>
      <c r="S29" s="862"/>
      <c r="T29" s="935"/>
      <c r="U29" s="55"/>
      <c r="V29" s="55"/>
      <c r="W29" s="98"/>
      <c r="X29" s="88"/>
      <c r="Y29" s="99"/>
      <c r="Z29" s="98"/>
      <c r="AA29" s="223"/>
      <c r="AB29" s="273"/>
      <c r="AC29" s="99"/>
      <c r="AD29" s="55"/>
      <c r="AE29" s="98"/>
      <c r="AF29" s="88"/>
      <c r="AG29" s="99"/>
      <c r="AH29" s="169"/>
      <c r="AI29" s="118"/>
      <c r="AJ29" s="227"/>
      <c r="AK29" s="99"/>
      <c r="AL29" s="99"/>
      <c r="AM29" s="55"/>
      <c r="AN29" s="98"/>
      <c r="AO29" s="88"/>
      <c r="AP29" s="55"/>
      <c r="AQ29" s="55"/>
      <c r="AR29" s="219"/>
      <c r="AS29" s="88"/>
      <c r="AT29" s="99"/>
      <c r="AU29" s="117"/>
      <c r="AV29" s="117"/>
      <c r="AW29" s="395"/>
      <c r="AX29" s="126">
        <f t="shared" si="6"/>
        <v>0</v>
      </c>
      <c r="AY29" s="1772"/>
    </row>
    <row r="30" spans="1:54" ht="19.95" customHeight="1" x14ac:dyDescent="0.3">
      <c r="A30" s="80" t="s">
        <v>291</v>
      </c>
      <c r="B30" s="941"/>
      <c r="C30" s="99"/>
      <c r="D30" s="55"/>
      <c r="E30" s="98"/>
      <c r="F30" s="88"/>
      <c r="G30" s="99"/>
      <c r="H30" s="99"/>
      <c r="I30" s="98"/>
      <c r="J30" s="227"/>
      <c r="K30" s="935"/>
      <c r="L30" s="221"/>
      <c r="M30" s="55"/>
      <c r="N30" s="219"/>
      <c r="O30" s="88"/>
      <c r="P30" s="99"/>
      <c r="Q30" s="55"/>
      <c r="R30" s="223"/>
      <c r="S30" s="862"/>
      <c r="T30" s="935"/>
      <c r="U30" s="55"/>
      <c r="V30" s="55"/>
      <c r="W30" s="98"/>
      <c r="X30" s="88"/>
      <c r="Y30" s="99"/>
      <c r="Z30" s="98"/>
      <c r="AA30" s="223"/>
      <c r="AB30" s="273"/>
      <c r="AC30" s="55"/>
      <c r="AD30" s="55"/>
      <c r="AE30" s="98"/>
      <c r="AF30" s="88"/>
      <c r="AG30" s="99"/>
      <c r="AH30" s="169"/>
      <c r="AI30" s="118"/>
      <c r="AJ30" s="227"/>
      <c r="AK30" s="99"/>
      <c r="AL30" s="99"/>
      <c r="AM30" s="55"/>
      <c r="AN30" s="98"/>
      <c r="AO30" s="88"/>
      <c r="AP30" s="55"/>
      <c r="AQ30" s="55"/>
      <c r="AR30" s="219"/>
      <c r="AS30" s="88"/>
      <c r="AT30" s="99"/>
      <c r="AU30" s="117"/>
      <c r="AV30" s="117"/>
      <c r="AW30" s="395"/>
      <c r="AX30" s="126">
        <f t="shared" si="6"/>
        <v>0</v>
      </c>
      <c r="AY30" s="1772"/>
    </row>
    <row r="31" spans="1:54" ht="19.95" customHeight="1" x14ac:dyDescent="0.3">
      <c r="A31" s="80" t="s">
        <v>292</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55"/>
      <c r="AD31" s="55"/>
      <c r="AE31" s="98"/>
      <c r="AF31" s="88"/>
      <c r="AG31" s="99"/>
      <c r="AH31" s="169"/>
      <c r="AI31" s="118"/>
      <c r="AJ31" s="227"/>
      <c r="AK31" s="99"/>
      <c r="AL31" s="99"/>
      <c r="AM31" s="55"/>
      <c r="AN31" s="98"/>
      <c r="AO31" s="88"/>
      <c r="AP31" s="55"/>
      <c r="AQ31" s="55"/>
      <c r="AR31" s="219"/>
      <c r="AS31" s="88"/>
      <c r="AT31" s="99"/>
      <c r="AU31" s="117"/>
      <c r="AV31" s="117"/>
      <c r="AW31" s="395"/>
      <c r="AX31" s="126">
        <f t="shared" si="6"/>
        <v>0</v>
      </c>
      <c r="AY31" s="1772"/>
    </row>
    <row r="32" spans="1:54" ht="19.95" customHeight="1" x14ac:dyDescent="0.3">
      <c r="A32" s="80" t="s">
        <v>293</v>
      </c>
      <c r="B32" s="941"/>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55"/>
      <c r="AD32" s="55"/>
      <c r="AE32" s="98"/>
      <c r="AF32" s="88"/>
      <c r="AG32" s="99"/>
      <c r="AH32" s="169"/>
      <c r="AI32" s="118"/>
      <c r="AJ32" s="227"/>
      <c r="AK32" s="99"/>
      <c r="AL32" s="99"/>
      <c r="AM32" s="55"/>
      <c r="AN32" s="98"/>
      <c r="AO32" s="88"/>
      <c r="AP32" s="55"/>
      <c r="AQ32" s="55"/>
      <c r="AR32" s="219"/>
      <c r="AS32" s="88"/>
      <c r="AT32" s="99"/>
      <c r="AU32" s="117"/>
      <c r="AV32" s="117"/>
      <c r="AW32" s="395" t="s">
        <v>570</v>
      </c>
      <c r="AX32" s="126">
        <f t="shared" si="6"/>
        <v>0</v>
      </c>
      <c r="AY32" s="1772"/>
    </row>
    <row r="33" spans="1:51" ht="19.95" customHeight="1" x14ac:dyDescent="0.3">
      <c r="A33" s="80" t="s">
        <v>294</v>
      </c>
      <c r="B33" s="941"/>
      <c r="C33" s="99"/>
      <c r="D33" s="55"/>
      <c r="E33" s="98"/>
      <c r="F33" s="88"/>
      <c r="G33" s="99"/>
      <c r="H33" s="99"/>
      <c r="I33" s="98"/>
      <c r="J33" s="227"/>
      <c r="K33" s="935"/>
      <c r="L33" s="221"/>
      <c r="M33" s="55"/>
      <c r="N33" s="98"/>
      <c r="O33" s="88"/>
      <c r="P33" s="99"/>
      <c r="Q33" s="55"/>
      <c r="R33" s="223"/>
      <c r="S33" s="862"/>
      <c r="T33" s="935"/>
      <c r="U33" s="55"/>
      <c r="V33" s="55"/>
      <c r="W33" s="98"/>
      <c r="X33" s="88"/>
      <c r="Y33" s="99"/>
      <c r="Z33" s="98"/>
      <c r="AA33" s="223"/>
      <c r="AB33" s="273"/>
      <c r="AC33" s="55"/>
      <c r="AD33" s="55"/>
      <c r="AE33" s="98"/>
      <c r="AF33" s="88"/>
      <c r="AG33" s="99"/>
      <c r="AH33" s="169"/>
      <c r="AI33" s="118"/>
      <c r="AJ33" s="227"/>
      <c r="AK33" s="99"/>
      <c r="AL33" s="99"/>
      <c r="AM33" s="55"/>
      <c r="AN33" s="98"/>
      <c r="AO33" s="88"/>
      <c r="AP33" s="55"/>
      <c r="AQ33" s="55"/>
      <c r="AR33" s="219"/>
      <c r="AS33" s="88"/>
      <c r="AT33" s="99"/>
      <c r="AU33" s="117"/>
      <c r="AV33" s="117"/>
      <c r="AW33" s="395"/>
      <c r="AX33" s="126">
        <f t="shared" si="6"/>
        <v>0</v>
      </c>
      <c r="AY33" s="1772"/>
    </row>
    <row r="34" spans="1:51" ht="19.95" customHeight="1" x14ac:dyDescent="0.3">
      <c r="A34" s="80" t="s">
        <v>295</v>
      </c>
      <c r="B34" s="941"/>
      <c r="C34" s="99"/>
      <c r="D34" s="55"/>
      <c r="E34" s="98"/>
      <c r="F34" s="88"/>
      <c r="G34" s="99"/>
      <c r="H34" s="99"/>
      <c r="I34" s="98"/>
      <c r="J34" s="227"/>
      <c r="K34" s="935"/>
      <c r="L34" s="221"/>
      <c r="M34" s="55"/>
      <c r="N34" s="98"/>
      <c r="O34" s="88"/>
      <c r="P34" s="99"/>
      <c r="Q34" s="55"/>
      <c r="R34" s="223"/>
      <c r="S34" s="862"/>
      <c r="T34" s="935"/>
      <c r="U34" s="55"/>
      <c r="V34" s="55"/>
      <c r="W34" s="98"/>
      <c r="X34" s="88"/>
      <c r="Y34" s="99"/>
      <c r="Z34" s="98"/>
      <c r="AA34" s="223"/>
      <c r="AB34" s="273"/>
      <c r="AC34" s="99"/>
      <c r="AD34" s="55"/>
      <c r="AE34" s="98"/>
      <c r="AF34" s="88"/>
      <c r="AG34" s="99"/>
      <c r="AH34" s="169"/>
      <c r="AI34" s="118"/>
      <c r="AJ34" s="227"/>
      <c r="AK34" s="99"/>
      <c r="AL34" s="99"/>
      <c r="AM34" s="55"/>
      <c r="AN34" s="98"/>
      <c r="AO34" s="88"/>
      <c r="AP34" s="55"/>
      <c r="AQ34" s="55"/>
      <c r="AR34" s="219"/>
      <c r="AS34" s="88"/>
      <c r="AT34" s="99"/>
      <c r="AU34" s="117"/>
      <c r="AV34" s="117"/>
      <c r="AW34" s="395"/>
      <c r="AX34" s="126">
        <f t="shared" si="6"/>
        <v>0</v>
      </c>
      <c r="AY34" s="1772"/>
    </row>
    <row r="35" spans="1:51" ht="19.95" customHeight="1" x14ac:dyDescent="0.3">
      <c r="A35" s="80" t="s">
        <v>296</v>
      </c>
      <c r="B35" s="941"/>
      <c r="C35" s="99"/>
      <c r="D35" s="55"/>
      <c r="E35" s="98"/>
      <c r="F35" s="88"/>
      <c r="G35" s="99"/>
      <c r="H35" s="99"/>
      <c r="I35" s="98"/>
      <c r="J35" s="227"/>
      <c r="K35" s="935"/>
      <c r="L35" s="221"/>
      <c r="M35" s="55"/>
      <c r="N35" s="98"/>
      <c r="O35" s="88"/>
      <c r="P35" s="99"/>
      <c r="Q35" s="55"/>
      <c r="R35" s="223"/>
      <c r="S35" s="862"/>
      <c r="T35" s="935"/>
      <c r="U35" s="55"/>
      <c r="V35" s="55"/>
      <c r="W35" s="98"/>
      <c r="X35" s="88"/>
      <c r="Y35" s="99"/>
      <c r="Z35" s="98"/>
      <c r="AA35" s="223"/>
      <c r="AB35" s="273"/>
      <c r="AC35" s="99"/>
      <c r="AD35" s="55"/>
      <c r="AE35" s="98"/>
      <c r="AF35" s="88"/>
      <c r="AG35" s="99"/>
      <c r="AH35" s="169"/>
      <c r="AI35" s="118"/>
      <c r="AJ35" s="227"/>
      <c r="AK35" s="99"/>
      <c r="AL35" s="99"/>
      <c r="AM35" s="55"/>
      <c r="AN35" s="98"/>
      <c r="AO35" s="88"/>
      <c r="AP35" s="55"/>
      <c r="AQ35" s="55"/>
      <c r="AR35" s="219"/>
      <c r="AS35" s="88"/>
      <c r="AT35" s="99"/>
      <c r="AU35" s="117">
        <v>17</v>
      </c>
      <c r="AV35" s="117"/>
      <c r="AW35" s="395"/>
      <c r="AX35" s="126">
        <f t="shared" si="6"/>
        <v>17</v>
      </c>
      <c r="AY35" s="1772"/>
    </row>
    <row r="36" spans="1:51" ht="19.95" customHeight="1" x14ac:dyDescent="0.3">
      <c r="A36" s="80" t="s">
        <v>297</v>
      </c>
      <c r="B36" s="941"/>
      <c r="C36" s="99"/>
      <c r="D36" s="55"/>
      <c r="E36" s="98"/>
      <c r="F36" s="88"/>
      <c r="G36" s="99"/>
      <c r="H36" s="99"/>
      <c r="I36" s="98"/>
      <c r="J36" s="227"/>
      <c r="K36" s="935"/>
      <c r="L36" s="221"/>
      <c r="M36" s="55"/>
      <c r="N36" s="98"/>
      <c r="O36" s="88"/>
      <c r="P36" s="99"/>
      <c r="Q36" s="55"/>
      <c r="R36" s="223"/>
      <c r="S36" s="862"/>
      <c r="T36" s="935"/>
      <c r="U36" s="55"/>
      <c r="V36" s="55"/>
      <c r="W36" s="98"/>
      <c r="X36" s="88"/>
      <c r="Y36" s="99"/>
      <c r="Z36" s="98"/>
      <c r="AA36" s="223"/>
      <c r="AB36" s="273"/>
      <c r="AC36" s="99"/>
      <c r="AD36" s="55"/>
      <c r="AE36" s="98"/>
      <c r="AF36" s="88"/>
      <c r="AG36" s="99"/>
      <c r="AH36" s="169"/>
      <c r="AI36" s="118"/>
      <c r="AJ36" s="227"/>
      <c r="AK36" s="99"/>
      <c r="AL36" s="99"/>
      <c r="AM36" s="55"/>
      <c r="AN36" s="98"/>
      <c r="AO36" s="88"/>
      <c r="AP36" s="55"/>
      <c r="AQ36" s="55"/>
      <c r="AR36" s="219"/>
      <c r="AS36" s="88"/>
      <c r="AT36" s="99"/>
      <c r="AU36" s="117"/>
      <c r="AV36" s="117"/>
      <c r="AW36" s="395"/>
      <c r="AX36" s="126">
        <f t="shared" si="6"/>
        <v>0</v>
      </c>
      <c r="AY36" s="1772"/>
    </row>
    <row r="37" spans="1:51" ht="19.95" customHeight="1" x14ac:dyDescent="0.3">
      <c r="A37" s="80" t="s">
        <v>298</v>
      </c>
      <c r="B37" s="941"/>
      <c r="C37" s="99"/>
      <c r="D37" s="55"/>
      <c r="E37" s="98"/>
      <c r="F37" s="88"/>
      <c r="G37" s="99"/>
      <c r="H37" s="99"/>
      <c r="I37" s="98"/>
      <c r="J37" s="227"/>
      <c r="K37" s="935"/>
      <c r="L37" s="221"/>
      <c r="M37" s="55"/>
      <c r="N37" s="98"/>
      <c r="O37" s="88"/>
      <c r="P37" s="99"/>
      <c r="Q37" s="55"/>
      <c r="R37" s="223"/>
      <c r="S37" s="862"/>
      <c r="T37" s="935"/>
      <c r="U37" s="55"/>
      <c r="V37" s="55"/>
      <c r="W37" s="98"/>
      <c r="X37" s="88"/>
      <c r="Y37" s="99"/>
      <c r="Z37" s="98"/>
      <c r="AA37" s="223"/>
      <c r="AB37" s="273"/>
      <c r="AC37" s="99"/>
      <c r="AD37" s="55"/>
      <c r="AE37" s="98"/>
      <c r="AF37" s="88"/>
      <c r="AG37" s="99"/>
      <c r="AH37" s="169"/>
      <c r="AI37" s="118"/>
      <c r="AJ37" s="227"/>
      <c r="AK37" s="99"/>
      <c r="AL37" s="99"/>
      <c r="AM37" s="55"/>
      <c r="AN37" s="98"/>
      <c r="AO37" s="88"/>
      <c r="AP37" s="55"/>
      <c r="AQ37" s="55"/>
      <c r="AR37" s="219"/>
      <c r="AS37" s="88"/>
      <c r="AT37" s="99"/>
      <c r="AU37" s="117"/>
      <c r="AV37" s="117"/>
      <c r="AW37" s="395"/>
      <c r="AX37" s="126">
        <f t="shared" si="6"/>
        <v>0</v>
      </c>
      <c r="AY37" s="1772"/>
    </row>
    <row r="38" spans="1:51" ht="19.95" customHeight="1" x14ac:dyDescent="0.3">
      <c r="A38" s="80" t="s">
        <v>299</v>
      </c>
      <c r="B38" s="7">
        <v>0.5</v>
      </c>
      <c r="C38" s="104">
        <v>0.5</v>
      </c>
      <c r="D38" s="103">
        <v>0.5</v>
      </c>
      <c r="E38" s="105">
        <v>0.5</v>
      </c>
      <c r="F38" s="216">
        <v>0.5</v>
      </c>
      <c r="G38" s="104">
        <v>0.5</v>
      </c>
      <c r="H38" s="104">
        <v>0.5</v>
      </c>
      <c r="I38" s="105">
        <v>0.5</v>
      </c>
      <c r="J38" s="227"/>
      <c r="K38" s="103">
        <v>0.5</v>
      </c>
      <c r="L38" s="103">
        <v>0.5</v>
      </c>
      <c r="M38" s="103">
        <v>0.5</v>
      </c>
      <c r="N38" s="105"/>
      <c r="O38" s="216">
        <v>0.5</v>
      </c>
      <c r="P38" s="104">
        <v>0.5</v>
      </c>
      <c r="Q38" s="103">
        <v>0.5</v>
      </c>
      <c r="R38" s="223"/>
      <c r="S38" s="332"/>
      <c r="T38" s="103">
        <v>0.5</v>
      </c>
      <c r="U38" s="103">
        <v>0.5</v>
      </c>
      <c r="V38" s="103">
        <v>0.5</v>
      </c>
      <c r="W38" s="105">
        <v>0.5</v>
      </c>
      <c r="X38" s="216">
        <v>0.5</v>
      </c>
      <c r="Y38" s="104">
        <v>0.5</v>
      </c>
      <c r="Z38" s="105"/>
      <c r="AA38" s="395"/>
      <c r="AB38" s="99"/>
      <c r="AC38" s="104">
        <v>0.5</v>
      </c>
      <c r="AD38" s="103">
        <v>0.5</v>
      </c>
      <c r="AE38" s="105"/>
      <c r="AF38" s="216">
        <v>0.5</v>
      </c>
      <c r="AG38" s="104"/>
      <c r="AH38" s="123">
        <v>0.5</v>
      </c>
      <c r="AI38" s="333"/>
      <c r="AJ38" s="1230"/>
      <c r="AK38" s="104">
        <v>0.5</v>
      </c>
      <c r="AL38" s="104">
        <v>0.5</v>
      </c>
      <c r="AM38" s="103">
        <v>0.5</v>
      </c>
      <c r="AN38" s="105">
        <v>0.5</v>
      </c>
      <c r="AO38" s="216">
        <v>0.5</v>
      </c>
      <c r="AP38" s="103"/>
      <c r="AQ38" s="103">
        <v>0.5</v>
      </c>
      <c r="AR38" s="106">
        <v>0.5</v>
      </c>
      <c r="AS38" s="216">
        <v>0.5</v>
      </c>
      <c r="AT38" s="104"/>
      <c r="AU38" s="117"/>
      <c r="AV38" s="117"/>
      <c r="AW38" s="395"/>
      <c r="AX38" s="126">
        <f t="shared" si="6"/>
        <v>16</v>
      </c>
      <c r="AY38" s="1772"/>
    </row>
    <row r="39" spans="1:51" ht="25.2" customHeight="1" x14ac:dyDescent="0.3">
      <c r="A39" s="81" t="s">
        <v>300</v>
      </c>
      <c r="B39" s="942"/>
      <c r="C39" s="99"/>
      <c r="D39" s="55"/>
      <c r="E39" s="98"/>
      <c r="F39" s="88"/>
      <c r="G39" s="99"/>
      <c r="H39" s="99"/>
      <c r="I39" s="98"/>
      <c r="J39" s="227"/>
      <c r="K39" s="935"/>
      <c r="L39" s="221"/>
      <c r="M39" s="55"/>
      <c r="N39" s="98"/>
      <c r="O39" s="88"/>
      <c r="P39" s="99"/>
      <c r="Q39" s="55"/>
      <c r="R39" s="223"/>
      <c r="S39" s="862"/>
      <c r="T39" s="935"/>
      <c r="U39" s="55"/>
      <c r="V39" s="55"/>
      <c r="W39" s="98"/>
      <c r="X39" s="88"/>
      <c r="Y39" s="99"/>
      <c r="Z39" s="98"/>
      <c r="AA39" s="223"/>
      <c r="AB39" s="273"/>
      <c r="AC39" s="99"/>
      <c r="AD39" s="55"/>
      <c r="AE39" s="98"/>
      <c r="AF39" s="88"/>
      <c r="AG39" s="99"/>
      <c r="AH39" s="169"/>
      <c r="AI39" s="118"/>
      <c r="AJ39" s="227"/>
      <c r="AK39" s="99"/>
      <c r="AL39" s="99"/>
      <c r="AM39" s="55"/>
      <c r="AN39" s="98"/>
      <c r="AO39" s="88"/>
      <c r="AP39" s="55"/>
      <c r="AQ39" s="55"/>
      <c r="AR39" s="219"/>
      <c r="AS39" s="88"/>
      <c r="AT39" s="99"/>
      <c r="AU39" s="117"/>
      <c r="AV39" s="117"/>
      <c r="AW39" s="395"/>
      <c r="AX39" s="126">
        <f t="shared" si="6"/>
        <v>0</v>
      </c>
      <c r="AY39" s="1772"/>
    </row>
    <row r="40" spans="1:51" ht="19.95" customHeight="1" x14ac:dyDescent="0.3">
      <c r="A40" s="80" t="s">
        <v>301</v>
      </c>
      <c r="B40" s="941"/>
      <c r="C40" s="99"/>
      <c r="D40" s="55"/>
      <c r="E40" s="98"/>
      <c r="F40" s="88"/>
      <c r="G40" s="99"/>
      <c r="H40" s="99"/>
      <c r="I40" s="98"/>
      <c r="J40" s="227"/>
      <c r="K40" s="935"/>
      <c r="L40" s="221"/>
      <c r="M40" s="55"/>
      <c r="N40" s="98"/>
      <c r="O40" s="88"/>
      <c r="P40" s="99"/>
      <c r="Q40" s="55"/>
      <c r="R40" s="223"/>
      <c r="S40" s="862"/>
      <c r="T40" s="935"/>
      <c r="U40" s="55"/>
      <c r="V40" s="55"/>
      <c r="W40" s="98"/>
      <c r="X40" s="88"/>
      <c r="Y40" s="99"/>
      <c r="Z40" s="98"/>
      <c r="AA40" s="223"/>
      <c r="AB40" s="273"/>
      <c r="AC40" s="99"/>
      <c r="AD40" s="55"/>
      <c r="AE40" s="98"/>
      <c r="AF40" s="88"/>
      <c r="AG40" s="99"/>
      <c r="AH40" s="169"/>
      <c r="AI40" s="118"/>
      <c r="AJ40" s="227"/>
      <c r="AK40" s="99"/>
      <c r="AL40" s="99"/>
      <c r="AM40" s="55"/>
      <c r="AN40" s="98"/>
      <c r="AO40" s="88"/>
      <c r="AP40" s="55"/>
      <c r="AQ40" s="55"/>
      <c r="AR40" s="219"/>
      <c r="AS40" s="88"/>
      <c r="AT40" s="99"/>
      <c r="AU40" s="117">
        <v>39</v>
      </c>
      <c r="AV40" s="117"/>
      <c r="AW40" s="395"/>
      <c r="AX40" s="126">
        <f t="shared" si="6"/>
        <v>39</v>
      </c>
      <c r="AY40" s="1772"/>
    </row>
    <row r="41" spans="1:51" ht="19.95" customHeight="1" x14ac:dyDescent="0.3">
      <c r="A41" s="80" t="s">
        <v>302</v>
      </c>
      <c r="B41" s="101">
        <v>6</v>
      </c>
      <c r="C41" s="104">
        <v>1.5</v>
      </c>
      <c r="D41" s="104">
        <v>1.5</v>
      </c>
      <c r="E41" s="106">
        <v>1.5</v>
      </c>
      <c r="F41" s="104">
        <v>1.5</v>
      </c>
      <c r="G41" s="104">
        <v>1.5</v>
      </c>
      <c r="H41" s="104">
        <v>1.5</v>
      </c>
      <c r="I41" s="104">
        <v>1.5</v>
      </c>
      <c r="J41" s="1230"/>
      <c r="K41" s="103">
        <v>1.5</v>
      </c>
      <c r="L41" s="103">
        <v>1.5</v>
      </c>
      <c r="M41" s="103">
        <v>1.5</v>
      </c>
      <c r="N41" s="106">
        <v>1.5</v>
      </c>
      <c r="O41" s="104">
        <v>1.5</v>
      </c>
      <c r="P41" s="103">
        <v>1.5</v>
      </c>
      <c r="Q41" s="103">
        <v>1.5</v>
      </c>
      <c r="R41" s="395"/>
      <c r="S41" s="1233"/>
      <c r="T41" s="103">
        <v>1.5</v>
      </c>
      <c r="U41" s="103">
        <v>1.5</v>
      </c>
      <c r="V41" s="103">
        <v>1.5</v>
      </c>
      <c r="W41" s="106">
        <v>1.5</v>
      </c>
      <c r="X41" s="104">
        <v>1.5</v>
      </c>
      <c r="Y41" s="103">
        <v>1.5</v>
      </c>
      <c r="Z41" s="103">
        <v>1.5</v>
      </c>
      <c r="AA41" s="1234"/>
      <c r="AB41" s="104">
        <v>1.5</v>
      </c>
      <c r="AC41" s="104">
        <v>1.5</v>
      </c>
      <c r="AD41" s="104">
        <v>1.5</v>
      </c>
      <c r="AE41" s="106">
        <v>1.5</v>
      </c>
      <c r="AF41" s="104">
        <v>1.5</v>
      </c>
      <c r="AG41" s="104">
        <v>1.5</v>
      </c>
      <c r="AH41" s="104">
        <v>1.5</v>
      </c>
      <c r="AI41" s="1236"/>
      <c r="AJ41" s="1432"/>
      <c r="AK41" s="104">
        <v>1.5</v>
      </c>
      <c r="AL41" s="103">
        <v>1.5</v>
      </c>
      <c r="AM41" s="103">
        <v>1.5</v>
      </c>
      <c r="AN41" s="105">
        <v>1.5</v>
      </c>
      <c r="AO41" s="216">
        <v>1.5</v>
      </c>
      <c r="AP41" s="103">
        <v>1.5</v>
      </c>
      <c r="AQ41" s="103">
        <v>1.5</v>
      </c>
      <c r="AR41" s="106">
        <v>1.5</v>
      </c>
      <c r="AS41" s="216">
        <v>1.5</v>
      </c>
      <c r="AT41" s="104">
        <v>1.5</v>
      </c>
      <c r="AU41" s="117"/>
      <c r="AV41" s="117"/>
      <c r="AW41" s="395"/>
      <c r="AX41" s="126">
        <f t="shared" si="6"/>
        <v>63</v>
      </c>
      <c r="AY41" s="1772"/>
    </row>
    <row r="42" spans="1:51" ht="19.95" customHeight="1" x14ac:dyDescent="0.3">
      <c r="A42" s="80" t="s">
        <v>303</v>
      </c>
      <c r="B42" s="941"/>
      <c r="C42" s="99"/>
      <c r="D42" s="55"/>
      <c r="E42" s="98"/>
      <c r="F42" s="88"/>
      <c r="G42" s="99"/>
      <c r="H42" s="99"/>
      <c r="I42" s="98"/>
      <c r="J42" s="227"/>
      <c r="K42" s="935"/>
      <c r="L42" s="221"/>
      <c r="M42" s="55"/>
      <c r="N42" s="98"/>
      <c r="O42" s="217"/>
      <c r="P42" s="99"/>
      <c r="Q42" s="55"/>
      <c r="R42" s="223"/>
      <c r="S42" s="862"/>
      <c r="T42" s="935"/>
      <c r="U42" s="55"/>
      <c r="V42" s="55"/>
      <c r="W42" s="98"/>
      <c r="X42" s="88"/>
      <c r="Y42" s="99"/>
      <c r="Z42" s="98"/>
      <c r="AA42" s="223"/>
      <c r="AB42" s="273"/>
      <c r="AC42" s="99"/>
      <c r="AD42" s="55"/>
      <c r="AE42" s="98"/>
      <c r="AF42" s="88"/>
      <c r="AG42" s="99"/>
      <c r="AH42" s="169"/>
      <c r="AI42" s="118"/>
      <c r="AJ42" s="227"/>
      <c r="AK42" s="99"/>
      <c r="AL42" s="99"/>
      <c r="AM42" s="55"/>
      <c r="AN42" s="98"/>
      <c r="AO42" s="88"/>
      <c r="AP42" s="55"/>
      <c r="AQ42" s="55"/>
      <c r="AR42" s="219"/>
      <c r="AS42" s="88"/>
      <c r="AT42" s="99"/>
      <c r="AU42" s="357"/>
      <c r="AV42" s="1773">
        <f>26*5</f>
        <v>130</v>
      </c>
      <c r="AW42" s="1774"/>
      <c r="AX42" s="126">
        <f t="shared" si="6"/>
        <v>130</v>
      </c>
      <c r="AY42" s="1772"/>
    </row>
    <row r="43" spans="1:51" ht="19.95" customHeight="1" x14ac:dyDescent="0.3">
      <c r="A43" s="80" t="s">
        <v>304</v>
      </c>
      <c r="B43" s="941"/>
      <c r="C43" s="99"/>
      <c r="D43" s="55"/>
      <c r="E43" s="98"/>
      <c r="F43" s="88"/>
      <c r="G43" s="99"/>
      <c r="H43" s="99"/>
      <c r="I43" s="98"/>
      <c r="J43" s="227"/>
      <c r="K43" s="935"/>
      <c r="L43" s="221"/>
      <c r="M43" s="55"/>
      <c r="N43" s="98"/>
      <c r="O43" s="88"/>
      <c r="P43" s="99"/>
      <c r="Q43" s="55"/>
      <c r="R43" s="223"/>
      <c r="S43" s="862"/>
      <c r="T43" s="935"/>
      <c r="U43" s="55"/>
      <c r="V43" s="55"/>
      <c r="W43" s="98"/>
      <c r="X43" s="88"/>
      <c r="Y43" s="99"/>
      <c r="Z43" s="98"/>
      <c r="AA43" s="223"/>
      <c r="AB43" s="273"/>
      <c r="AC43" s="99"/>
      <c r="AD43" s="55"/>
      <c r="AE43" s="98"/>
      <c r="AF43" s="88"/>
      <c r="AG43" s="99"/>
      <c r="AH43" s="169"/>
      <c r="AI43" s="118"/>
      <c r="AJ43" s="227"/>
      <c r="AK43" s="99"/>
      <c r="AL43" s="99"/>
      <c r="AM43" s="55"/>
      <c r="AN43" s="98"/>
      <c r="AO43" s="88"/>
      <c r="AP43" s="55"/>
      <c r="AQ43" s="55"/>
      <c r="AR43" s="219"/>
      <c r="AS43" s="88"/>
      <c r="AT43" s="99"/>
      <c r="AU43" s="117"/>
      <c r="AV43" s="117"/>
      <c r="AW43" s="395"/>
      <c r="AX43" s="126">
        <f t="shared" si="6"/>
        <v>0</v>
      </c>
      <c r="AY43" s="1772"/>
    </row>
    <row r="44" spans="1:51" ht="25.2" customHeight="1" x14ac:dyDescent="0.3">
      <c r="A44" s="81" t="s">
        <v>305</v>
      </c>
      <c r="B44" s="942"/>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8"/>
      <c r="AJ44" s="227"/>
      <c r="AK44" s="99"/>
      <c r="AL44" s="99"/>
      <c r="AM44" s="55"/>
      <c r="AN44" s="98"/>
      <c r="AO44" s="88"/>
      <c r="AP44" s="55"/>
      <c r="AQ44" s="55"/>
      <c r="AR44" s="219"/>
      <c r="AS44" s="88"/>
      <c r="AT44" s="99"/>
      <c r="AU44" s="117"/>
      <c r="AV44" s="117"/>
      <c r="AW44" s="395"/>
      <c r="AX44" s="126">
        <f t="shared" si="6"/>
        <v>0</v>
      </c>
      <c r="AY44" s="1772"/>
    </row>
    <row r="45" spans="1:51" ht="25.2" customHeight="1" x14ac:dyDescent="0.3">
      <c r="A45" s="81" t="s">
        <v>306</v>
      </c>
      <c r="B45" s="1452"/>
      <c r="C45" s="99"/>
      <c r="D45" s="55"/>
      <c r="E45" s="98"/>
      <c r="F45" s="88">
        <v>9.5</v>
      </c>
      <c r="G45" s="99"/>
      <c r="H45" s="99"/>
      <c r="I45" s="98"/>
      <c r="J45" s="227"/>
      <c r="K45" s="935"/>
      <c r="L45" s="221"/>
      <c r="M45" s="55"/>
      <c r="N45" s="98">
        <v>20.5</v>
      </c>
      <c r="O45" s="88"/>
      <c r="P45" s="99"/>
      <c r="Q45" s="55"/>
      <c r="R45" s="223"/>
      <c r="S45" s="862"/>
      <c r="T45" s="935"/>
      <c r="U45" s="55"/>
      <c r="V45" s="55"/>
      <c r="W45" s="98"/>
      <c r="X45" s="88"/>
      <c r="Y45" s="99"/>
      <c r="Z45" s="98">
        <v>20.5</v>
      </c>
      <c r="AA45" s="223"/>
      <c r="AB45" s="273">
        <v>20.5</v>
      </c>
      <c r="AC45" s="99"/>
      <c r="AD45" s="55"/>
      <c r="AE45" s="98">
        <v>20.5</v>
      </c>
      <c r="AF45" s="88"/>
      <c r="AG45" s="99">
        <v>20.5</v>
      </c>
      <c r="AH45" s="169"/>
      <c r="AI45" s="118"/>
      <c r="AJ45" s="227"/>
      <c r="AK45" s="99"/>
      <c r="AL45" s="102"/>
      <c r="AM45" s="83"/>
      <c r="AN45" s="163"/>
      <c r="AO45" s="88"/>
      <c r="AP45" s="55">
        <v>20.5</v>
      </c>
      <c r="AQ45" s="55"/>
      <c r="AR45" s="219"/>
      <c r="AS45" s="88"/>
      <c r="AT45" s="102">
        <v>20.5</v>
      </c>
      <c r="AU45" s="117"/>
      <c r="AV45" s="117"/>
      <c r="AW45" s="395"/>
      <c r="AX45" s="126">
        <f t="shared" si="6"/>
        <v>153</v>
      </c>
      <c r="AY45" s="1772"/>
    </row>
    <row r="46" spans="1:51" ht="25.2" customHeight="1" x14ac:dyDescent="0.3">
      <c r="A46" s="80" t="s">
        <v>307</v>
      </c>
      <c r="B46" s="941"/>
      <c r="C46" s="99"/>
      <c r="D46" s="55"/>
      <c r="E46" s="98"/>
      <c r="F46" s="88"/>
      <c r="G46" s="99"/>
      <c r="H46" s="99"/>
      <c r="I46" s="98"/>
      <c r="J46" s="227"/>
      <c r="K46" s="935"/>
      <c r="L46" s="221"/>
      <c r="M46" s="55"/>
      <c r="N46" s="98"/>
      <c r="O46" s="88"/>
      <c r="P46" s="99"/>
      <c r="Q46" s="55"/>
      <c r="R46" s="223"/>
      <c r="S46" s="862"/>
      <c r="T46" s="935"/>
      <c r="U46" s="55"/>
      <c r="V46" s="55"/>
      <c r="W46" s="98"/>
      <c r="X46" s="88"/>
      <c r="Y46" s="99"/>
      <c r="Z46" s="98"/>
      <c r="AA46" s="223"/>
      <c r="AB46" s="273"/>
      <c r="AC46" s="99"/>
      <c r="AD46" s="55"/>
      <c r="AE46" s="98"/>
      <c r="AF46" s="88"/>
      <c r="AG46" s="99"/>
      <c r="AH46" s="169"/>
      <c r="AI46" s="118"/>
      <c r="AJ46" s="227"/>
      <c r="AK46" s="99"/>
      <c r="AL46" s="102"/>
      <c r="AM46" s="83"/>
      <c r="AN46" s="163"/>
      <c r="AO46" s="88"/>
      <c r="AP46" s="55"/>
      <c r="AQ46" s="55"/>
      <c r="AR46" s="219"/>
      <c r="AS46" s="88"/>
      <c r="AT46" s="102"/>
      <c r="AU46" s="117"/>
      <c r="AV46" s="117"/>
      <c r="AW46" s="395"/>
      <c r="AX46" s="126">
        <f t="shared" si="6"/>
        <v>0</v>
      </c>
      <c r="AY46" s="1772"/>
    </row>
    <row r="47" spans="1:51" ht="25.2" customHeight="1" x14ac:dyDescent="0.3">
      <c r="A47" s="80" t="s">
        <v>308</v>
      </c>
      <c r="B47" s="944"/>
      <c r="C47" s="102"/>
      <c r="D47" s="102"/>
      <c r="E47" s="124"/>
      <c r="F47" s="157"/>
      <c r="G47" s="102"/>
      <c r="H47" s="102"/>
      <c r="I47" s="124"/>
      <c r="J47" s="227"/>
      <c r="K47" s="935"/>
      <c r="L47" s="221"/>
      <c r="M47" s="83"/>
      <c r="N47" s="124"/>
      <c r="O47" s="157"/>
      <c r="P47" s="102"/>
      <c r="Q47" s="102"/>
      <c r="R47" s="223"/>
      <c r="S47" s="862"/>
      <c r="T47" s="935"/>
      <c r="U47" s="83"/>
      <c r="V47" s="102"/>
      <c r="W47" s="124"/>
      <c r="X47" s="157"/>
      <c r="Y47" s="102"/>
      <c r="Z47" s="83"/>
      <c r="AA47" s="223"/>
      <c r="AB47" s="273"/>
      <c r="AC47" s="102"/>
      <c r="AD47" s="102"/>
      <c r="AE47" s="124"/>
      <c r="AF47" s="157"/>
      <c r="AG47" s="102"/>
      <c r="AH47" s="55"/>
      <c r="AI47" s="118"/>
      <c r="AJ47" s="227"/>
      <c r="AK47" s="102"/>
      <c r="AL47" s="102"/>
      <c r="AM47" s="102"/>
      <c r="AN47" s="124"/>
      <c r="AO47" s="88"/>
      <c r="AP47" s="55"/>
      <c r="AQ47" s="55"/>
      <c r="AR47" s="219"/>
      <c r="AS47" s="157"/>
      <c r="AT47" s="102"/>
      <c r="AU47" s="117"/>
      <c r="AV47" s="117"/>
      <c r="AW47" s="395"/>
      <c r="AX47" s="126">
        <f t="shared" si="6"/>
        <v>0</v>
      </c>
      <c r="AY47" s="1772"/>
    </row>
    <row r="48" spans="1:51" ht="25.2" customHeight="1" x14ac:dyDescent="0.3">
      <c r="A48" s="80" t="s">
        <v>309</v>
      </c>
      <c r="B48" s="944"/>
      <c r="C48" s="102"/>
      <c r="D48" s="102"/>
      <c r="E48" s="124"/>
      <c r="F48" s="157"/>
      <c r="G48" s="102"/>
      <c r="H48" s="102"/>
      <c r="I48" s="124"/>
      <c r="J48" s="227"/>
      <c r="K48" s="935"/>
      <c r="L48" s="51">
        <f>4.4*1.5714</f>
        <v>6.9141599999999999</v>
      </c>
      <c r="M48" s="136"/>
      <c r="N48" s="124"/>
      <c r="O48" s="157"/>
      <c r="P48" s="102"/>
      <c r="Q48" s="102"/>
      <c r="R48" s="395"/>
      <c r="S48" s="332"/>
      <c r="T48" s="55"/>
      <c r="U48" s="83"/>
      <c r="V48" s="102"/>
      <c r="W48" s="124"/>
      <c r="X48" s="157"/>
      <c r="Y48" s="102"/>
      <c r="Z48" s="83"/>
      <c r="AA48" s="395"/>
      <c r="AB48" s="99"/>
      <c r="AC48" s="102"/>
      <c r="AD48" s="102"/>
      <c r="AE48" s="124"/>
      <c r="AF48" s="157"/>
      <c r="AG48" s="102"/>
      <c r="AH48" s="102"/>
      <c r="AI48" s="333"/>
      <c r="AJ48" s="1230"/>
      <c r="AK48" s="102">
        <f>4.4*1.5714</f>
        <v>6.9141599999999999</v>
      </c>
      <c r="AL48" s="102"/>
      <c r="AM48" s="102"/>
      <c r="AN48" s="124">
        <f>4.4*1.5714</f>
        <v>6.9141599999999999</v>
      </c>
      <c r="AO48" s="88"/>
      <c r="AP48" s="55">
        <f>4.4*1.5714</f>
        <v>6.9141599999999999</v>
      </c>
      <c r="AQ48" s="55"/>
      <c r="AR48" s="219"/>
      <c r="AS48" s="88"/>
      <c r="AT48" s="102"/>
      <c r="AU48" s="117"/>
      <c r="AV48" s="117"/>
      <c r="AW48" s="395"/>
      <c r="AX48" s="126">
        <f t="shared" si="6"/>
        <v>27.656639999999999</v>
      </c>
      <c r="AY48" s="1772"/>
    </row>
    <row r="49" spans="1:51" ht="25.2" customHeight="1" x14ac:dyDescent="0.3">
      <c r="A49" s="80" t="s">
        <v>310</v>
      </c>
      <c r="B49" s="944"/>
      <c r="C49" s="102"/>
      <c r="D49" s="102"/>
      <c r="E49" s="124"/>
      <c r="F49" s="157"/>
      <c r="G49" s="102"/>
      <c r="H49" s="102"/>
      <c r="I49" s="124"/>
      <c r="J49" s="227"/>
      <c r="K49" s="935"/>
      <c r="L49" s="221"/>
      <c r="M49" s="83"/>
      <c r="N49" s="124"/>
      <c r="O49" s="157"/>
      <c r="P49" s="102"/>
      <c r="Q49" s="102"/>
      <c r="R49" s="223"/>
      <c r="S49" s="862"/>
      <c r="T49" s="935"/>
      <c r="U49" s="83"/>
      <c r="V49" s="102"/>
      <c r="W49" s="124"/>
      <c r="X49" s="157"/>
      <c r="Y49" s="102"/>
      <c r="Z49" s="83"/>
      <c r="AA49" s="223"/>
      <c r="AB49" s="273"/>
      <c r="AC49" s="102"/>
      <c r="AD49" s="102"/>
      <c r="AE49" s="124"/>
      <c r="AF49" s="157"/>
      <c r="AG49" s="102"/>
      <c r="AH49" s="102"/>
      <c r="AI49" s="118"/>
      <c r="AJ49" s="227"/>
      <c r="AK49" s="102"/>
      <c r="AL49" s="102"/>
      <c r="AM49" s="102"/>
      <c r="AN49" s="124"/>
      <c r="AO49" s="88"/>
      <c r="AP49" s="55"/>
      <c r="AQ49" s="55"/>
      <c r="AR49" s="219"/>
      <c r="AS49" s="157"/>
      <c r="AT49" s="102"/>
      <c r="AU49" s="117"/>
      <c r="AV49" s="117"/>
      <c r="AW49" s="395"/>
      <c r="AX49" s="126">
        <f t="shared" si="6"/>
        <v>0</v>
      </c>
      <c r="AY49" s="1772"/>
    </row>
    <row r="50" spans="1:51" ht="19.95" customHeight="1" x14ac:dyDescent="0.3">
      <c r="A50" s="80" t="s">
        <v>311</v>
      </c>
      <c r="B50" s="944"/>
      <c r="C50" s="102"/>
      <c r="D50" s="102"/>
      <c r="E50" s="124"/>
      <c r="F50" s="157"/>
      <c r="G50" s="102"/>
      <c r="H50" s="99"/>
      <c r="I50" s="124"/>
      <c r="J50" s="227"/>
      <c r="K50" s="935"/>
      <c r="L50" s="221"/>
      <c r="M50" s="55"/>
      <c r="N50" s="124"/>
      <c r="O50" s="157"/>
      <c r="P50" s="99"/>
      <c r="Q50" s="102"/>
      <c r="R50" s="223"/>
      <c r="S50" s="862"/>
      <c r="T50" s="935"/>
      <c r="U50" s="55"/>
      <c r="V50" s="102"/>
      <c r="W50" s="124"/>
      <c r="X50" s="157"/>
      <c r="Y50" s="99"/>
      <c r="Z50" s="83"/>
      <c r="AA50" s="223"/>
      <c r="AB50" s="273"/>
      <c r="AC50" s="99"/>
      <c r="AD50" s="102"/>
      <c r="AE50" s="124"/>
      <c r="AF50" s="157"/>
      <c r="AG50" s="102"/>
      <c r="AH50" s="99"/>
      <c r="AI50" s="118"/>
      <c r="AJ50" s="227"/>
      <c r="AK50" s="102"/>
      <c r="AL50" s="99"/>
      <c r="AM50" s="102"/>
      <c r="AN50" s="124"/>
      <c r="AO50" s="88"/>
      <c r="AP50" s="55"/>
      <c r="AQ50" s="55"/>
      <c r="AR50" s="219"/>
      <c r="AS50" s="157"/>
      <c r="AT50" s="99"/>
      <c r="AU50" s="117"/>
      <c r="AV50" s="117"/>
      <c r="AW50" s="395"/>
      <c r="AX50" s="126">
        <f t="shared" si="6"/>
        <v>0</v>
      </c>
      <c r="AY50" s="1772"/>
    </row>
    <row r="51" spans="1:51" ht="19.95" customHeight="1" x14ac:dyDescent="0.3">
      <c r="A51" s="80" t="s">
        <v>312</v>
      </c>
      <c r="B51" s="941"/>
      <c r="C51" s="102"/>
      <c r="D51" s="102"/>
      <c r="E51" s="124"/>
      <c r="F51" s="88"/>
      <c r="G51" s="99"/>
      <c r="H51" s="102"/>
      <c r="I51" s="124"/>
      <c r="J51" s="227"/>
      <c r="K51" s="935"/>
      <c r="L51" s="201"/>
      <c r="M51" s="102"/>
      <c r="N51" s="124"/>
      <c r="O51" s="88"/>
      <c r="P51" s="102"/>
      <c r="Q51" s="102"/>
      <c r="R51" s="223"/>
      <c r="S51" s="227"/>
      <c r="T51" s="935"/>
      <c r="U51" s="102"/>
      <c r="V51" s="102"/>
      <c r="W51" s="124"/>
      <c r="X51" s="88"/>
      <c r="Y51" s="102"/>
      <c r="Z51" s="55"/>
      <c r="AA51" s="223"/>
      <c r="AB51" s="273"/>
      <c r="AC51" s="102"/>
      <c r="AD51" s="102"/>
      <c r="AE51" s="124"/>
      <c r="AF51" s="88"/>
      <c r="AG51" s="99"/>
      <c r="AH51" s="102"/>
      <c r="AI51" s="118"/>
      <c r="AJ51" s="227"/>
      <c r="AK51" s="99"/>
      <c r="AL51" s="102"/>
      <c r="AM51" s="102"/>
      <c r="AN51" s="124"/>
      <c r="AO51" s="88"/>
      <c r="AP51" s="55"/>
      <c r="AQ51" s="55"/>
      <c r="AR51" s="219"/>
      <c r="AS51" s="88"/>
      <c r="AT51" s="99"/>
      <c r="AU51" s="119"/>
      <c r="AV51" s="119"/>
      <c r="AW51" s="1245"/>
      <c r="AX51" s="126">
        <f t="shared" si="6"/>
        <v>0</v>
      </c>
      <c r="AY51" s="1772"/>
    </row>
    <row r="52" spans="1:51" ht="15" thickBot="1" x14ac:dyDescent="0.35">
      <c r="A52" s="84" t="s">
        <v>313</v>
      </c>
      <c r="B52" s="75">
        <f>SUM(B21:B51)</f>
        <v>6.5</v>
      </c>
      <c r="C52" s="75">
        <f t="shared" ref="C52:I52" si="7">SUM(C21:C51)</f>
        <v>2</v>
      </c>
      <c r="D52" s="75">
        <f t="shared" si="7"/>
        <v>2</v>
      </c>
      <c r="E52" s="75">
        <f t="shared" si="7"/>
        <v>2</v>
      </c>
      <c r="F52" s="75">
        <f t="shared" si="7"/>
        <v>11.5</v>
      </c>
      <c r="G52" s="75">
        <f t="shared" si="7"/>
        <v>2</v>
      </c>
      <c r="H52" s="75">
        <f t="shared" si="7"/>
        <v>2</v>
      </c>
      <c r="I52" s="75">
        <f t="shared" si="7"/>
        <v>2</v>
      </c>
      <c r="J52" s="946"/>
      <c r="K52" s="75">
        <f>SUM(K21:K51)</f>
        <v>2</v>
      </c>
      <c r="L52" s="75">
        <f t="shared" ref="L52:Q52" si="8">SUM(L21:L51)</f>
        <v>8.914159999999999</v>
      </c>
      <c r="M52" s="75">
        <f t="shared" si="8"/>
        <v>2</v>
      </c>
      <c r="N52" s="75">
        <f t="shared" si="8"/>
        <v>22</v>
      </c>
      <c r="O52" s="75">
        <f t="shared" si="8"/>
        <v>2</v>
      </c>
      <c r="P52" s="75">
        <f t="shared" si="8"/>
        <v>2</v>
      </c>
      <c r="Q52" s="75">
        <f t="shared" si="8"/>
        <v>2</v>
      </c>
      <c r="R52" s="224"/>
      <c r="S52" s="228"/>
      <c r="T52" s="75">
        <f>SUM(T21:T51)</f>
        <v>2</v>
      </c>
      <c r="U52" s="75">
        <f t="shared" ref="U52:Z52" si="9">SUM(U21:U51)</f>
        <v>2</v>
      </c>
      <c r="V52" s="75">
        <f t="shared" si="9"/>
        <v>2</v>
      </c>
      <c r="W52" s="75">
        <f t="shared" si="9"/>
        <v>2</v>
      </c>
      <c r="X52" s="75">
        <f t="shared" si="9"/>
        <v>2</v>
      </c>
      <c r="Y52" s="75">
        <f t="shared" si="9"/>
        <v>2</v>
      </c>
      <c r="Z52" s="75">
        <f t="shared" si="9"/>
        <v>22</v>
      </c>
      <c r="AA52" s="224"/>
      <c r="AB52" s="75">
        <f>SUM(AB21:AB51)</f>
        <v>22</v>
      </c>
      <c r="AC52" s="75">
        <f t="shared" ref="AC52:AH52" si="10">SUM(AC21:AC51)</f>
        <v>2</v>
      </c>
      <c r="AD52" s="75">
        <f t="shared" si="10"/>
        <v>2</v>
      </c>
      <c r="AE52" s="75">
        <f t="shared" si="10"/>
        <v>22</v>
      </c>
      <c r="AF52" s="75">
        <f t="shared" si="10"/>
        <v>2</v>
      </c>
      <c r="AG52" s="75">
        <f t="shared" si="10"/>
        <v>22</v>
      </c>
      <c r="AH52" s="75">
        <f t="shared" si="10"/>
        <v>2</v>
      </c>
      <c r="AI52" s="274"/>
      <c r="AJ52" s="228"/>
      <c r="AK52" s="75">
        <f>SUM(AK21:AK51)</f>
        <v>8.914159999999999</v>
      </c>
      <c r="AL52" s="75">
        <f t="shared" ref="AL52:AU52" si="11">SUM(AL21:AL51)</f>
        <v>2</v>
      </c>
      <c r="AM52" s="75">
        <f t="shared" si="11"/>
        <v>2</v>
      </c>
      <c r="AN52" s="75">
        <f t="shared" si="11"/>
        <v>8.914159999999999</v>
      </c>
      <c r="AO52" s="75">
        <f t="shared" si="11"/>
        <v>2</v>
      </c>
      <c r="AP52" s="75">
        <f t="shared" si="11"/>
        <v>28.914159999999999</v>
      </c>
      <c r="AQ52" s="75">
        <f t="shared" si="11"/>
        <v>2</v>
      </c>
      <c r="AR52" s="75">
        <f t="shared" si="11"/>
        <v>2</v>
      </c>
      <c r="AS52" s="75">
        <f t="shared" si="11"/>
        <v>2</v>
      </c>
      <c r="AT52" s="75">
        <f t="shared" si="11"/>
        <v>22</v>
      </c>
      <c r="AU52" s="75">
        <f t="shared" si="11"/>
        <v>56</v>
      </c>
      <c r="AV52" s="1351">
        <f>SUM(AV21:AV51)</f>
        <v>130</v>
      </c>
      <c r="AW52" s="1351">
        <f>SUM(AW21:AW51)</f>
        <v>6</v>
      </c>
      <c r="AX52" s="949">
        <f>SUM(B52:AW52)</f>
        <v>451.65664000000004</v>
      </c>
      <c r="AY52" s="1772"/>
    </row>
    <row r="53" spans="1:51" ht="24" customHeight="1" thickTop="1" thickBot="1" x14ac:dyDescent="0.35">
      <c r="A53" s="85" t="s">
        <v>314</v>
      </c>
      <c r="B53" s="415">
        <f>SUM((B19*1.5714)+B52)</f>
        <v>39.499400000000001</v>
      </c>
      <c r="C53" s="415">
        <f t="shared" ref="C53:I53" si="12">SUM((C19*1.5714)+C52)</f>
        <v>39.7136</v>
      </c>
      <c r="D53" s="415">
        <f t="shared" si="12"/>
        <v>39.7136</v>
      </c>
      <c r="E53" s="415">
        <f t="shared" si="12"/>
        <v>34.999400000000001</v>
      </c>
      <c r="F53" s="415">
        <f t="shared" si="12"/>
        <v>22.4998</v>
      </c>
      <c r="G53" s="415">
        <f t="shared" si="12"/>
        <v>34.999400000000001</v>
      </c>
      <c r="H53" s="415">
        <f t="shared" si="12"/>
        <v>39.7136</v>
      </c>
      <c r="I53" s="415">
        <f t="shared" si="12"/>
        <v>42.856400000000001</v>
      </c>
      <c r="J53" s="416"/>
      <c r="K53" s="415">
        <f>SUM((K19*1.5714)+K52)</f>
        <v>39.7136</v>
      </c>
      <c r="L53" s="415">
        <f t="shared" ref="L53:Q53" si="13">SUM((L19*1.5714)+L52)</f>
        <v>30.913759999999996</v>
      </c>
      <c r="M53" s="415">
        <f t="shared" si="13"/>
        <v>39.7136</v>
      </c>
      <c r="N53" s="415">
        <f t="shared" si="13"/>
        <v>22</v>
      </c>
      <c r="O53" s="415">
        <f t="shared" si="13"/>
        <v>39.7136</v>
      </c>
      <c r="P53" s="415">
        <f t="shared" si="13"/>
        <v>39.7136</v>
      </c>
      <c r="Q53" s="415">
        <f t="shared" si="13"/>
        <v>39.7136</v>
      </c>
      <c r="R53" s="416"/>
      <c r="S53" s="416"/>
      <c r="T53" s="415">
        <f>SUM((T19*1.5714)+T52)</f>
        <v>39.7136</v>
      </c>
      <c r="U53" s="415">
        <f t="shared" ref="U53:AH53" si="14">SUM((U19*1.5714)+U52)</f>
        <v>39.7136</v>
      </c>
      <c r="V53" s="415">
        <f t="shared" si="14"/>
        <v>34.999400000000001</v>
      </c>
      <c r="W53" s="415">
        <f t="shared" si="14"/>
        <v>39.7136</v>
      </c>
      <c r="X53" s="415">
        <f t="shared" si="14"/>
        <v>39.7136</v>
      </c>
      <c r="Y53" s="415">
        <f t="shared" si="14"/>
        <v>39.7136</v>
      </c>
      <c r="Z53" s="415">
        <f t="shared" si="14"/>
        <v>22</v>
      </c>
      <c r="AA53" s="417"/>
      <c r="AB53" s="415">
        <f t="shared" si="14"/>
        <v>22</v>
      </c>
      <c r="AC53" s="415">
        <f t="shared" si="14"/>
        <v>34.999400000000001</v>
      </c>
      <c r="AD53" s="415">
        <f t="shared" si="14"/>
        <v>39.7136</v>
      </c>
      <c r="AE53" s="415">
        <f t="shared" si="14"/>
        <v>22</v>
      </c>
      <c r="AF53" s="415">
        <f t="shared" si="14"/>
        <v>34.999400000000001</v>
      </c>
      <c r="AG53" s="415">
        <f t="shared" si="14"/>
        <v>22</v>
      </c>
      <c r="AH53" s="415">
        <f t="shared" si="14"/>
        <v>39.7136</v>
      </c>
      <c r="AI53" s="416"/>
      <c r="AJ53" s="416"/>
      <c r="AK53" s="415">
        <f t="shared" ref="AK53:AT53" si="15">SUM((AK19*1.5714)+AK52)</f>
        <v>30.913759999999996</v>
      </c>
      <c r="AL53" s="415">
        <f t="shared" si="15"/>
        <v>34.999400000000001</v>
      </c>
      <c r="AM53" s="415">
        <f t="shared" si="15"/>
        <v>39.7136</v>
      </c>
      <c r="AN53" s="415">
        <f t="shared" si="15"/>
        <v>30.913759999999996</v>
      </c>
      <c r="AO53" s="415">
        <f t="shared" si="15"/>
        <v>34.999400000000001</v>
      </c>
      <c r="AP53" s="415">
        <f t="shared" si="15"/>
        <v>28.914159999999999</v>
      </c>
      <c r="AQ53" s="415">
        <f t="shared" si="15"/>
        <v>39.7136</v>
      </c>
      <c r="AR53" s="415">
        <f t="shared" si="15"/>
        <v>39.7136</v>
      </c>
      <c r="AS53" s="415">
        <f t="shared" si="15"/>
        <v>34.999400000000001</v>
      </c>
      <c r="AT53" s="415">
        <f t="shared" si="15"/>
        <v>22</v>
      </c>
      <c r="AU53" s="415">
        <f>AU52</f>
        <v>56</v>
      </c>
      <c r="AV53" s="415">
        <f t="shared" ref="AV53" si="16">AV52</f>
        <v>130</v>
      </c>
      <c r="AW53" s="1125">
        <f>AW52</f>
        <v>6</v>
      </c>
      <c r="AX53" s="948">
        <f>SUM(B53:AW53)</f>
        <v>1545.3510400000002</v>
      </c>
      <c r="AY53" s="113">
        <v>1435</v>
      </c>
    </row>
    <row r="54" spans="1:51" x14ac:dyDescent="0.3">
      <c r="A54" s="77"/>
      <c r="B54" s="77"/>
      <c r="AX54" s="110" t="s">
        <v>188</v>
      </c>
      <c r="AY54" s="947">
        <f>AY53-AX53</f>
        <v>-110.35104000000024</v>
      </c>
    </row>
    <row r="55" spans="1:51" x14ac:dyDescent="0.3">
      <c r="A55" s="77"/>
      <c r="B55" s="77"/>
      <c r="AX55" s="110" t="s">
        <v>233</v>
      </c>
      <c r="AY55" s="115">
        <f>AX19*100/700</f>
        <v>99.428571428571431</v>
      </c>
    </row>
    <row r="56" spans="1:51" x14ac:dyDescent="0.3">
      <c r="A56" s="77"/>
      <c r="B56" s="77"/>
      <c r="AX56" s="110" t="s">
        <v>235</v>
      </c>
      <c r="AY56" s="115">
        <f>AX53*100/1435</f>
        <v>107.68996794425088</v>
      </c>
    </row>
    <row r="57" spans="1:51" x14ac:dyDescent="0.3">
      <c r="A57" s="77"/>
      <c r="B57" s="77"/>
      <c r="AX57" s="110" t="s">
        <v>192</v>
      </c>
      <c r="AY57" s="112">
        <f>COUNTIF(B53:AT53,"&lt;22")</f>
        <v>0</v>
      </c>
    </row>
    <row r="58" spans="1:51" x14ac:dyDescent="0.3">
      <c r="A58" s="76"/>
      <c r="B58" s="76"/>
      <c r="AX58" s="110" t="s">
        <v>194</v>
      </c>
      <c r="AY58" s="1325">
        <f>COUNTIF(B53:AT53,"&gt;43")</f>
        <v>0</v>
      </c>
    </row>
    <row r="59" spans="1:51" x14ac:dyDescent="0.3">
      <c r="A59" s="76"/>
      <c r="B59" s="76"/>
      <c r="AX59" s="110"/>
      <c r="AY59" s="121"/>
    </row>
    <row r="60" spans="1:51" x14ac:dyDescent="0.3">
      <c r="A60" s="76"/>
      <c r="B60" s="76"/>
    </row>
    <row r="61" spans="1:51" x14ac:dyDescent="0.3">
      <c r="A61" s="76"/>
      <c r="B61" s="76"/>
    </row>
    <row r="62" spans="1:51" x14ac:dyDescent="0.3">
      <c r="A62" s="76"/>
      <c r="B62" s="76"/>
    </row>
    <row r="63" spans="1:51" x14ac:dyDescent="0.3">
      <c r="A63" s="76"/>
      <c r="B63" s="76"/>
    </row>
    <row r="64" spans="1:51" x14ac:dyDescent="0.3">
      <c r="A64" s="76"/>
      <c r="B64" s="76"/>
    </row>
    <row r="65" spans="1:2" x14ac:dyDescent="0.3">
      <c r="A65" s="76"/>
      <c r="B65" s="76"/>
    </row>
  </sheetData>
  <mergeCells count="24">
    <mergeCell ref="A1:AY1"/>
    <mergeCell ref="B3:E3"/>
    <mergeCell ref="F3:I3"/>
    <mergeCell ref="J3:N3"/>
    <mergeCell ref="O3:R3"/>
    <mergeCell ref="S3:W3"/>
    <mergeCell ref="X3:AA3"/>
    <mergeCell ref="AB3:AE3"/>
    <mergeCell ref="AF3:AI3"/>
    <mergeCell ref="AJ3:AN3"/>
    <mergeCell ref="B2:AY2"/>
    <mergeCell ref="A4:A5"/>
    <mergeCell ref="J4:J11"/>
    <mergeCell ref="R4:R11"/>
    <mergeCell ref="S4:S11"/>
    <mergeCell ref="AA4:AA11"/>
    <mergeCell ref="AX4:AY11"/>
    <mergeCell ref="B20:AY20"/>
    <mergeCell ref="AY21:AY52"/>
    <mergeCell ref="AO3:AR3"/>
    <mergeCell ref="AS3:AW3"/>
    <mergeCell ref="AI4:AI11"/>
    <mergeCell ref="AJ4:AJ11"/>
    <mergeCell ref="AV42:AW42"/>
  </mergeCells>
  <conditionalFormatting sqref="B19:I19 K19:Q19 T19:Z19 AB19:AH19 AK19:AU19">
    <cfRule type="cellIs" dxfId="94" priority="2" operator="lessThan">
      <formula>14</formula>
    </cfRule>
    <cfRule type="cellIs" dxfId="93" priority="5" operator="greaterThan">
      <formula>24</formula>
    </cfRule>
  </conditionalFormatting>
  <conditionalFormatting sqref="B53:I53 K53:Q53 S53:Z53 AB53:AW53">
    <cfRule type="cellIs" dxfId="92" priority="4" operator="greaterThan">
      <formula>43</formula>
    </cfRule>
  </conditionalFormatting>
  <conditionalFormatting sqref="B53:I53 K53:Q53 T53:Z53 AB53:AH53 AK53:AW53">
    <cfRule type="cellIs" dxfId="91" priority="3" operator="lessThan">
      <formula>22</formula>
    </cfRule>
  </conditionalFormatting>
  <conditionalFormatting sqref="AW19">
    <cfRule type="cellIs" dxfId="90"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61" orientation="portrait" cellComments="asDisplayed" r:id="rId1"/>
  <headerFooter>
    <oddHeader>&amp;C&amp;"-,Italique"&amp;14Projection PLAN DE CHARGE prévisionnel</oddHead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56EFB-EA58-4FD6-ADEB-3F1D38F03BF4}">
  <sheetPr codeName="Feuil10">
    <tabColor theme="4" tint="-0.249977111117893"/>
    <pageSetUpPr fitToPage="1"/>
  </sheetPr>
  <dimension ref="A1:BG63"/>
  <sheetViews>
    <sheetView zoomScaleNormal="100" workbookViewId="0">
      <pane ySplit="11" topLeftCell="A12" activePane="bottomLeft" state="frozen"/>
      <selection activeCell="U39" sqref="U39"/>
      <selection pane="bottomLeft" activeCell="U39" sqref="U39"/>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3" width="3.6640625" customWidth="1"/>
    <col min="54" max="54" width="5" customWidth="1"/>
    <col min="55" max="56" width="8.6640625" customWidth="1"/>
    <col min="57" max="59" width="3.6640625" customWidth="1"/>
  </cols>
  <sheetData>
    <row r="1" spans="1:59" ht="21" x14ac:dyDescent="0.4">
      <c r="A1" s="1778" t="s">
        <v>571</v>
      </c>
      <c r="B1" s="1778"/>
      <c r="C1" s="1778"/>
      <c r="D1" s="1778"/>
      <c r="E1" s="1778"/>
      <c r="F1" s="1778"/>
      <c r="G1" s="1778"/>
      <c r="H1" s="1778"/>
      <c r="I1" s="1778"/>
      <c r="J1" s="1778"/>
      <c r="K1" s="1778"/>
      <c r="L1" s="1778"/>
      <c r="M1" s="1778"/>
      <c r="N1" s="1778"/>
      <c r="O1" s="1778"/>
      <c r="P1" s="1778"/>
      <c r="Q1" s="1778"/>
      <c r="R1" s="1778"/>
      <c r="S1" s="1778"/>
      <c r="T1" s="1778"/>
      <c r="U1" s="1778"/>
      <c r="V1" s="1778"/>
      <c r="W1" s="1778"/>
      <c r="X1" s="1778"/>
      <c r="Y1" s="1778"/>
      <c r="Z1" s="1778"/>
      <c r="AA1" s="1778"/>
      <c r="AB1" s="1778"/>
      <c r="AC1" s="1778"/>
      <c r="AD1" s="1778"/>
      <c r="AE1" s="1778"/>
      <c r="AF1" s="1778"/>
      <c r="AG1" s="1778"/>
      <c r="AH1" s="1778"/>
      <c r="AI1" s="1778"/>
      <c r="AJ1" s="1778"/>
      <c r="AK1" s="1778"/>
      <c r="AL1" s="1778"/>
      <c r="AM1" s="1778"/>
      <c r="AN1" s="1778"/>
      <c r="AO1" s="1778"/>
      <c r="AP1" s="1778"/>
      <c r="AQ1" s="1778"/>
      <c r="AR1" s="1778"/>
      <c r="AS1" s="1778"/>
      <c r="AT1" s="1778"/>
      <c r="AU1" s="1778"/>
      <c r="AV1" s="1778"/>
      <c r="AW1" s="1778"/>
      <c r="AX1" s="1778"/>
      <c r="AY1" s="1778"/>
      <c r="AZ1" s="122"/>
      <c r="BA1" s="122"/>
      <c r="BB1" s="122"/>
      <c r="BC1" s="122"/>
      <c r="BD1" s="122"/>
      <c r="BE1" s="122"/>
      <c r="BF1" s="122"/>
      <c r="BG1" s="122"/>
    </row>
    <row r="2" spans="1:59" ht="40.950000000000003" customHeight="1" thickBot="1" x14ac:dyDescent="0.35">
      <c r="A2" s="1575" t="s">
        <v>256</v>
      </c>
      <c r="B2" s="1792" t="s">
        <v>572</v>
      </c>
      <c r="C2" s="1779"/>
      <c r="D2" s="1779"/>
      <c r="E2" s="1779"/>
      <c r="F2" s="1779"/>
      <c r="G2" s="1779"/>
      <c r="H2" s="1779"/>
      <c r="I2" s="1779"/>
      <c r="J2" s="1779"/>
      <c r="K2" s="1779"/>
      <c r="L2" s="1779"/>
      <c r="M2" s="1779"/>
      <c r="N2" s="1779"/>
      <c r="O2" s="1779"/>
      <c r="P2" s="1779"/>
      <c r="Q2" s="1779"/>
      <c r="R2" s="1779"/>
      <c r="S2" s="1779"/>
      <c r="T2" s="1779"/>
      <c r="U2" s="1779"/>
      <c r="V2" s="1779"/>
      <c r="W2" s="1779"/>
      <c r="X2" s="1779"/>
      <c r="Y2" s="1779"/>
      <c r="Z2" s="1779"/>
      <c r="AA2" s="1779"/>
      <c r="AB2" s="1779"/>
      <c r="AC2" s="1779"/>
      <c r="AD2" s="1779"/>
      <c r="AE2" s="1779"/>
      <c r="AF2" s="1779"/>
      <c r="AG2" s="1779"/>
      <c r="AH2" s="1779"/>
      <c r="AI2" s="1779"/>
      <c r="AJ2" s="1779"/>
      <c r="AK2" s="1779"/>
      <c r="AL2" s="1779"/>
      <c r="AM2" s="1779"/>
      <c r="AN2" s="1779"/>
      <c r="AO2" s="1779"/>
      <c r="AP2" s="1779"/>
      <c r="AQ2" s="1779"/>
      <c r="AR2" s="1779"/>
      <c r="AS2" s="1779"/>
      <c r="AT2" s="1779"/>
      <c r="AU2" s="1779"/>
      <c r="AV2" s="1779"/>
      <c r="AW2" s="1779"/>
      <c r="AX2" s="1779"/>
      <c r="AY2" s="1779"/>
    </row>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ht="15" thickTop="1"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64"/>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64"/>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6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64"/>
      <c r="AY10" s="1765"/>
    </row>
    <row r="11" spans="1:59"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66"/>
      <c r="AY11" s="1767"/>
    </row>
    <row r="12" spans="1:59" ht="40.200000000000003" customHeight="1" thickTop="1" x14ac:dyDescent="0.3">
      <c r="A12" s="263" t="s">
        <v>573</v>
      </c>
      <c r="B12" s="924"/>
      <c r="C12" s="49"/>
      <c r="D12" s="50"/>
      <c r="E12" s="51"/>
      <c r="F12" s="204"/>
      <c r="G12" s="49"/>
      <c r="H12" s="50"/>
      <c r="I12" s="51"/>
      <c r="J12" s="151"/>
      <c r="K12" s="49"/>
      <c r="L12" s="50"/>
      <c r="M12" s="1463"/>
      <c r="N12" s="210"/>
      <c r="O12" s="204"/>
      <c r="P12" s="49"/>
      <c r="Q12" s="51"/>
      <c r="R12" s="131"/>
      <c r="S12" s="256"/>
      <c r="T12" s="49"/>
      <c r="U12" s="50"/>
      <c r="V12" s="51"/>
      <c r="W12" s="210"/>
      <c r="X12" s="360"/>
      <c r="Y12" s="51"/>
      <c r="Z12" s="51"/>
      <c r="AA12" s="254"/>
      <c r="AB12" s="49"/>
      <c r="AC12" s="50"/>
      <c r="AD12" s="50"/>
      <c r="AE12" s="51"/>
      <c r="AF12" s="204"/>
      <c r="AG12" s="49"/>
      <c r="AH12" s="50"/>
      <c r="AI12" s="258"/>
      <c r="AJ12" s="256"/>
      <c r="AK12" s="49"/>
      <c r="AL12" s="50"/>
      <c r="AM12" s="50"/>
      <c r="AN12" s="51"/>
      <c r="AO12" s="204"/>
      <c r="AP12" s="49"/>
      <c r="AQ12" s="50"/>
      <c r="AR12" s="51"/>
      <c r="AS12" s="204"/>
      <c r="AT12" s="255"/>
      <c r="AU12" s="116"/>
      <c r="AV12" s="116"/>
      <c r="AW12" s="222"/>
      <c r="AX12" s="87">
        <f t="shared" ref="AX12:AX22" si="0">SUM(B12:AU12)</f>
        <v>0</v>
      </c>
      <c r="AY12" s="65">
        <f>COUNTA(B12:AU12)*7</f>
        <v>0</v>
      </c>
    </row>
    <row r="13" spans="1:59" ht="40.200000000000003" customHeight="1" x14ac:dyDescent="0.3">
      <c r="A13" s="263" t="s">
        <v>574</v>
      </c>
      <c r="B13" s="924"/>
      <c r="C13" s="49"/>
      <c r="D13" s="50">
        <v>9</v>
      </c>
      <c r="E13" s="51"/>
      <c r="F13" s="204">
        <v>9</v>
      </c>
      <c r="G13" s="49"/>
      <c r="H13" s="50"/>
      <c r="I13" s="51">
        <v>9</v>
      </c>
      <c r="J13" s="151"/>
      <c r="K13" s="49"/>
      <c r="L13" s="50"/>
      <c r="M13" s="1463"/>
      <c r="N13" s="210">
        <v>9</v>
      </c>
      <c r="O13" s="204"/>
      <c r="P13" s="49"/>
      <c r="Q13" s="51">
        <v>9</v>
      </c>
      <c r="R13" s="131"/>
      <c r="S13" s="256"/>
      <c r="T13" s="49"/>
      <c r="U13" s="50"/>
      <c r="V13" s="51">
        <v>9</v>
      </c>
      <c r="W13" s="210"/>
      <c r="X13" s="360">
        <v>0</v>
      </c>
      <c r="Y13" s="51"/>
      <c r="Z13" s="51"/>
      <c r="AA13" s="254"/>
      <c r="AB13" s="49"/>
      <c r="AC13" s="50"/>
      <c r="AD13" s="50">
        <v>9</v>
      </c>
      <c r="AE13" s="51"/>
      <c r="AF13" s="204"/>
      <c r="AG13" s="49">
        <v>9</v>
      </c>
      <c r="AH13" s="50"/>
      <c r="AI13" s="258"/>
      <c r="AJ13" s="256"/>
      <c r="AK13" s="49"/>
      <c r="AL13" s="50"/>
      <c r="AM13" s="50">
        <v>9</v>
      </c>
      <c r="AN13" s="51"/>
      <c r="AO13" s="204">
        <v>9</v>
      </c>
      <c r="AP13" s="49"/>
      <c r="AQ13" s="50"/>
      <c r="AR13" s="51"/>
      <c r="AS13" s="204"/>
      <c r="AT13" s="255"/>
      <c r="AU13" s="117"/>
      <c r="AV13" s="117"/>
      <c r="AW13" s="223"/>
      <c r="AX13" s="88">
        <f t="shared" si="0"/>
        <v>90</v>
      </c>
      <c r="AY13" s="65">
        <f>COUNTA(B13:AU13)*9</f>
        <v>99</v>
      </c>
    </row>
    <row r="14" spans="1:59" ht="40.200000000000003" customHeight="1" x14ac:dyDescent="0.3">
      <c r="A14" s="263" t="s">
        <v>575</v>
      </c>
      <c r="B14" s="924"/>
      <c r="C14" s="49"/>
      <c r="D14" s="50">
        <v>1</v>
      </c>
      <c r="E14" s="51"/>
      <c r="F14" s="204">
        <v>1</v>
      </c>
      <c r="G14" s="49"/>
      <c r="H14" s="50"/>
      <c r="I14" s="51">
        <v>1</v>
      </c>
      <c r="J14" s="151"/>
      <c r="K14" s="49"/>
      <c r="L14" s="50"/>
      <c r="M14" s="1463"/>
      <c r="N14" s="210">
        <v>1</v>
      </c>
      <c r="O14" s="204"/>
      <c r="P14" s="49"/>
      <c r="Q14" s="51">
        <v>1</v>
      </c>
      <c r="R14" s="131"/>
      <c r="S14" s="256"/>
      <c r="T14" s="49"/>
      <c r="U14" s="50"/>
      <c r="V14" s="51">
        <v>1</v>
      </c>
      <c r="W14" s="210"/>
      <c r="X14" s="360">
        <v>0</v>
      </c>
      <c r="Y14" s="51"/>
      <c r="Z14" s="51"/>
      <c r="AA14" s="254"/>
      <c r="AB14" s="49"/>
      <c r="AC14" s="50"/>
      <c r="AD14" s="50">
        <v>1</v>
      </c>
      <c r="AE14" s="51"/>
      <c r="AF14" s="204"/>
      <c r="AG14" s="49">
        <v>1</v>
      </c>
      <c r="AH14" s="50"/>
      <c r="AI14" s="258"/>
      <c r="AJ14" s="256"/>
      <c r="AK14" s="49"/>
      <c r="AL14" s="50"/>
      <c r="AM14" s="50">
        <v>1</v>
      </c>
      <c r="AN14" s="51"/>
      <c r="AO14" s="204">
        <v>1</v>
      </c>
      <c r="AP14" s="49"/>
      <c r="AQ14" s="50"/>
      <c r="AR14" s="51"/>
      <c r="AS14" s="204"/>
      <c r="AT14" s="255"/>
      <c r="AU14" s="117"/>
      <c r="AV14" s="117"/>
      <c r="AW14" s="223"/>
      <c r="AX14" s="88">
        <f t="shared" si="0"/>
        <v>10</v>
      </c>
      <c r="AY14" s="65">
        <f>COUNTA(B14:AU14)*1</f>
        <v>11</v>
      </c>
    </row>
    <row r="15" spans="1:59" ht="40.200000000000003" customHeight="1" x14ac:dyDescent="0.3">
      <c r="A15" s="263" t="s">
        <v>576</v>
      </c>
      <c r="B15" s="924"/>
      <c r="C15" s="49"/>
      <c r="D15" s="50">
        <v>1</v>
      </c>
      <c r="E15" s="51"/>
      <c r="F15" s="204">
        <v>1</v>
      </c>
      <c r="G15" s="49"/>
      <c r="H15" s="50"/>
      <c r="I15" s="51">
        <v>1</v>
      </c>
      <c r="J15" s="151"/>
      <c r="K15" s="49"/>
      <c r="L15" s="50"/>
      <c r="M15" s="1463"/>
      <c r="N15" s="210">
        <v>1</v>
      </c>
      <c r="O15" s="204"/>
      <c r="P15" s="49"/>
      <c r="Q15" s="51">
        <v>1</v>
      </c>
      <c r="R15" s="131"/>
      <c r="S15" s="256"/>
      <c r="T15" s="49"/>
      <c r="U15" s="50"/>
      <c r="V15" s="51">
        <v>1</v>
      </c>
      <c r="W15" s="210"/>
      <c r="X15" s="360">
        <v>0</v>
      </c>
      <c r="Y15" s="51"/>
      <c r="Z15" s="51"/>
      <c r="AA15" s="254"/>
      <c r="AB15" s="49"/>
      <c r="AC15" s="50"/>
      <c r="AD15" s="50">
        <v>1</v>
      </c>
      <c r="AE15" s="51"/>
      <c r="AF15" s="204"/>
      <c r="AG15" s="49">
        <v>1</v>
      </c>
      <c r="AH15" s="50"/>
      <c r="AI15" s="258"/>
      <c r="AJ15" s="256"/>
      <c r="AK15" s="49"/>
      <c r="AL15" s="50"/>
      <c r="AM15" s="50">
        <v>1</v>
      </c>
      <c r="AN15" s="51"/>
      <c r="AO15" s="204">
        <v>1</v>
      </c>
      <c r="AP15" s="49"/>
      <c r="AQ15" s="50"/>
      <c r="AR15" s="51"/>
      <c r="AS15" s="204"/>
      <c r="AT15" s="255"/>
      <c r="AU15" s="117"/>
      <c r="AV15" s="117"/>
      <c r="AW15" s="223"/>
      <c r="AX15" s="88">
        <f t="shared" si="0"/>
        <v>10</v>
      </c>
      <c r="AY15" s="65">
        <f>COUNTA(B15:AU15)*1</f>
        <v>11</v>
      </c>
    </row>
    <row r="16" spans="1:59" ht="40.200000000000003" customHeight="1" x14ac:dyDescent="0.3">
      <c r="A16" s="263" t="s">
        <v>577</v>
      </c>
      <c r="B16" s="1465">
        <v>21</v>
      </c>
      <c r="C16" s="49"/>
      <c r="D16" s="50"/>
      <c r="E16" s="51"/>
      <c r="F16" s="204"/>
      <c r="G16" s="49">
        <v>21</v>
      </c>
      <c r="H16" s="50"/>
      <c r="I16" s="51"/>
      <c r="J16" s="151"/>
      <c r="K16" s="49">
        <v>21</v>
      </c>
      <c r="L16" s="50"/>
      <c r="M16" s="1463"/>
      <c r="N16" s="210"/>
      <c r="O16" s="204"/>
      <c r="P16" s="49">
        <v>21</v>
      </c>
      <c r="Q16" s="50"/>
      <c r="R16" s="131"/>
      <c r="S16" s="256"/>
      <c r="T16" s="49"/>
      <c r="U16" s="50">
        <v>21</v>
      </c>
      <c r="V16" s="50"/>
      <c r="W16" s="210"/>
      <c r="X16" s="204">
        <v>21</v>
      </c>
      <c r="Z16" s="51"/>
      <c r="AA16" s="254"/>
      <c r="AB16" s="128">
        <v>21</v>
      </c>
      <c r="AC16" s="50"/>
      <c r="AD16" s="50"/>
      <c r="AE16" s="1605">
        <v>21</v>
      </c>
      <c r="AF16" s="204"/>
      <c r="AG16" s="49"/>
      <c r="AH16" s="1606">
        <v>21</v>
      </c>
      <c r="AI16" s="258"/>
      <c r="AJ16" s="256"/>
      <c r="AK16" s="49"/>
      <c r="AL16" s="50"/>
      <c r="AM16" s="50"/>
      <c r="AN16" s="51"/>
      <c r="AO16" s="204"/>
      <c r="AP16" s="1601">
        <v>21</v>
      </c>
      <c r="AQ16" s="50"/>
      <c r="AR16" s="1605">
        <v>21</v>
      </c>
      <c r="AS16" s="204"/>
      <c r="AT16" s="49"/>
      <c r="AU16" s="117"/>
      <c r="AV16" s="117"/>
      <c r="AW16" s="223"/>
      <c r="AX16" s="88">
        <f t="shared" si="0"/>
        <v>231</v>
      </c>
      <c r="AY16" s="65">
        <f>COUNTA(B16:AU16)*20</f>
        <v>220</v>
      </c>
    </row>
    <row r="17" spans="1:51" ht="40.200000000000003" customHeight="1" x14ac:dyDescent="0.3">
      <c r="A17" s="263" t="s">
        <v>578</v>
      </c>
      <c r="B17" s="922">
        <v>1</v>
      </c>
      <c r="C17" s="49"/>
      <c r="D17" s="50"/>
      <c r="E17" s="51"/>
      <c r="F17" s="204"/>
      <c r="G17" s="49">
        <v>1</v>
      </c>
      <c r="H17" s="50"/>
      <c r="I17" s="51"/>
      <c r="J17" s="151"/>
      <c r="K17" s="50">
        <v>1</v>
      </c>
      <c r="L17" s="50"/>
      <c r="M17" s="1463"/>
      <c r="N17" s="51"/>
      <c r="O17" s="204"/>
      <c r="P17" s="49">
        <v>1</v>
      </c>
      <c r="Q17" s="50"/>
      <c r="R17" s="254"/>
      <c r="S17" s="151"/>
      <c r="T17" s="50"/>
      <c r="U17" s="50">
        <v>1</v>
      </c>
      <c r="V17" s="50"/>
      <c r="W17" s="210"/>
      <c r="X17" s="49">
        <v>1</v>
      </c>
      <c r="Y17" s="51"/>
      <c r="Z17" s="50"/>
      <c r="AA17" s="254"/>
      <c r="AB17" s="204">
        <v>1</v>
      </c>
      <c r="AC17" s="50"/>
      <c r="AD17" s="50"/>
      <c r="AE17" s="51">
        <v>1</v>
      </c>
      <c r="AF17" s="204"/>
      <c r="AG17" s="49"/>
      <c r="AH17" s="50">
        <v>1</v>
      </c>
      <c r="AI17" s="254"/>
      <c r="AJ17" s="151"/>
      <c r="AK17" s="49"/>
      <c r="AL17" s="50"/>
      <c r="AM17" s="50"/>
      <c r="AN17" s="51"/>
      <c r="AO17" s="204"/>
      <c r="AP17" s="49">
        <v>1</v>
      </c>
      <c r="AQ17" s="50"/>
      <c r="AR17" s="51">
        <v>1</v>
      </c>
      <c r="AS17" s="204"/>
      <c r="AT17" s="49"/>
      <c r="AU17" s="117"/>
      <c r="AV17" s="117"/>
      <c r="AW17" s="223"/>
      <c r="AX17" s="88">
        <f t="shared" si="0"/>
        <v>11</v>
      </c>
      <c r="AY17" s="65">
        <f>COUNTA(B17:AU17)*1</f>
        <v>11</v>
      </c>
    </row>
    <row r="18" spans="1:51" ht="40.200000000000003" customHeight="1" x14ac:dyDescent="0.3">
      <c r="A18" s="263" t="s">
        <v>579</v>
      </c>
      <c r="B18" s="922">
        <v>1</v>
      </c>
      <c r="C18" s="49"/>
      <c r="D18" s="50"/>
      <c r="E18" s="51"/>
      <c r="F18" s="204"/>
      <c r="G18" s="49">
        <v>1</v>
      </c>
      <c r="H18" s="50"/>
      <c r="I18" s="51"/>
      <c r="J18" s="151"/>
      <c r="K18" s="50">
        <v>1</v>
      </c>
      <c r="L18" s="50"/>
      <c r="M18" s="1463"/>
      <c r="N18" s="51"/>
      <c r="O18" s="204"/>
      <c r="P18" s="49">
        <v>1</v>
      </c>
      <c r="Q18" s="50"/>
      <c r="R18" s="254"/>
      <c r="S18" s="151"/>
      <c r="T18" s="50"/>
      <c r="U18" s="50">
        <v>1</v>
      </c>
      <c r="V18" s="50"/>
      <c r="W18" s="210"/>
      <c r="X18" s="49">
        <v>1</v>
      </c>
      <c r="Y18" s="51"/>
      <c r="Z18" s="50"/>
      <c r="AA18" s="254"/>
      <c r="AB18" s="204">
        <v>1</v>
      </c>
      <c r="AC18" s="50"/>
      <c r="AD18" s="50"/>
      <c r="AE18" s="51">
        <v>1</v>
      </c>
      <c r="AF18" s="204"/>
      <c r="AG18" s="49"/>
      <c r="AH18" s="50">
        <v>1</v>
      </c>
      <c r="AI18" s="254"/>
      <c r="AJ18" s="151"/>
      <c r="AK18" s="49"/>
      <c r="AL18" s="50"/>
      <c r="AM18" s="50"/>
      <c r="AN18" s="51"/>
      <c r="AO18" s="204"/>
      <c r="AP18" s="49">
        <v>1</v>
      </c>
      <c r="AQ18" s="50"/>
      <c r="AR18" s="51">
        <v>1</v>
      </c>
      <c r="AS18" s="204"/>
      <c r="AT18" s="49"/>
      <c r="AU18" s="117"/>
      <c r="AV18" s="117"/>
      <c r="AW18" s="223"/>
      <c r="AX18" s="88">
        <f t="shared" si="0"/>
        <v>11</v>
      </c>
      <c r="AY18" s="65">
        <f>COUNTA(B18:AU18)*1</f>
        <v>11</v>
      </c>
    </row>
    <row r="19" spans="1:51" ht="40.200000000000003" customHeight="1" x14ac:dyDescent="0.3">
      <c r="A19" s="1547" t="s">
        <v>580</v>
      </c>
      <c r="B19" s="73"/>
      <c r="C19" s="49"/>
      <c r="D19" s="50"/>
      <c r="E19" s="51"/>
      <c r="F19" s="204">
        <v>24</v>
      </c>
      <c r="G19" s="49"/>
      <c r="H19" s="50"/>
      <c r="I19" s="51"/>
      <c r="J19" s="151"/>
      <c r="K19" s="49"/>
      <c r="L19" s="50">
        <v>24</v>
      </c>
      <c r="M19" s="1463"/>
      <c r="N19" s="210"/>
      <c r="O19" s="204">
        <v>24</v>
      </c>
      <c r="P19" s="49"/>
      <c r="Q19" s="50"/>
      <c r="R19" s="254"/>
      <c r="S19" s="151"/>
      <c r="T19" s="49">
        <v>24</v>
      </c>
      <c r="U19" s="50"/>
      <c r="V19" s="50"/>
      <c r="W19" s="1620">
        <v>24</v>
      </c>
      <c r="X19" s="49"/>
      <c r="Y19" s="51"/>
      <c r="Z19" s="51">
        <v>24</v>
      </c>
      <c r="AA19" s="254"/>
      <c r="AB19" s="49"/>
      <c r="AC19" s="50">
        <v>24</v>
      </c>
      <c r="AD19" s="50"/>
      <c r="AE19" s="51"/>
      <c r="AF19" s="1602">
        <v>24</v>
      </c>
      <c r="AG19" s="49"/>
      <c r="AH19" s="50"/>
      <c r="AI19" s="254"/>
      <c r="AJ19" s="151"/>
      <c r="AK19" s="49"/>
      <c r="AL19" s="50"/>
      <c r="AM19" s="50"/>
      <c r="AN19" s="51">
        <v>24</v>
      </c>
      <c r="AO19" s="204"/>
      <c r="AP19" s="49"/>
      <c r="AQ19" s="50">
        <v>24</v>
      </c>
      <c r="AR19" s="51"/>
      <c r="AS19" s="1602">
        <v>21</v>
      </c>
      <c r="AT19" s="49"/>
      <c r="AU19" s="117"/>
      <c r="AV19" s="117"/>
      <c r="AW19" s="223"/>
      <c r="AX19" s="88">
        <f t="shared" si="0"/>
        <v>261</v>
      </c>
      <c r="AY19" s="65">
        <f>COUNTA(B19:AU19)*24</f>
        <v>264</v>
      </c>
    </row>
    <row r="20" spans="1:51" ht="40.200000000000003" customHeight="1" x14ac:dyDescent="0.3">
      <c r="A20" s="1547" t="s">
        <v>581</v>
      </c>
      <c r="B20" s="355"/>
      <c r="C20" s="1179">
        <v>7</v>
      </c>
      <c r="D20" s="285"/>
      <c r="E20" s="1180"/>
      <c r="F20" s="1181"/>
      <c r="G20" s="1179"/>
      <c r="H20" s="285"/>
      <c r="I20" s="1180"/>
      <c r="J20" s="151"/>
      <c r="K20" s="1179"/>
      <c r="L20" s="285"/>
      <c r="M20" s="285"/>
      <c r="N20" s="1185"/>
      <c r="O20" s="1181"/>
      <c r="P20" s="1179"/>
      <c r="Q20" s="1180"/>
      <c r="R20" s="254"/>
      <c r="S20" s="151"/>
      <c r="T20" s="1179"/>
      <c r="U20" s="285"/>
      <c r="V20" s="1180"/>
      <c r="W20" s="1185"/>
      <c r="X20" s="1181"/>
      <c r="Y20" s="1180"/>
      <c r="Z20" s="1180"/>
      <c r="AA20" s="254"/>
      <c r="AB20" s="1179"/>
      <c r="AC20" s="285"/>
      <c r="AD20" s="285"/>
      <c r="AE20" s="1180"/>
      <c r="AF20" s="1181"/>
      <c r="AG20" s="1179"/>
      <c r="AH20" s="285"/>
      <c r="AI20" s="254"/>
      <c r="AJ20" s="151"/>
      <c r="AK20" s="1179"/>
      <c r="AL20" s="285"/>
      <c r="AM20" s="285"/>
      <c r="AN20" s="1180"/>
      <c r="AO20" s="1181"/>
      <c r="AP20" s="1179"/>
      <c r="AQ20" s="285"/>
      <c r="AR20" s="1180"/>
      <c r="AS20" s="1181"/>
      <c r="AT20" s="1179"/>
      <c r="AU20" s="117"/>
      <c r="AV20" s="117"/>
      <c r="AW20" s="223"/>
      <c r="AX20" s="88">
        <f t="shared" si="0"/>
        <v>7</v>
      </c>
      <c r="AY20" s="65">
        <f>COUNTA(B20:AU20)*4</f>
        <v>4</v>
      </c>
    </row>
    <row r="21" spans="1:51" ht="75" customHeight="1" x14ac:dyDescent="0.3">
      <c r="A21" s="263" t="s">
        <v>582</v>
      </c>
      <c r="B21" s="923"/>
      <c r="C21" s="261"/>
      <c r="D21" s="132"/>
      <c r="E21" s="306"/>
      <c r="F21" s="259"/>
      <c r="G21" s="261"/>
      <c r="H21" s="132"/>
      <c r="I21" s="306"/>
      <c r="J21" s="151"/>
      <c r="K21" s="201"/>
      <c r="L21" s="132"/>
      <c r="M21" s="132"/>
      <c r="N21" s="306"/>
      <c r="O21" s="259"/>
      <c r="P21" s="261"/>
      <c r="Q21" s="132"/>
      <c r="R21" s="131"/>
      <c r="S21" s="406"/>
      <c r="T21" s="201"/>
      <c r="U21" s="132"/>
      <c r="V21" s="132"/>
      <c r="W21" s="260"/>
      <c r="X21" s="261"/>
      <c r="Y21" s="306"/>
      <c r="Z21" s="50"/>
      <c r="AA21" s="254"/>
      <c r="AB21" s="259"/>
      <c r="AC21" s="132"/>
      <c r="AD21" s="132"/>
      <c r="AE21" s="306"/>
      <c r="AF21" s="259"/>
      <c r="AG21" s="261"/>
      <c r="AH21" s="132"/>
      <c r="AI21" s="254"/>
      <c r="AJ21" s="151"/>
      <c r="AK21" s="261"/>
      <c r="AL21" s="132"/>
      <c r="AM21" s="132"/>
      <c r="AN21" s="306"/>
      <c r="AO21" s="259"/>
      <c r="AP21" s="261"/>
      <c r="AQ21" s="50"/>
      <c r="AR21" s="318"/>
      <c r="AS21" s="259"/>
      <c r="AT21" s="261"/>
      <c r="AU21" s="117"/>
      <c r="AV21" s="117"/>
      <c r="AW21" s="223"/>
      <c r="AX21" s="88">
        <f t="shared" si="0"/>
        <v>0</v>
      </c>
      <c r="AY21" s="65">
        <f>COUNTA(B21:AU21)*4</f>
        <v>0</v>
      </c>
    </row>
    <row r="22" spans="1:51" ht="40.200000000000003" customHeight="1" x14ac:dyDescent="0.3">
      <c r="A22" s="1547" t="s">
        <v>583</v>
      </c>
      <c r="B22" s="1177"/>
      <c r="C22" s="261"/>
      <c r="D22" s="132"/>
      <c r="E22" s="210"/>
      <c r="F22" s="261"/>
      <c r="G22" s="261"/>
      <c r="H22" s="418"/>
      <c r="I22" s="306"/>
      <c r="J22" s="256"/>
      <c r="K22" s="261"/>
      <c r="L22" s="132"/>
      <c r="M22" s="132"/>
      <c r="N22" s="260"/>
      <c r="O22" s="259"/>
      <c r="P22" s="261"/>
      <c r="Q22" s="132"/>
      <c r="R22" s="258"/>
      <c r="S22" s="256"/>
      <c r="T22" s="261"/>
      <c r="U22" s="132"/>
      <c r="V22" s="132"/>
      <c r="W22" s="260"/>
      <c r="X22" s="261"/>
      <c r="Y22" s="306"/>
      <c r="Z22" s="306"/>
      <c r="AA22" s="257"/>
      <c r="AB22" s="261"/>
      <c r="AC22" s="132"/>
      <c r="AD22" s="132"/>
      <c r="AE22" s="306"/>
      <c r="AF22" s="259"/>
      <c r="AG22" s="261"/>
      <c r="AH22" s="132"/>
      <c r="AI22" s="258"/>
      <c r="AJ22" s="256"/>
      <c r="AK22" s="261"/>
      <c r="AL22" s="132"/>
      <c r="AM22" s="132"/>
      <c r="AN22" s="306"/>
      <c r="AO22" s="259"/>
      <c r="AP22" s="261"/>
      <c r="AQ22" s="132"/>
      <c r="AR22" s="306"/>
      <c r="AS22" s="259"/>
      <c r="AT22" s="261"/>
      <c r="AU22" s="117"/>
      <c r="AV22" s="117"/>
      <c r="AW22" s="223"/>
      <c r="AX22" s="88">
        <f t="shared" si="0"/>
        <v>0</v>
      </c>
      <c r="AY22" s="65">
        <f>COUNTA(B22:AU22)*6</f>
        <v>0</v>
      </c>
    </row>
    <row r="23" spans="1:51" ht="40.200000000000003" customHeight="1" thickBot="1" x14ac:dyDescent="0.35">
      <c r="A23" s="263"/>
      <c r="B23" s="925"/>
      <c r="C23" s="49"/>
      <c r="D23" s="50"/>
      <c r="E23" s="51"/>
      <c r="F23" s="205"/>
      <c r="G23" s="49"/>
      <c r="H23" s="50"/>
      <c r="I23" s="51"/>
      <c r="J23" s="200"/>
      <c r="K23" s="202"/>
      <c r="L23" s="50"/>
      <c r="M23" s="50"/>
      <c r="N23" s="210"/>
      <c r="O23" s="204"/>
      <c r="P23" s="49"/>
      <c r="Q23" s="51"/>
      <c r="R23" s="133"/>
      <c r="S23" s="200"/>
      <c r="T23" s="202"/>
      <c r="U23" s="50"/>
      <c r="V23" s="51"/>
      <c r="W23" s="210"/>
      <c r="X23" s="49"/>
      <c r="Y23" s="51"/>
      <c r="Z23" s="156"/>
      <c r="AA23" s="320"/>
      <c r="AB23" s="204"/>
      <c r="AC23" s="50"/>
      <c r="AD23" s="50"/>
      <c r="AE23" s="51"/>
      <c r="AF23" s="205"/>
      <c r="AG23" s="49"/>
      <c r="AH23" s="50"/>
      <c r="AI23" s="131"/>
      <c r="AJ23" s="200"/>
      <c r="AK23" s="49"/>
      <c r="AL23" s="50"/>
      <c r="AM23" s="50"/>
      <c r="AN23" s="51"/>
      <c r="AO23" s="205"/>
      <c r="AP23" s="49"/>
      <c r="AQ23" s="50"/>
      <c r="AR23" s="51"/>
      <c r="AS23" s="205"/>
      <c r="AT23" s="255"/>
      <c r="AU23" s="1317"/>
      <c r="AV23" s="1317"/>
      <c r="AW23" s="1319"/>
      <c r="AX23" s="89">
        <f>SUM(B23:AU23)</f>
        <v>0</v>
      </c>
      <c r="AY23" s="65">
        <f>COUNTA(B23:AU23)*7</f>
        <v>0</v>
      </c>
    </row>
    <row r="24" spans="1:51" ht="15" thickBot="1" x14ac:dyDescent="0.35">
      <c r="A24" s="231" t="s">
        <v>280</v>
      </c>
      <c r="B24" s="232">
        <f t="shared" ref="B24:I24" si="1">SUM(B12:B23)</f>
        <v>23</v>
      </c>
      <c r="C24" s="232">
        <f t="shared" si="1"/>
        <v>7</v>
      </c>
      <c r="D24" s="232">
        <f t="shared" si="1"/>
        <v>11</v>
      </c>
      <c r="E24" s="232">
        <f t="shared" si="1"/>
        <v>0</v>
      </c>
      <c r="F24" s="232">
        <f t="shared" si="1"/>
        <v>35</v>
      </c>
      <c r="G24" s="232">
        <f t="shared" si="1"/>
        <v>23</v>
      </c>
      <c r="H24" s="232">
        <f t="shared" si="1"/>
        <v>0</v>
      </c>
      <c r="I24" s="232">
        <f t="shared" si="1"/>
        <v>11</v>
      </c>
      <c r="J24" s="233"/>
      <c r="K24" s="232">
        <f t="shared" ref="K24:Q24" si="2">SUM(K12:K23)</f>
        <v>23</v>
      </c>
      <c r="L24" s="232">
        <f t="shared" si="2"/>
        <v>24</v>
      </c>
      <c r="M24" s="232">
        <f t="shared" si="2"/>
        <v>0</v>
      </c>
      <c r="N24" s="232">
        <f t="shared" si="2"/>
        <v>11</v>
      </c>
      <c r="O24" s="232">
        <f t="shared" si="2"/>
        <v>24</v>
      </c>
      <c r="P24" s="232">
        <f t="shared" si="2"/>
        <v>23</v>
      </c>
      <c r="Q24" s="232">
        <f t="shared" si="2"/>
        <v>11</v>
      </c>
      <c r="R24" s="233"/>
      <c r="S24" s="233"/>
      <c r="T24" s="232">
        <f t="shared" ref="T24:Z24" si="3">SUM(T12:T23)</f>
        <v>24</v>
      </c>
      <c r="U24" s="232">
        <f t="shared" si="3"/>
        <v>23</v>
      </c>
      <c r="V24" s="232">
        <f t="shared" si="3"/>
        <v>11</v>
      </c>
      <c r="W24" s="232">
        <f t="shared" si="3"/>
        <v>24</v>
      </c>
      <c r="X24" s="232">
        <f t="shared" si="3"/>
        <v>23</v>
      </c>
      <c r="Y24" s="232">
        <f t="shared" si="3"/>
        <v>0</v>
      </c>
      <c r="Z24" s="232">
        <f t="shared" si="3"/>
        <v>24</v>
      </c>
      <c r="AA24" s="281"/>
      <c r="AB24" s="232">
        <f t="shared" ref="AB24:AH24" si="4">SUM(AB12:AB23)</f>
        <v>23</v>
      </c>
      <c r="AC24" s="232">
        <f t="shared" si="4"/>
        <v>24</v>
      </c>
      <c r="AD24" s="232">
        <f t="shared" si="4"/>
        <v>11</v>
      </c>
      <c r="AE24" s="232">
        <f t="shared" si="4"/>
        <v>23</v>
      </c>
      <c r="AF24" s="232">
        <f t="shared" si="4"/>
        <v>24</v>
      </c>
      <c r="AG24" s="232">
        <f t="shared" si="4"/>
        <v>11</v>
      </c>
      <c r="AH24" s="232">
        <f t="shared" si="4"/>
        <v>23</v>
      </c>
      <c r="AI24" s="233"/>
      <c r="AJ24" s="233"/>
      <c r="AK24" s="232">
        <f t="shared" ref="AK24:AT24" si="5">SUM(AK12:AK23)</f>
        <v>0</v>
      </c>
      <c r="AL24" s="232">
        <f t="shared" si="5"/>
        <v>0</v>
      </c>
      <c r="AM24" s="232">
        <f t="shared" si="5"/>
        <v>11</v>
      </c>
      <c r="AN24" s="232">
        <f t="shared" si="5"/>
        <v>24</v>
      </c>
      <c r="AO24" s="232">
        <f t="shared" si="5"/>
        <v>11</v>
      </c>
      <c r="AP24" s="232">
        <f t="shared" si="5"/>
        <v>23</v>
      </c>
      <c r="AQ24" s="232">
        <f t="shared" si="5"/>
        <v>24</v>
      </c>
      <c r="AR24" s="232">
        <f t="shared" si="5"/>
        <v>23</v>
      </c>
      <c r="AS24" s="232">
        <f t="shared" si="5"/>
        <v>21</v>
      </c>
      <c r="AT24" s="232">
        <f t="shared" si="5"/>
        <v>0</v>
      </c>
      <c r="AU24" s="232"/>
      <c r="AV24" s="964">
        <f>COUNTIF(B24:AT24,"&lt;14")</f>
        <v>17</v>
      </c>
      <c r="AW24" s="964">
        <f>COUNTIF(B24:AT24,"&gt;24")</f>
        <v>1</v>
      </c>
      <c r="AX24" s="238">
        <f>SUM(AX12:AX23)</f>
        <v>631</v>
      </c>
      <c r="AY24" s="86">
        <f>SUM(AY12:AY23)</f>
        <v>631</v>
      </c>
    </row>
    <row r="25" spans="1:51" ht="15.6" thickTop="1" thickBot="1" x14ac:dyDescent="0.35">
      <c r="A25" s="230" t="s">
        <v>281</v>
      </c>
      <c r="B25" s="1768"/>
      <c r="C25" s="1769"/>
      <c r="D25" s="1769"/>
      <c r="E25" s="1769"/>
      <c r="F25" s="1769"/>
      <c r="G25" s="1769"/>
      <c r="H25" s="1769"/>
      <c r="I25" s="1769"/>
      <c r="J25" s="1769"/>
      <c r="K25" s="1769"/>
      <c r="L25" s="1769"/>
      <c r="M25" s="1769"/>
      <c r="N25" s="1769"/>
      <c r="O25" s="1769"/>
      <c r="P25" s="1769"/>
      <c r="Q25" s="1769"/>
      <c r="R25" s="1769"/>
      <c r="S25" s="1769"/>
      <c r="T25" s="1769"/>
      <c r="U25" s="1769"/>
      <c r="V25" s="1769"/>
      <c r="W25" s="1769"/>
      <c r="X25" s="1769"/>
      <c r="Y25" s="1769"/>
      <c r="Z25" s="1769"/>
      <c r="AA25" s="1769"/>
      <c r="AB25" s="1769"/>
      <c r="AC25" s="1769"/>
      <c r="AD25" s="1769"/>
      <c r="AE25" s="1769"/>
      <c r="AF25" s="1769"/>
      <c r="AG25" s="1769"/>
      <c r="AH25" s="1769"/>
      <c r="AI25" s="1769"/>
      <c r="AJ25" s="1769"/>
      <c r="AK25" s="1769"/>
      <c r="AL25" s="1769"/>
      <c r="AM25" s="1769"/>
      <c r="AN25" s="1769"/>
      <c r="AO25" s="1769"/>
      <c r="AP25" s="1769"/>
      <c r="AQ25" s="1769"/>
      <c r="AR25" s="1769"/>
      <c r="AS25" s="1769"/>
      <c r="AT25" s="1769"/>
      <c r="AU25" s="1769"/>
      <c r="AV25" s="1769"/>
      <c r="AW25" s="1769"/>
      <c r="AX25" s="1769"/>
      <c r="AY25" s="1770"/>
    </row>
    <row r="26" spans="1:51" ht="15" thickTop="1" x14ac:dyDescent="0.3">
      <c r="A26" s="82" t="s">
        <v>282</v>
      </c>
      <c r="B26" s="939"/>
      <c r="C26" s="95"/>
      <c r="D26" s="93"/>
      <c r="E26" s="94"/>
      <c r="F26" s="87"/>
      <c r="G26" s="95"/>
      <c r="H26" s="95"/>
      <c r="I26" s="94"/>
      <c r="J26" s="879"/>
      <c r="K26" s="934"/>
      <c r="L26" s="220"/>
      <c r="M26" s="93"/>
      <c r="N26" s="218"/>
      <c r="O26" s="87"/>
      <c r="P26" s="95"/>
      <c r="Q26" s="93"/>
      <c r="R26" s="222"/>
      <c r="S26" s="937"/>
      <c r="T26" s="934"/>
      <c r="U26" s="93"/>
      <c r="V26" s="93"/>
      <c r="W26" s="94"/>
      <c r="X26" s="87"/>
      <c r="Y26" s="95"/>
      <c r="Z26" s="94"/>
      <c r="AA26" s="222"/>
      <c r="AB26" s="272"/>
      <c r="AC26" s="95"/>
      <c r="AD26" s="93"/>
      <c r="AE26" s="94"/>
      <c r="AF26" s="87"/>
      <c r="AG26" s="95"/>
      <c r="AH26" s="168"/>
      <c r="AI26" s="214"/>
      <c r="AJ26" s="879"/>
      <c r="AK26" s="95"/>
      <c r="AL26" s="95"/>
      <c r="AM26" s="93"/>
      <c r="AN26" s="94"/>
      <c r="AO26" s="87"/>
      <c r="AP26" s="95"/>
      <c r="AQ26" s="95"/>
      <c r="AR26" s="94"/>
      <c r="AS26" s="87"/>
      <c r="AT26" s="95"/>
      <c r="AU26" s="1228"/>
      <c r="AV26" s="1228"/>
      <c r="AW26" s="1226">
        <v>70</v>
      </c>
      <c r="AX26" s="126">
        <f>SUM(B26:I26,K26:Q26,T26:Z26,AB26:AH26,AK26:AW26)</f>
        <v>70</v>
      </c>
      <c r="AY26" s="1771"/>
    </row>
    <row r="27" spans="1:51" x14ac:dyDescent="0.3">
      <c r="A27" s="153" t="s">
        <v>283</v>
      </c>
      <c r="B27" s="940"/>
      <c r="C27" s="155"/>
      <c r="D27" s="154"/>
      <c r="E27" s="152"/>
      <c r="F27" s="158"/>
      <c r="G27" s="155"/>
      <c r="H27" s="155"/>
      <c r="I27" s="152"/>
      <c r="J27" s="227"/>
      <c r="K27" s="935"/>
      <c r="L27" s="221"/>
      <c r="M27" s="154"/>
      <c r="N27" s="219"/>
      <c r="O27" s="158"/>
      <c r="P27" s="155"/>
      <c r="Q27" s="154"/>
      <c r="R27" s="223"/>
      <c r="S27" s="862"/>
      <c r="T27" s="935"/>
      <c r="U27" s="154"/>
      <c r="V27" s="154"/>
      <c r="W27" s="152"/>
      <c r="X27" s="158"/>
      <c r="Y27" s="155"/>
      <c r="Z27" s="152"/>
      <c r="AA27" s="223"/>
      <c r="AB27" s="273"/>
      <c r="AC27" s="155"/>
      <c r="AD27" s="154"/>
      <c r="AE27" s="152"/>
      <c r="AF27" s="158"/>
      <c r="AG27" s="155"/>
      <c r="AH27" s="215"/>
      <c r="AI27" s="118"/>
      <c r="AJ27" s="227"/>
      <c r="AK27" s="155"/>
      <c r="AL27" s="155"/>
      <c r="AM27" s="154"/>
      <c r="AN27" s="152"/>
      <c r="AO27" s="158"/>
      <c r="AP27" s="155"/>
      <c r="AQ27" s="155"/>
      <c r="AR27" s="152"/>
      <c r="AS27" s="158"/>
      <c r="AT27" s="155"/>
      <c r="AU27" s="357">
        <v>21</v>
      </c>
      <c r="AV27" s="357"/>
      <c r="AW27" s="395"/>
      <c r="AX27" s="126">
        <f>SUM(B27:I27,K27:Q27,T27:Z27,AB27:AH27,AK27:AW27)</f>
        <v>21</v>
      </c>
      <c r="AY27" s="1772"/>
    </row>
    <row r="28" spans="1:51" x14ac:dyDescent="0.3">
      <c r="A28" s="80" t="s">
        <v>284</v>
      </c>
      <c r="B28" s="941"/>
      <c r="C28" s="99"/>
      <c r="D28" s="55"/>
      <c r="E28" s="98"/>
      <c r="F28" s="88"/>
      <c r="G28" s="99"/>
      <c r="H28" s="99"/>
      <c r="I28" s="98"/>
      <c r="J28" s="227"/>
      <c r="K28" s="935"/>
      <c r="L28" s="221"/>
      <c r="M28" s="55"/>
      <c r="N28" s="219"/>
      <c r="O28" s="88"/>
      <c r="P28" s="99"/>
      <c r="Q28" s="55"/>
      <c r="R28" s="223"/>
      <c r="S28" s="862"/>
      <c r="T28" s="935"/>
      <c r="U28" s="55"/>
      <c r="V28" s="55"/>
      <c r="W28" s="98"/>
      <c r="X28" s="88"/>
      <c r="Y28" s="99"/>
      <c r="Z28" s="98"/>
      <c r="AA28" s="223"/>
      <c r="AB28" s="273"/>
      <c r="AC28" s="99"/>
      <c r="AD28" s="55"/>
      <c r="AE28" s="98"/>
      <c r="AF28" s="88"/>
      <c r="AG28" s="99"/>
      <c r="AH28" s="169"/>
      <c r="AI28" s="118"/>
      <c r="AJ28" s="227"/>
      <c r="AK28" s="99"/>
      <c r="AL28" s="99"/>
      <c r="AM28" s="55"/>
      <c r="AN28" s="98"/>
      <c r="AO28" s="88"/>
      <c r="AP28" s="99"/>
      <c r="AQ28" s="99"/>
      <c r="AR28" s="98"/>
      <c r="AS28" s="88"/>
      <c r="AT28" s="99"/>
      <c r="AU28" s="357">
        <v>6</v>
      </c>
      <c r="AV28" s="357"/>
      <c r="AW28" s="395"/>
      <c r="AX28" s="126">
        <f t="shared" ref="AX28:AX56" si="6">SUM(B28:I28,K28:Q28,T28:Z28,AB28:AH28,AK28:AW28)</f>
        <v>6</v>
      </c>
      <c r="AY28" s="1772"/>
    </row>
    <row r="29" spans="1:51" x14ac:dyDescent="0.3">
      <c r="A29" s="80" t="s">
        <v>285</v>
      </c>
      <c r="B29" s="941"/>
      <c r="C29" s="99"/>
      <c r="D29" s="55"/>
      <c r="E29" s="98"/>
      <c r="F29" s="88"/>
      <c r="G29" s="99"/>
      <c r="H29" s="99"/>
      <c r="I29" s="98"/>
      <c r="J29" s="227"/>
      <c r="K29" s="935"/>
      <c r="L29" s="221"/>
      <c r="M29" s="55"/>
      <c r="N29" s="219"/>
      <c r="O29" s="217"/>
      <c r="P29" s="99"/>
      <c r="Q29" s="55"/>
      <c r="R29" s="223"/>
      <c r="S29" s="862"/>
      <c r="T29" s="935"/>
      <c r="U29" s="55"/>
      <c r="V29" s="55"/>
      <c r="W29" s="98"/>
      <c r="X29" s="88"/>
      <c r="Y29" s="99"/>
      <c r="Z29" s="98"/>
      <c r="AA29" s="223"/>
      <c r="AB29" s="273"/>
      <c r="AC29" s="99"/>
      <c r="AD29" s="55"/>
      <c r="AE29" s="98"/>
      <c r="AF29" s="88"/>
      <c r="AG29" s="99"/>
      <c r="AH29" s="169"/>
      <c r="AI29" s="118"/>
      <c r="AJ29" s="227"/>
      <c r="AK29" s="99"/>
      <c r="AL29" s="99"/>
      <c r="AM29" s="55"/>
      <c r="AN29" s="98"/>
      <c r="AO29" s="88"/>
      <c r="AP29" s="99"/>
      <c r="AQ29" s="99"/>
      <c r="AR29" s="98"/>
      <c r="AS29" s="88"/>
      <c r="AT29" s="99"/>
      <c r="AU29" s="357"/>
      <c r="AV29" s="357"/>
      <c r="AW29" s="395"/>
      <c r="AX29" s="126">
        <f t="shared" si="6"/>
        <v>0</v>
      </c>
      <c r="AY29" s="1772"/>
    </row>
    <row r="30" spans="1:51" x14ac:dyDescent="0.3">
      <c r="A30" s="80" t="s">
        <v>286</v>
      </c>
      <c r="B30" s="941"/>
      <c r="C30" s="99"/>
      <c r="D30" s="55"/>
      <c r="E30" s="98"/>
      <c r="F30" s="88"/>
      <c r="G30" s="99"/>
      <c r="H30" s="99"/>
      <c r="I30" s="98"/>
      <c r="J30" s="227"/>
      <c r="K30" s="935"/>
      <c r="L30" s="221"/>
      <c r="M30" s="55"/>
      <c r="N30" s="219"/>
      <c r="O30" s="88"/>
      <c r="P30" s="99"/>
      <c r="Q30" s="55"/>
      <c r="R30" s="223"/>
      <c r="S30" s="862"/>
      <c r="T30" s="935"/>
      <c r="U30" s="55"/>
      <c r="V30" s="55"/>
      <c r="W30" s="98"/>
      <c r="X30" s="88"/>
      <c r="Y30" s="99"/>
      <c r="Z30" s="98"/>
      <c r="AA30" s="223"/>
      <c r="AB30" s="273"/>
      <c r="AC30" s="99"/>
      <c r="AD30" s="55"/>
      <c r="AE30" s="98"/>
      <c r="AF30" s="88"/>
      <c r="AG30" s="99"/>
      <c r="AH30" s="169"/>
      <c r="AI30" s="118"/>
      <c r="AJ30" s="227"/>
      <c r="AK30" s="99"/>
      <c r="AL30" s="99"/>
      <c r="AM30" s="55"/>
      <c r="AN30" s="98"/>
      <c r="AO30" s="88"/>
      <c r="AP30" s="99"/>
      <c r="AQ30" s="99"/>
      <c r="AR30" s="98"/>
      <c r="AS30" s="88"/>
      <c r="AT30" s="99"/>
      <c r="AU30" s="357"/>
      <c r="AV30" s="357"/>
      <c r="AW30" s="395"/>
      <c r="AX30" s="126">
        <f t="shared" si="6"/>
        <v>0</v>
      </c>
      <c r="AY30" s="1772"/>
    </row>
    <row r="31" spans="1:51" x14ac:dyDescent="0.3">
      <c r="A31" s="80" t="s">
        <v>287</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99"/>
      <c r="AD31" s="55"/>
      <c r="AE31" s="98"/>
      <c r="AF31" s="88"/>
      <c r="AG31" s="99"/>
      <c r="AH31" s="169"/>
      <c r="AI31" s="118"/>
      <c r="AJ31" s="227"/>
      <c r="AK31" s="99"/>
      <c r="AL31" s="99"/>
      <c r="AM31" s="55"/>
      <c r="AN31" s="98"/>
      <c r="AO31" s="88"/>
      <c r="AP31" s="99"/>
      <c r="AQ31" s="99"/>
      <c r="AR31" s="98"/>
      <c r="AS31" s="88"/>
      <c r="AT31" s="99"/>
      <c r="AU31" s="357"/>
      <c r="AV31" s="357"/>
      <c r="AW31" s="395">
        <v>21</v>
      </c>
      <c r="AX31" s="126">
        <f t="shared" si="6"/>
        <v>21</v>
      </c>
      <c r="AY31" s="1772"/>
    </row>
    <row r="32" spans="1:51" x14ac:dyDescent="0.3">
      <c r="A32" s="80" t="s">
        <v>288</v>
      </c>
      <c r="B32" s="941"/>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99"/>
      <c r="AD32" s="55"/>
      <c r="AE32" s="98"/>
      <c r="AF32" s="88"/>
      <c r="AG32" s="99"/>
      <c r="AH32" s="169"/>
      <c r="AI32" s="118"/>
      <c r="AJ32" s="227"/>
      <c r="AK32" s="99"/>
      <c r="AL32" s="99"/>
      <c r="AM32" s="55"/>
      <c r="AN32" s="98"/>
      <c r="AO32" s="88"/>
      <c r="AP32" s="99"/>
      <c r="AQ32" s="99"/>
      <c r="AR32" s="98"/>
      <c r="AS32" s="88"/>
      <c r="AT32" s="99"/>
      <c r="AU32" s="357"/>
      <c r="AV32" s="357"/>
      <c r="AW32" s="395"/>
      <c r="AX32" s="126">
        <f t="shared" si="6"/>
        <v>0</v>
      </c>
      <c r="AY32" s="1772"/>
    </row>
    <row r="33" spans="1:51" ht="26.4" x14ac:dyDescent="0.3">
      <c r="A33" s="81" t="s">
        <v>289</v>
      </c>
      <c r="B33" s="942"/>
      <c r="C33" s="99"/>
      <c r="D33" s="55"/>
      <c r="E33" s="98"/>
      <c r="F33" s="88"/>
      <c r="G33" s="99"/>
      <c r="H33" s="99"/>
      <c r="I33" s="98"/>
      <c r="J33" s="227"/>
      <c r="K33" s="935"/>
      <c r="L33" s="221"/>
      <c r="M33" s="55"/>
      <c r="N33" s="219"/>
      <c r="O33" s="88"/>
      <c r="P33" s="99"/>
      <c r="Q33" s="55"/>
      <c r="R33" s="223"/>
      <c r="S33" s="862"/>
      <c r="T33" s="935"/>
      <c r="U33" s="55"/>
      <c r="V33" s="55"/>
      <c r="W33" s="98"/>
      <c r="X33" s="88"/>
      <c r="Y33" s="99"/>
      <c r="Z33" s="98"/>
      <c r="AA33" s="223"/>
      <c r="AB33" s="273"/>
      <c r="AC33" s="99"/>
      <c r="AD33" s="55"/>
      <c r="AE33" s="98"/>
      <c r="AF33" s="88"/>
      <c r="AG33" s="99"/>
      <c r="AH33" s="169"/>
      <c r="AI33" s="118"/>
      <c r="AJ33" s="227"/>
      <c r="AK33" s="99"/>
      <c r="AL33" s="99"/>
      <c r="AM33" s="55"/>
      <c r="AN33" s="98"/>
      <c r="AO33" s="88"/>
      <c r="AP33" s="99"/>
      <c r="AQ33" s="99"/>
      <c r="AR33" s="98"/>
      <c r="AS33" s="88"/>
      <c r="AT33" s="99"/>
      <c r="AU33" s="357"/>
      <c r="AV33" s="357"/>
      <c r="AW33" s="395"/>
      <c r="AX33" s="126">
        <f t="shared" si="6"/>
        <v>0</v>
      </c>
      <c r="AY33" s="1772"/>
    </row>
    <row r="34" spans="1:51" x14ac:dyDescent="0.3">
      <c r="A34" s="80" t="s">
        <v>290</v>
      </c>
      <c r="B34" s="941"/>
      <c r="C34" s="99"/>
      <c r="D34" s="55"/>
      <c r="E34" s="98"/>
      <c r="F34" s="88"/>
      <c r="G34" s="99"/>
      <c r="H34" s="99"/>
      <c r="I34" s="98"/>
      <c r="J34" s="227"/>
      <c r="K34" s="935"/>
      <c r="L34" s="221"/>
      <c r="M34" s="55"/>
      <c r="N34" s="219"/>
      <c r="O34" s="88"/>
      <c r="P34" s="99"/>
      <c r="Q34" s="55"/>
      <c r="R34" s="223"/>
      <c r="S34" s="862"/>
      <c r="T34" s="935"/>
      <c r="U34" s="55"/>
      <c r="V34" s="55"/>
      <c r="W34" s="98"/>
      <c r="X34" s="88"/>
      <c r="Y34" s="99"/>
      <c r="Z34" s="98"/>
      <c r="AA34" s="223"/>
      <c r="AB34" s="273"/>
      <c r="AC34" s="99"/>
      <c r="AD34" s="55"/>
      <c r="AE34" s="98"/>
      <c r="AF34" s="88"/>
      <c r="AG34" s="99"/>
      <c r="AH34" s="169"/>
      <c r="AI34" s="118"/>
      <c r="AJ34" s="227"/>
      <c r="AK34" s="99"/>
      <c r="AL34" s="99"/>
      <c r="AM34" s="55"/>
      <c r="AN34" s="98"/>
      <c r="AO34" s="88"/>
      <c r="AP34" s="99"/>
      <c r="AQ34" s="99"/>
      <c r="AR34" s="98"/>
      <c r="AS34" s="88"/>
      <c r="AT34" s="99"/>
      <c r="AU34" s="357"/>
      <c r="AV34" s="357"/>
      <c r="AW34" s="395"/>
      <c r="AX34" s="126">
        <f t="shared" si="6"/>
        <v>0</v>
      </c>
      <c r="AY34" s="1772"/>
    </row>
    <row r="35" spans="1:51" x14ac:dyDescent="0.3">
      <c r="A35" s="80" t="s">
        <v>291</v>
      </c>
      <c r="B35" s="941"/>
      <c r="C35" s="99"/>
      <c r="D35" s="55"/>
      <c r="E35" s="98"/>
      <c r="F35" s="88"/>
      <c r="G35" s="99"/>
      <c r="H35" s="99"/>
      <c r="I35" s="98"/>
      <c r="J35" s="227"/>
      <c r="K35" s="935"/>
      <c r="L35" s="221"/>
      <c r="M35" s="55"/>
      <c r="N35" s="219"/>
      <c r="O35" s="88"/>
      <c r="P35" s="99"/>
      <c r="Q35" s="55"/>
      <c r="R35" s="223"/>
      <c r="S35" s="862"/>
      <c r="T35" s="935"/>
      <c r="U35" s="55"/>
      <c r="V35" s="55"/>
      <c r="W35" s="98"/>
      <c r="X35" s="88"/>
      <c r="Y35" s="99"/>
      <c r="Z35" s="98"/>
      <c r="AA35" s="223"/>
      <c r="AB35" s="273"/>
      <c r="AC35" s="55"/>
      <c r="AD35" s="55"/>
      <c r="AE35" s="98"/>
      <c r="AF35" s="88"/>
      <c r="AG35" s="99"/>
      <c r="AH35" s="169"/>
      <c r="AI35" s="118"/>
      <c r="AJ35" s="227"/>
      <c r="AK35" s="99"/>
      <c r="AL35" s="99"/>
      <c r="AM35" s="55"/>
      <c r="AN35" s="98"/>
      <c r="AO35" s="88"/>
      <c r="AP35" s="99"/>
      <c r="AQ35" s="99"/>
      <c r="AR35" s="98"/>
      <c r="AS35" s="88"/>
      <c r="AT35" s="99"/>
      <c r="AU35" s="357"/>
      <c r="AV35" s="357"/>
      <c r="AW35" s="395"/>
      <c r="AX35" s="126">
        <f t="shared" si="6"/>
        <v>0</v>
      </c>
      <c r="AY35" s="1772"/>
    </row>
    <row r="36" spans="1:51" x14ac:dyDescent="0.3">
      <c r="A36" s="80" t="s">
        <v>292</v>
      </c>
      <c r="B36" s="941"/>
      <c r="C36" s="99"/>
      <c r="D36" s="55"/>
      <c r="E36" s="98"/>
      <c r="F36" s="88"/>
      <c r="G36" s="99"/>
      <c r="H36" s="99"/>
      <c r="I36" s="98"/>
      <c r="J36" s="227"/>
      <c r="K36" s="935"/>
      <c r="L36" s="221"/>
      <c r="M36" s="55"/>
      <c r="N36" s="219"/>
      <c r="O36" s="88"/>
      <c r="P36" s="99"/>
      <c r="Q36" s="55"/>
      <c r="R36" s="223"/>
      <c r="S36" s="862"/>
      <c r="T36" s="935"/>
      <c r="U36" s="55"/>
      <c r="V36" s="55"/>
      <c r="W36" s="98"/>
      <c r="X36" s="88"/>
      <c r="Y36" s="99"/>
      <c r="Z36" s="98"/>
      <c r="AA36" s="223"/>
      <c r="AB36" s="273"/>
      <c r="AC36" s="55"/>
      <c r="AD36" s="55"/>
      <c r="AE36" s="98"/>
      <c r="AF36" s="88"/>
      <c r="AG36" s="99"/>
      <c r="AH36" s="169"/>
      <c r="AI36" s="118"/>
      <c r="AJ36" s="227"/>
      <c r="AK36" s="99"/>
      <c r="AL36" s="99"/>
      <c r="AM36" s="55"/>
      <c r="AN36" s="98"/>
      <c r="AO36" s="88"/>
      <c r="AP36" s="99"/>
      <c r="AQ36" s="99"/>
      <c r="AR36" s="98"/>
      <c r="AS36" s="88"/>
      <c r="AT36" s="99"/>
      <c r="AU36" s="357"/>
      <c r="AV36" s="357"/>
      <c r="AW36" s="395"/>
      <c r="AX36" s="126">
        <f t="shared" si="6"/>
        <v>0</v>
      </c>
      <c r="AY36" s="1772"/>
    </row>
    <row r="37" spans="1:51" x14ac:dyDescent="0.3">
      <c r="A37" s="80" t="s">
        <v>293</v>
      </c>
      <c r="B37" s="941"/>
      <c r="C37" s="99"/>
      <c r="D37" s="55"/>
      <c r="E37" s="98"/>
      <c r="F37" s="88"/>
      <c r="G37" s="99"/>
      <c r="H37" s="99"/>
      <c r="I37" s="98"/>
      <c r="J37" s="227"/>
      <c r="K37" s="935"/>
      <c r="L37" s="221"/>
      <c r="M37" s="55"/>
      <c r="N37" s="219"/>
      <c r="O37" s="88"/>
      <c r="P37" s="99"/>
      <c r="Q37" s="55"/>
      <c r="R37" s="223"/>
      <c r="S37" s="862"/>
      <c r="T37" s="935"/>
      <c r="U37" s="55"/>
      <c r="V37" s="55"/>
      <c r="W37" s="98"/>
      <c r="X37" s="88"/>
      <c r="Y37" s="99"/>
      <c r="Z37" s="98"/>
      <c r="AA37" s="223"/>
      <c r="AB37" s="273"/>
      <c r="AC37" s="55"/>
      <c r="AD37" s="55"/>
      <c r="AE37" s="98"/>
      <c r="AF37" s="88"/>
      <c r="AG37" s="99"/>
      <c r="AH37" s="169"/>
      <c r="AI37" s="118"/>
      <c r="AJ37" s="227"/>
      <c r="AK37" s="99"/>
      <c r="AL37" s="99"/>
      <c r="AM37" s="55"/>
      <c r="AN37" s="98"/>
      <c r="AO37" s="88"/>
      <c r="AP37" s="99"/>
      <c r="AQ37" s="99"/>
      <c r="AR37" s="98"/>
      <c r="AS37" s="88"/>
      <c r="AT37" s="99"/>
      <c r="AU37" s="357"/>
      <c r="AV37" s="357"/>
      <c r="AW37" s="395"/>
      <c r="AX37" s="126">
        <f t="shared" si="6"/>
        <v>0</v>
      </c>
      <c r="AY37" s="1772"/>
    </row>
    <row r="38" spans="1:51" x14ac:dyDescent="0.3">
      <c r="A38" s="80" t="s">
        <v>294</v>
      </c>
      <c r="B38" s="941"/>
      <c r="C38" s="99"/>
      <c r="D38" s="55"/>
      <c r="E38" s="98"/>
      <c r="F38" s="88"/>
      <c r="G38" s="99"/>
      <c r="H38" s="99"/>
      <c r="I38" s="98"/>
      <c r="J38" s="227"/>
      <c r="K38" s="935"/>
      <c r="L38" s="221"/>
      <c r="M38" s="55"/>
      <c r="N38" s="98"/>
      <c r="O38" s="88"/>
      <c r="P38" s="99"/>
      <c r="Q38" s="55"/>
      <c r="R38" s="223"/>
      <c r="S38" s="862"/>
      <c r="T38" s="935"/>
      <c r="U38" s="55"/>
      <c r="V38" s="55"/>
      <c r="W38" s="98"/>
      <c r="X38" s="88"/>
      <c r="Y38" s="99"/>
      <c r="Z38" s="98"/>
      <c r="AA38" s="223"/>
      <c r="AB38" s="273"/>
      <c r="AC38" s="55"/>
      <c r="AD38" s="55"/>
      <c r="AE38" s="98"/>
      <c r="AF38" s="88"/>
      <c r="AG38" s="99"/>
      <c r="AH38" s="169"/>
      <c r="AI38" s="118"/>
      <c r="AJ38" s="227"/>
      <c r="AK38" s="99"/>
      <c r="AL38" s="99"/>
      <c r="AM38" s="55"/>
      <c r="AN38" s="98"/>
      <c r="AO38" s="88"/>
      <c r="AP38" s="99"/>
      <c r="AQ38" s="99"/>
      <c r="AR38" s="98"/>
      <c r="AS38" s="88"/>
      <c r="AT38" s="99"/>
      <c r="AU38" s="357"/>
      <c r="AV38" s="357"/>
      <c r="AW38" s="395"/>
      <c r="AX38" s="126">
        <f t="shared" si="6"/>
        <v>0</v>
      </c>
      <c r="AY38" s="1772"/>
    </row>
    <row r="39" spans="1:51" x14ac:dyDescent="0.3">
      <c r="A39" s="80" t="s">
        <v>295</v>
      </c>
      <c r="B39" s="941"/>
      <c r="C39" s="99"/>
      <c r="D39" s="55"/>
      <c r="E39" s="98"/>
      <c r="F39" s="88"/>
      <c r="G39" s="99"/>
      <c r="H39" s="99"/>
      <c r="I39" s="98"/>
      <c r="J39" s="227"/>
      <c r="K39" s="935"/>
      <c r="L39" s="221"/>
      <c r="M39" s="55"/>
      <c r="N39" s="98"/>
      <c r="O39" s="88"/>
      <c r="P39" s="99"/>
      <c r="Q39" s="55"/>
      <c r="R39" s="223"/>
      <c r="S39" s="862"/>
      <c r="T39" s="935"/>
      <c r="U39" s="55"/>
      <c r="V39" s="55"/>
      <c r="W39" s="98"/>
      <c r="X39" s="88"/>
      <c r="Y39" s="99"/>
      <c r="Z39" s="98"/>
      <c r="AA39" s="223"/>
      <c r="AB39" s="273"/>
      <c r="AC39" s="99"/>
      <c r="AD39" s="55"/>
      <c r="AE39" s="98"/>
      <c r="AF39" s="88"/>
      <c r="AG39" s="99"/>
      <c r="AH39" s="169"/>
      <c r="AI39" s="118"/>
      <c r="AJ39" s="227"/>
      <c r="AK39" s="99"/>
      <c r="AL39" s="99"/>
      <c r="AM39" s="55"/>
      <c r="AN39" s="98"/>
      <c r="AO39" s="88"/>
      <c r="AP39" s="99"/>
      <c r="AQ39" s="99"/>
      <c r="AR39" s="98"/>
      <c r="AS39" s="88"/>
      <c r="AT39" s="99"/>
      <c r="AU39" s="357"/>
      <c r="AV39" s="357"/>
      <c r="AW39" s="395"/>
      <c r="AX39" s="126">
        <f t="shared" si="6"/>
        <v>0</v>
      </c>
      <c r="AY39" s="1772"/>
    </row>
    <row r="40" spans="1:51" x14ac:dyDescent="0.3">
      <c r="A40" s="80" t="s">
        <v>296</v>
      </c>
      <c r="B40" s="941"/>
      <c r="C40" s="99"/>
      <c r="D40" s="55"/>
      <c r="E40" s="98"/>
      <c r="F40" s="88"/>
      <c r="G40" s="99"/>
      <c r="H40" s="99"/>
      <c r="I40" s="98"/>
      <c r="J40" s="227"/>
      <c r="K40" s="935"/>
      <c r="L40" s="221"/>
      <c r="M40" s="55"/>
      <c r="N40" s="98"/>
      <c r="O40" s="88"/>
      <c r="P40" s="99"/>
      <c r="Q40" s="55"/>
      <c r="R40" s="223"/>
      <c r="S40" s="862"/>
      <c r="T40" s="935"/>
      <c r="U40" s="55"/>
      <c r="V40" s="55"/>
      <c r="W40" s="98"/>
      <c r="X40" s="88"/>
      <c r="Y40" s="99"/>
      <c r="Z40" s="98"/>
      <c r="AA40" s="223"/>
      <c r="AB40" s="273"/>
      <c r="AC40" s="99"/>
      <c r="AD40" s="55"/>
      <c r="AE40" s="98"/>
      <c r="AF40" s="88"/>
      <c r="AG40" s="99"/>
      <c r="AH40" s="169"/>
      <c r="AI40" s="118"/>
      <c r="AJ40" s="227"/>
      <c r="AK40" s="99"/>
      <c r="AL40" s="99"/>
      <c r="AM40" s="55"/>
      <c r="AN40" s="98"/>
      <c r="AO40" s="88"/>
      <c r="AP40" s="99"/>
      <c r="AQ40" s="99"/>
      <c r="AR40" s="98"/>
      <c r="AS40" s="88"/>
      <c r="AT40" s="99"/>
      <c r="AU40" s="357">
        <v>17</v>
      </c>
      <c r="AV40" s="357"/>
      <c r="AW40" s="395"/>
      <c r="AX40" s="126">
        <f t="shared" si="6"/>
        <v>17</v>
      </c>
      <c r="AY40" s="1772"/>
    </row>
    <row r="41" spans="1:51" x14ac:dyDescent="0.3">
      <c r="A41" s="80" t="s">
        <v>297</v>
      </c>
      <c r="B41" s="941"/>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99"/>
      <c r="AD41" s="55"/>
      <c r="AE41" s="98"/>
      <c r="AF41" s="88"/>
      <c r="AG41" s="99"/>
      <c r="AH41" s="169"/>
      <c r="AI41" s="118"/>
      <c r="AJ41" s="227"/>
      <c r="AK41" s="99"/>
      <c r="AL41" s="99"/>
      <c r="AM41" s="55"/>
      <c r="AN41" s="98"/>
      <c r="AO41" s="88"/>
      <c r="AP41" s="99"/>
      <c r="AQ41" s="99"/>
      <c r="AR41" s="98"/>
      <c r="AS41" s="88"/>
      <c r="AT41" s="99"/>
      <c r="AU41" s="357"/>
      <c r="AV41" s="357"/>
      <c r="AW41" s="395"/>
      <c r="AX41" s="126">
        <f t="shared" si="6"/>
        <v>0</v>
      </c>
      <c r="AY41" s="1772"/>
    </row>
    <row r="42" spans="1:51" x14ac:dyDescent="0.3">
      <c r="A42" s="80" t="s">
        <v>298</v>
      </c>
      <c r="B42" s="941"/>
      <c r="C42" s="99"/>
      <c r="D42" s="55"/>
      <c r="E42" s="98"/>
      <c r="F42" s="88"/>
      <c r="G42" s="99"/>
      <c r="H42" s="99"/>
      <c r="I42" s="98"/>
      <c r="J42" s="227"/>
      <c r="K42" s="935"/>
      <c r="L42" s="221"/>
      <c r="M42" s="55"/>
      <c r="N42" s="98"/>
      <c r="O42" s="88"/>
      <c r="P42" s="99"/>
      <c r="Q42" s="55"/>
      <c r="R42" s="223"/>
      <c r="S42" s="862"/>
      <c r="T42" s="935"/>
      <c r="U42" s="55"/>
      <c r="V42" s="55"/>
      <c r="W42" s="98"/>
      <c r="X42" s="88"/>
      <c r="Y42" s="99"/>
      <c r="Z42" s="98"/>
      <c r="AA42" s="223"/>
      <c r="AB42" s="273"/>
      <c r="AC42" s="99"/>
      <c r="AD42" s="55"/>
      <c r="AE42" s="98"/>
      <c r="AF42" s="88"/>
      <c r="AG42" s="99"/>
      <c r="AH42" s="169"/>
      <c r="AI42" s="118"/>
      <c r="AJ42" s="227"/>
      <c r="AK42" s="99"/>
      <c r="AL42" s="99"/>
      <c r="AM42" s="55"/>
      <c r="AN42" s="98"/>
      <c r="AO42" s="88"/>
      <c r="AP42" s="99"/>
      <c r="AQ42" s="99"/>
      <c r="AR42" s="98"/>
      <c r="AS42" s="88"/>
      <c r="AT42" s="99"/>
      <c r="AU42" s="357"/>
      <c r="AV42" s="357"/>
      <c r="AW42" s="395">
        <v>20</v>
      </c>
      <c r="AX42" s="126">
        <f t="shared" si="6"/>
        <v>20</v>
      </c>
      <c r="AY42" s="1772"/>
    </row>
    <row r="43" spans="1:51" x14ac:dyDescent="0.3">
      <c r="A43" s="80" t="s">
        <v>299</v>
      </c>
      <c r="B43" s="7"/>
      <c r="C43" s="104"/>
      <c r="D43" s="103">
        <v>0.5</v>
      </c>
      <c r="E43" s="105"/>
      <c r="F43" s="216">
        <v>0.5</v>
      </c>
      <c r="G43" s="104">
        <v>0.5</v>
      </c>
      <c r="H43" s="104">
        <v>0.5</v>
      </c>
      <c r="I43" s="105">
        <v>0.5</v>
      </c>
      <c r="J43" s="227"/>
      <c r="K43" s="103">
        <v>0.5</v>
      </c>
      <c r="L43" s="103">
        <v>0.5</v>
      </c>
      <c r="M43" s="103">
        <v>0.5</v>
      </c>
      <c r="N43" s="105">
        <v>0.5</v>
      </c>
      <c r="O43" s="216">
        <v>0.5</v>
      </c>
      <c r="P43" s="104">
        <v>0.5</v>
      </c>
      <c r="Q43" s="103">
        <v>0.5</v>
      </c>
      <c r="R43" s="223"/>
      <c r="S43" s="332"/>
      <c r="T43" s="103">
        <v>0.5</v>
      </c>
      <c r="U43" s="103">
        <v>0.5</v>
      </c>
      <c r="V43" s="103">
        <v>0.5</v>
      </c>
      <c r="W43" s="105">
        <v>0.5</v>
      </c>
      <c r="X43" s="216">
        <v>0.5</v>
      </c>
      <c r="Y43" s="104">
        <v>0.5</v>
      </c>
      <c r="Z43" s="105">
        <v>0.5</v>
      </c>
      <c r="AA43" s="395"/>
      <c r="AB43" s="103">
        <v>0.5</v>
      </c>
      <c r="AC43" s="104">
        <v>0.5</v>
      </c>
      <c r="AD43" s="103">
        <v>0.5</v>
      </c>
      <c r="AE43" s="105">
        <v>0.5</v>
      </c>
      <c r="AF43" s="216">
        <v>0.5</v>
      </c>
      <c r="AG43" s="104">
        <v>0.5</v>
      </c>
      <c r="AH43" s="123">
        <v>0.5</v>
      </c>
      <c r="AI43" s="333"/>
      <c r="AJ43" s="1230"/>
      <c r="AK43" s="104"/>
      <c r="AL43" s="104">
        <v>0.5</v>
      </c>
      <c r="AM43" s="103">
        <v>0.5</v>
      </c>
      <c r="AN43" s="105">
        <v>0.5</v>
      </c>
      <c r="AO43" s="216">
        <v>0.5</v>
      </c>
      <c r="AP43" s="104">
        <v>0.5</v>
      </c>
      <c r="AQ43" s="104">
        <v>0.5</v>
      </c>
      <c r="AR43" s="105"/>
      <c r="AS43" s="216"/>
      <c r="AT43" s="104"/>
      <c r="AU43" s="357"/>
      <c r="AV43" s="357"/>
      <c r="AW43" s="395"/>
      <c r="AX43" s="126">
        <f t="shared" si="6"/>
        <v>16</v>
      </c>
      <c r="AY43" s="1772"/>
    </row>
    <row r="44" spans="1:51" ht="26.4" x14ac:dyDescent="0.3">
      <c r="A44" s="81" t="s">
        <v>300</v>
      </c>
      <c r="B44" s="942"/>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8"/>
      <c r="AJ44" s="227"/>
      <c r="AK44" s="99"/>
      <c r="AL44" s="99"/>
      <c r="AM44" s="55"/>
      <c r="AN44" s="98"/>
      <c r="AO44" s="88"/>
      <c r="AP44" s="99"/>
      <c r="AQ44" s="99"/>
      <c r="AR44" s="98"/>
      <c r="AS44" s="88"/>
      <c r="AT44" s="99"/>
      <c r="AU44" s="357"/>
      <c r="AV44" s="357"/>
      <c r="AW44" s="395"/>
      <c r="AX44" s="126">
        <f t="shared" si="6"/>
        <v>0</v>
      </c>
      <c r="AY44" s="1772"/>
    </row>
    <row r="45" spans="1:51" x14ac:dyDescent="0.3">
      <c r="A45" s="80" t="s">
        <v>301</v>
      </c>
      <c r="B45" s="941"/>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99"/>
      <c r="AD45" s="55"/>
      <c r="AE45" s="98"/>
      <c r="AF45" s="88"/>
      <c r="AG45" s="99"/>
      <c r="AH45" s="169"/>
      <c r="AI45" s="118"/>
      <c r="AJ45" s="227"/>
      <c r="AK45" s="99"/>
      <c r="AL45" s="99"/>
      <c r="AM45" s="55"/>
      <c r="AN45" s="98"/>
      <c r="AO45" s="88"/>
      <c r="AP45" s="99"/>
      <c r="AQ45" s="99"/>
      <c r="AR45" s="98"/>
      <c r="AS45" s="88"/>
      <c r="AT45" s="99"/>
      <c r="AU45" s="357"/>
      <c r="AV45" s="357"/>
      <c r="AW45" s="395"/>
      <c r="AX45" s="126">
        <f t="shared" si="6"/>
        <v>0</v>
      </c>
      <c r="AY45" s="1772"/>
    </row>
    <row r="46" spans="1:51" x14ac:dyDescent="0.3">
      <c r="A46" s="80" t="s">
        <v>302</v>
      </c>
      <c r="B46" s="943"/>
      <c r="C46" s="104"/>
      <c r="D46" s="103"/>
      <c r="E46" s="105"/>
      <c r="F46" s="216"/>
      <c r="G46" s="104"/>
      <c r="H46" s="104"/>
      <c r="I46" s="105"/>
      <c r="J46" s="227"/>
      <c r="K46" s="936"/>
      <c r="L46" s="411"/>
      <c r="M46" s="103"/>
      <c r="N46" s="105"/>
      <c r="O46" s="216"/>
      <c r="P46" s="104"/>
      <c r="Q46" s="103"/>
      <c r="R46" s="223"/>
      <c r="S46" s="938"/>
      <c r="T46" s="936"/>
      <c r="U46" s="103"/>
      <c r="V46" s="103"/>
      <c r="W46" s="105"/>
      <c r="X46" s="216"/>
      <c r="Y46" s="104"/>
      <c r="Z46" s="104"/>
      <c r="AA46" s="412"/>
      <c r="AB46" s="413"/>
      <c r="AC46" s="104"/>
      <c r="AD46" s="103"/>
      <c r="AE46" s="105"/>
      <c r="AF46" s="216"/>
      <c r="AG46" s="104"/>
      <c r="AH46" s="104"/>
      <c r="AI46" s="414"/>
      <c r="AJ46" s="982"/>
      <c r="AK46" s="104"/>
      <c r="AL46" s="104"/>
      <c r="AM46" s="103"/>
      <c r="AN46" s="105"/>
      <c r="AO46" s="216"/>
      <c r="AP46" s="104"/>
      <c r="AQ46" s="103"/>
      <c r="AR46" s="123"/>
      <c r="AS46" s="216"/>
      <c r="AT46" s="104"/>
      <c r="AU46" s="357"/>
      <c r="AV46" s="357"/>
      <c r="AW46" s="395"/>
      <c r="AX46" s="126">
        <f t="shared" si="6"/>
        <v>0</v>
      </c>
      <c r="AY46" s="1772"/>
    </row>
    <row r="47" spans="1:51" x14ac:dyDescent="0.3">
      <c r="A47" s="80" t="s">
        <v>303</v>
      </c>
      <c r="B47" s="941"/>
      <c r="C47" s="99"/>
      <c r="D47" s="55"/>
      <c r="E47" s="98"/>
      <c r="F47" s="88"/>
      <c r="G47" s="99"/>
      <c r="H47" s="99"/>
      <c r="I47" s="98"/>
      <c r="J47" s="227"/>
      <c r="K47" s="935"/>
      <c r="L47" s="221"/>
      <c r="M47" s="55"/>
      <c r="N47" s="98"/>
      <c r="O47" s="217"/>
      <c r="P47" s="99"/>
      <c r="Q47" s="55"/>
      <c r="R47" s="223"/>
      <c r="S47" s="862"/>
      <c r="T47" s="935"/>
      <c r="U47" s="55"/>
      <c r="V47" s="55"/>
      <c r="W47" s="98"/>
      <c r="X47" s="88"/>
      <c r="Y47" s="99"/>
      <c r="Z47" s="98"/>
      <c r="AA47" s="223"/>
      <c r="AB47" s="273"/>
      <c r="AC47" s="99"/>
      <c r="AD47" s="55"/>
      <c r="AE47" s="98"/>
      <c r="AF47" s="88"/>
      <c r="AG47" s="99"/>
      <c r="AH47" s="169"/>
      <c r="AI47" s="118"/>
      <c r="AJ47" s="227"/>
      <c r="AK47" s="99"/>
      <c r="AL47" s="99"/>
      <c r="AM47" s="55"/>
      <c r="AN47" s="98"/>
      <c r="AO47" s="88"/>
      <c r="AP47" s="99"/>
      <c r="AQ47" s="99"/>
      <c r="AR47" s="98"/>
      <c r="AS47" s="88"/>
      <c r="AT47" s="99"/>
      <c r="AU47" s="357"/>
      <c r="AV47" s="1773">
        <v>140</v>
      </c>
      <c r="AW47" s="1774"/>
      <c r="AX47" s="126">
        <f t="shared" si="6"/>
        <v>140</v>
      </c>
      <c r="AY47" s="1772"/>
    </row>
    <row r="48" spans="1:51" x14ac:dyDescent="0.3">
      <c r="A48" s="80" t="s">
        <v>304</v>
      </c>
      <c r="B48" s="941"/>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8"/>
      <c r="AJ48" s="227"/>
      <c r="AK48" s="99"/>
      <c r="AL48" s="99"/>
      <c r="AM48" s="55"/>
      <c r="AN48" s="98"/>
      <c r="AO48" s="88"/>
      <c r="AP48" s="99"/>
      <c r="AQ48" s="99"/>
      <c r="AR48" s="98"/>
      <c r="AS48" s="88"/>
      <c r="AT48" s="99"/>
      <c r="AU48" s="357"/>
      <c r="AV48" s="357"/>
      <c r="AW48" s="395"/>
      <c r="AX48" s="126">
        <f t="shared" si="6"/>
        <v>0</v>
      </c>
      <c r="AY48" s="1772"/>
    </row>
    <row r="49" spans="1:54" ht="26.4" x14ac:dyDescent="0.3">
      <c r="A49" s="81" t="s">
        <v>305</v>
      </c>
      <c r="B49" s="942"/>
      <c r="C49" s="99"/>
      <c r="D49" s="55"/>
      <c r="E49" s="98"/>
      <c r="F49" s="88"/>
      <c r="G49" s="99"/>
      <c r="H49" s="99"/>
      <c r="I49" s="98"/>
      <c r="J49" s="227"/>
      <c r="K49" s="935"/>
      <c r="L49" s="221"/>
      <c r="M49" s="55"/>
      <c r="N49" s="98"/>
      <c r="O49" s="88"/>
      <c r="P49" s="99"/>
      <c r="Q49" s="55"/>
      <c r="R49" s="223"/>
      <c r="S49" s="862"/>
      <c r="T49" s="935"/>
      <c r="U49" s="55"/>
      <c r="V49" s="55"/>
      <c r="W49" s="98"/>
      <c r="X49" s="88"/>
      <c r="Y49" s="99"/>
      <c r="Z49" s="98"/>
      <c r="AA49" s="223"/>
      <c r="AB49" s="273"/>
      <c r="AC49" s="99"/>
      <c r="AD49" s="55"/>
      <c r="AE49" s="98"/>
      <c r="AF49" s="88"/>
      <c r="AG49" s="99"/>
      <c r="AH49" s="169"/>
      <c r="AI49" s="118"/>
      <c r="AJ49" s="227"/>
      <c r="AK49" s="99"/>
      <c r="AL49" s="99"/>
      <c r="AM49" s="55"/>
      <c r="AN49" s="98"/>
      <c r="AO49" s="88"/>
      <c r="AP49" s="99"/>
      <c r="AQ49" s="99"/>
      <c r="AR49" s="98"/>
      <c r="AS49" s="88"/>
      <c r="AT49" s="99"/>
      <c r="AU49" s="357"/>
      <c r="AV49" s="357"/>
      <c r="AW49" s="395"/>
      <c r="AX49" s="126">
        <f t="shared" si="6"/>
        <v>0</v>
      </c>
      <c r="AY49" s="1772"/>
    </row>
    <row r="50" spans="1:54" x14ac:dyDescent="0.3">
      <c r="A50" s="81" t="s">
        <v>306</v>
      </c>
      <c r="B50" s="942"/>
      <c r="C50" s="99">
        <v>22</v>
      </c>
      <c r="D50" s="55"/>
      <c r="E50" s="98"/>
      <c r="F50" s="88"/>
      <c r="G50" s="99"/>
      <c r="H50" s="99">
        <v>21</v>
      </c>
      <c r="I50" s="98"/>
      <c r="J50" s="227"/>
      <c r="K50" s="935"/>
      <c r="L50" s="221"/>
      <c r="M50" s="55">
        <v>21.5</v>
      </c>
      <c r="N50" s="98"/>
      <c r="O50" s="88"/>
      <c r="P50" s="99"/>
      <c r="Q50" s="55"/>
      <c r="R50" s="223"/>
      <c r="S50" s="862"/>
      <c r="T50" s="935"/>
      <c r="U50" s="55"/>
      <c r="V50" s="55"/>
      <c r="W50" s="98"/>
      <c r="X50" s="88"/>
      <c r="Y50" s="99"/>
      <c r="Z50" s="98"/>
      <c r="AA50" s="223"/>
      <c r="AB50" s="273"/>
      <c r="AC50" s="99"/>
      <c r="AD50" s="55"/>
      <c r="AE50" s="98"/>
      <c r="AF50" s="88"/>
      <c r="AG50" s="99"/>
      <c r="AH50" s="169"/>
      <c r="AI50" s="118"/>
      <c r="AJ50" s="227"/>
      <c r="AK50" s="99">
        <v>15.5</v>
      </c>
      <c r="AL50" s="102"/>
      <c r="AM50" s="83"/>
      <c r="AN50" s="163">
        <v>15</v>
      </c>
      <c r="AO50" s="88"/>
      <c r="AP50" s="99"/>
      <c r="AQ50" s="99"/>
      <c r="AR50" s="98"/>
      <c r="AS50" s="88"/>
      <c r="AT50" s="102">
        <v>22</v>
      </c>
      <c r="AU50" s="357"/>
      <c r="AV50" s="357"/>
      <c r="AW50" s="395"/>
      <c r="AX50" s="126">
        <f t="shared" si="6"/>
        <v>117</v>
      </c>
      <c r="AY50" s="1772"/>
    </row>
    <row r="51" spans="1:54" x14ac:dyDescent="0.3">
      <c r="A51" s="80" t="s">
        <v>307</v>
      </c>
      <c r="B51" s="941"/>
      <c r="C51" s="99"/>
      <c r="D51" s="55"/>
      <c r="E51" s="98"/>
      <c r="F51" s="88"/>
      <c r="G51" s="99"/>
      <c r="H51" s="99"/>
      <c r="I51" s="98"/>
      <c r="J51" s="227"/>
      <c r="K51" s="935"/>
      <c r="L51" s="221"/>
      <c r="M51" s="55"/>
      <c r="N51" s="98"/>
      <c r="O51" s="88"/>
      <c r="P51" s="99"/>
      <c r="Q51" s="55"/>
      <c r="R51" s="223"/>
      <c r="S51" s="862"/>
      <c r="T51" s="935"/>
      <c r="U51" s="55"/>
      <c r="V51" s="55"/>
      <c r="W51" s="98"/>
      <c r="X51" s="88"/>
      <c r="Y51" s="99"/>
      <c r="Z51" s="98"/>
      <c r="AA51" s="223"/>
      <c r="AB51" s="273"/>
      <c r="AC51" s="99"/>
      <c r="AD51" s="55"/>
      <c r="AE51" s="98"/>
      <c r="AF51" s="88"/>
      <c r="AG51" s="99"/>
      <c r="AH51" s="169"/>
      <c r="AI51" s="118"/>
      <c r="AJ51" s="227"/>
      <c r="AK51" s="99"/>
      <c r="AL51" s="102"/>
      <c r="AM51" s="83"/>
      <c r="AN51" s="163"/>
      <c r="AO51" s="88"/>
      <c r="AP51" s="99"/>
      <c r="AQ51" s="99"/>
      <c r="AR51" s="98"/>
      <c r="AS51" s="88"/>
      <c r="AT51" s="102"/>
      <c r="AU51" s="357"/>
      <c r="AV51" s="357"/>
      <c r="AW51" s="395"/>
      <c r="AX51" s="126">
        <f t="shared" si="6"/>
        <v>0</v>
      </c>
      <c r="AY51" s="1772"/>
    </row>
    <row r="52" spans="1:54" x14ac:dyDescent="0.3">
      <c r="A52" s="80" t="s">
        <v>308</v>
      </c>
      <c r="B52" s="944"/>
      <c r="C52" s="102"/>
      <c r="D52" s="102"/>
      <c r="E52" s="124"/>
      <c r="F52" s="157"/>
      <c r="G52" s="102"/>
      <c r="H52" s="102"/>
      <c r="I52" s="124"/>
      <c r="J52" s="227"/>
      <c r="K52" s="935"/>
      <c r="L52" s="221"/>
      <c r="M52" s="83"/>
      <c r="N52" s="124"/>
      <c r="O52" s="157"/>
      <c r="P52" s="102"/>
      <c r="Q52" s="102"/>
      <c r="R52" s="223"/>
      <c r="S52" s="862"/>
      <c r="T52" s="935"/>
      <c r="U52" s="83"/>
      <c r="V52" s="102"/>
      <c r="W52" s="124"/>
      <c r="X52" s="157"/>
      <c r="Y52" s="102"/>
      <c r="Z52" s="83"/>
      <c r="AA52" s="223"/>
      <c r="AB52" s="273"/>
      <c r="AC52" s="102"/>
      <c r="AD52" s="102"/>
      <c r="AE52" s="124"/>
      <c r="AF52" s="157"/>
      <c r="AG52" s="102"/>
      <c r="AH52" s="55"/>
      <c r="AI52" s="118"/>
      <c r="AJ52" s="227"/>
      <c r="AK52" s="102"/>
      <c r="AL52" s="102"/>
      <c r="AM52" s="102"/>
      <c r="AN52" s="124"/>
      <c r="AO52" s="157"/>
      <c r="AP52" s="102"/>
      <c r="AQ52" s="102"/>
      <c r="AR52" s="124"/>
      <c r="AS52" s="157"/>
      <c r="AT52" s="102"/>
      <c r="AU52" s="357"/>
      <c r="AV52" s="357"/>
      <c r="AW52" s="395"/>
      <c r="AX52" s="126">
        <f t="shared" si="6"/>
        <v>0</v>
      </c>
      <c r="AY52" s="1772"/>
    </row>
    <row r="53" spans="1:54" x14ac:dyDescent="0.3">
      <c r="A53" s="80" t="s">
        <v>309</v>
      </c>
      <c r="B53" s="944"/>
      <c r="C53" s="102"/>
      <c r="D53" s="102"/>
      <c r="E53" s="124"/>
      <c r="F53" s="157"/>
      <c r="G53" s="102"/>
      <c r="H53" s="102"/>
      <c r="I53" s="124"/>
      <c r="J53" s="227"/>
      <c r="K53" s="935"/>
      <c r="L53" s="51">
        <f>4.4*1.5714</f>
        <v>6.9141599999999999</v>
      </c>
      <c r="M53" s="136"/>
      <c r="N53" s="124"/>
      <c r="O53" s="157"/>
      <c r="P53" s="102"/>
      <c r="Q53" s="102"/>
      <c r="R53" s="395"/>
      <c r="S53" s="332"/>
      <c r="T53" s="55"/>
      <c r="U53" s="83"/>
      <c r="V53" s="102"/>
      <c r="W53" s="124"/>
      <c r="X53" s="157"/>
      <c r="Y53" s="102"/>
      <c r="Z53" s="83"/>
      <c r="AA53" s="395"/>
      <c r="AB53" s="99"/>
      <c r="AC53" s="102"/>
      <c r="AD53" s="102"/>
      <c r="AE53" s="124"/>
      <c r="AF53" s="157"/>
      <c r="AG53" s="102"/>
      <c r="AH53" s="102"/>
      <c r="AI53" s="333"/>
      <c r="AJ53" s="1230"/>
      <c r="AK53" s="102">
        <f>4.4*1.5714</f>
        <v>6.9141599999999999</v>
      </c>
      <c r="AL53" s="102"/>
      <c r="AM53" s="102"/>
      <c r="AN53" s="124">
        <f>4.4*1.5714</f>
        <v>6.9141599999999999</v>
      </c>
      <c r="AO53" s="88"/>
      <c r="AP53" s="55">
        <f>4.4*1.5714</f>
        <v>6.9141599999999999</v>
      </c>
      <c r="AQ53" s="55"/>
      <c r="AR53" s="219"/>
      <c r="AS53" s="88"/>
      <c r="AT53" s="102"/>
      <c r="AU53" s="357"/>
      <c r="AV53" s="357"/>
      <c r="AW53" s="395"/>
      <c r="AX53" s="126">
        <f t="shared" si="6"/>
        <v>27.656639999999999</v>
      </c>
      <c r="AY53" s="1772"/>
    </row>
    <row r="54" spans="1:54" x14ac:dyDescent="0.3">
      <c r="A54" s="80" t="s">
        <v>310</v>
      </c>
      <c r="B54" s="944"/>
      <c r="C54" s="102"/>
      <c r="D54" s="102"/>
      <c r="E54" s="124"/>
      <c r="F54" s="157"/>
      <c r="G54" s="102"/>
      <c r="H54" s="102"/>
      <c r="I54" s="124"/>
      <c r="J54" s="227"/>
      <c r="K54" s="935"/>
      <c r="L54" s="221"/>
      <c r="M54" s="83"/>
      <c r="N54" s="124"/>
      <c r="O54" s="157"/>
      <c r="P54" s="102"/>
      <c r="Q54" s="102"/>
      <c r="R54" s="223"/>
      <c r="S54" s="862"/>
      <c r="T54" s="935"/>
      <c r="U54" s="83"/>
      <c r="V54" s="102"/>
      <c r="W54" s="124"/>
      <c r="X54" s="157"/>
      <c r="Y54" s="102"/>
      <c r="Z54" s="83"/>
      <c r="AA54" s="223"/>
      <c r="AB54" s="273"/>
      <c r="AC54" s="102"/>
      <c r="AD54" s="102"/>
      <c r="AE54" s="124"/>
      <c r="AF54" s="157"/>
      <c r="AG54" s="102"/>
      <c r="AH54" s="102"/>
      <c r="AI54" s="118"/>
      <c r="AJ54" s="227"/>
      <c r="AK54" s="102"/>
      <c r="AL54" s="102"/>
      <c r="AM54" s="102"/>
      <c r="AN54" s="124"/>
      <c r="AO54" s="157"/>
      <c r="AP54" s="102"/>
      <c r="AQ54" s="102"/>
      <c r="AR54" s="124"/>
      <c r="AS54" s="157"/>
      <c r="AT54" s="102"/>
      <c r="AU54" s="357"/>
      <c r="AV54" s="357"/>
      <c r="AW54" s="395"/>
      <c r="AX54" s="126">
        <f t="shared" si="6"/>
        <v>0</v>
      </c>
      <c r="AY54" s="1772"/>
    </row>
    <row r="55" spans="1:54" x14ac:dyDescent="0.3">
      <c r="A55" s="80" t="s">
        <v>311</v>
      </c>
      <c r="B55" s="944"/>
      <c r="C55" s="102"/>
      <c r="D55" s="102"/>
      <c r="E55" s="124"/>
      <c r="F55" s="157"/>
      <c r="G55" s="102"/>
      <c r="H55" s="99"/>
      <c r="I55" s="124"/>
      <c r="J55" s="227"/>
      <c r="K55" s="935"/>
      <c r="L55" s="221"/>
      <c r="M55" s="55"/>
      <c r="N55" s="124"/>
      <c r="O55" s="157"/>
      <c r="P55" s="99"/>
      <c r="Q55" s="102"/>
      <c r="R55" s="223"/>
      <c r="S55" s="862"/>
      <c r="T55" s="935"/>
      <c r="U55" s="55"/>
      <c r="V55" s="102"/>
      <c r="W55" s="124"/>
      <c r="X55" s="157"/>
      <c r="Y55" s="99"/>
      <c r="Z55" s="83"/>
      <c r="AA55" s="223"/>
      <c r="AB55" s="273"/>
      <c r="AC55" s="99"/>
      <c r="AD55" s="102"/>
      <c r="AE55" s="124"/>
      <c r="AF55" s="157"/>
      <c r="AG55" s="102"/>
      <c r="AH55" s="99"/>
      <c r="AI55" s="118"/>
      <c r="AJ55" s="227"/>
      <c r="AK55" s="102"/>
      <c r="AL55" s="99"/>
      <c r="AM55" s="102"/>
      <c r="AN55" s="124"/>
      <c r="AO55" s="157"/>
      <c r="AP55" s="99"/>
      <c r="AQ55" s="102"/>
      <c r="AR55" s="124"/>
      <c r="AS55" s="88"/>
      <c r="AT55" s="99"/>
      <c r="AU55" s="357"/>
      <c r="AV55" s="357"/>
      <c r="AW55" s="395"/>
      <c r="AX55" s="126">
        <f t="shared" si="6"/>
        <v>0</v>
      </c>
      <c r="AY55" s="1772"/>
    </row>
    <row r="56" spans="1:54" x14ac:dyDescent="0.3">
      <c r="A56" s="80" t="s">
        <v>312</v>
      </c>
      <c r="B56" s="941"/>
      <c r="C56" s="102"/>
      <c r="D56" s="102"/>
      <c r="E56" s="124"/>
      <c r="F56" s="88"/>
      <c r="G56" s="99"/>
      <c r="H56" s="102"/>
      <c r="I56" s="124"/>
      <c r="J56" s="227"/>
      <c r="K56" s="935"/>
      <c r="L56" s="201"/>
      <c r="M56" s="102"/>
      <c r="N56" s="124"/>
      <c r="O56" s="88"/>
      <c r="P56" s="102"/>
      <c r="Q56" s="102"/>
      <c r="R56" s="223"/>
      <c r="S56" s="227"/>
      <c r="T56" s="935"/>
      <c r="U56" s="102"/>
      <c r="V56" s="102"/>
      <c r="W56" s="124"/>
      <c r="X56" s="88"/>
      <c r="Y56" s="102"/>
      <c r="Z56" s="55"/>
      <c r="AA56" s="223"/>
      <c r="AB56" s="273"/>
      <c r="AC56" s="102"/>
      <c r="AD56" s="102"/>
      <c r="AE56" s="124"/>
      <c r="AF56" s="88"/>
      <c r="AG56" s="99"/>
      <c r="AH56" s="102"/>
      <c r="AI56" s="118"/>
      <c r="AJ56" s="227"/>
      <c r="AK56" s="99"/>
      <c r="AL56" s="102"/>
      <c r="AM56" s="102"/>
      <c r="AN56" s="124"/>
      <c r="AO56" s="88"/>
      <c r="AP56" s="99"/>
      <c r="AQ56" s="102"/>
      <c r="AR56" s="124"/>
      <c r="AS56" s="88"/>
      <c r="AT56" s="99"/>
      <c r="AU56" s="330"/>
      <c r="AV56" s="330"/>
      <c r="AW56" s="1245"/>
      <c r="AX56" s="126">
        <f t="shared" si="6"/>
        <v>0</v>
      </c>
      <c r="AY56" s="1772"/>
    </row>
    <row r="57" spans="1:54" ht="15" thickBot="1" x14ac:dyDescent="0.35">
      <c r="A57" s="84" t="s">
        <v>313</v>
      </c>
      <c r="B57" s="75">
        <f>SUM(B26:B56)</f>
        <v>0</v>
      </c>
      <c r="C57" s="75">
        <f t="shared" ref="C57:I57" si="7">SUM(C26:C56)</f>
        <v>22</v>
      </c>
      <c r="D57" s="75">
        <f t="shared" si="7"/>
        <v>0.5</v>
      </c>
      <c r="E57" s="75">
        <f t="shared" si="7"/>
        <v>0</v>
      </c>
      <c r="F57" s="75">
        <f t="shared" si="7"/>
        <v>0.5</v>
      </c>
      <c r="G57" s="75">
        <f t="shared" si="7"/>
        <v>0.5</v>
      </c>
      <c r="H57" s="75">
        <f t="shared" si="7"/>
        <v>21.5</v>
      </c>
      <c r="I57" s="75">
        <f t="shared" si="7"/>
        <v>0.5</v>
      </c>
      <c r="J57" s="946"/>
      <c r="K57" s="75">
        <f>SUM(K26:K56)</f>
        <v>0.5</v>
      </c>
      <c r="L57" s="75">
        <f t="shared" ref="L57:Q57" si="8">SUM(L26:L56)</f>
        <v>7.4141599999999999</v>
      </c>
      <c r="M57" s="75">
        <f t="shared" si="8"/>
        <v>22</v>
      </c>
      <c r="N57" s="75">
        <f t="shared" si="8"/>
        <v>0.5</v>
      </c>
      <c r="O57" s="75">
        <f t="shared" si="8"/>
        <v>0.5</v>
      </c>
      <c r="P57" s="75">
        <f t="shared" si="8"/>
        <v>0.5</v>
      </c>
      <c r="Q57" s="75">
        <f t="shared" si="8"/>
        <v>0.5</v>
      </c>
      <c r="R57" s="224"/>
      <c r="S57" s="228"/>
      <c r="T57" s="75">
        <f>SUM(T26:T56)</f>
        <v>0.5</v>
      </c>
      <c r="U57" s="75">
        <f t="shared" ref="U57:Z57" si="9">SUM(U26:U56)</f>
        <v>0.5</v>
      </c>
      <c r="V57" s="75">
        <f t="shared" si="9"/>
        <v>0.5</v>
      </c>
      <c r="W57" s="75">
        <f t="shared" si="9"/>
        <v>0.5</v>
      </c>
      <c r="X57" s="75">
        <f t="shared" si="9"/>
        <v>0.5</v>
      </c>
      <c r="Y57" s="75">
        <f t="shared" si="9"/>
        <v>0.5</v>
      </c>
      <c r="Z57" s="75">
        <f t="shared" si="9"/>
        <v>0.5</v>
      </c>
      <c r="AA57" s="224"/>
      <c r="AB57" s="75">
        <f>SUM(AB26:AB56)</f>
        <v>0.5</v>
      </c>
      <c r="AC57" s="75">
        <f t="shared" ref="AC57:AH57" si="10">SUM(AC26:AC56)</f>
        <v>0.5</v>
      </c>
      <c r="AD57" s="75">
        <f t="shared" si="10"/>
        <v>0.5</v>
      </c>
      <c r="AE57" s="75">
        <f t="shared" si="10"/>
        <v>0.5</v>
      </c>
      <c r="AF57" s="75">
        <f t="shared" si="10"/>
        <v>0.5</v>
      </c>
      <c r="AG57" s="75">
        <f t="shared" si="10"/>
        <v>0.5</v>
      </c>
      <c r="AH57" s="75">
        <f t="shared" si="10"/>
        <v>0.5</v>
      </c>
      <c r="AI57" s="229"/>
      <c r="AJ57" s="274"/>
      <c r="AK57" s="945">
        <f>SUM(AK26:AK56)</f>
        <v>22.414159999999999</v>
      </c>
      <c r="AL57" s="75">
        <f t="shared" ref="AL57:AT57" si="11">SUM(AL26:AL56)</f>
        <v>0.5</v>
      </c>
      <c r="AM57" s="75">
        <f t="shared" si="11"/>
        <v>0.5</v>
      </c>
      <c r="AN57" s="75">
        <f t="shared" si="11"/>
        <v>22.414159999999999</v>
      </c>
      <c r="AO57" s="75">
        <f t="shared" si="11"/>
        <v>0.5</v>
      </c>
      <c r="AP57" s="75">
        <f t="shared" si="11"/>
        <v>7.4141599999999999</v>
      </c>
      <c r="AQ57" s="75">
        <f t="shared" si="11"/>
        <v>0.5</v>
      </c>
      <c r="AR57" s="75">
        <f t="shared" si="11"/>
        <v>0</v>
      </c>
      <c r="AS57" s="75">
        <f t="shared" si="11"/>
        <v>0</v>
      </c>
      <c r="AT57" s="75">
        <f t="shared" si="11"/>
        <v>22</v>
      </c>
      <c r="AU57" s="75">
        <f>SUM(AU26:AU56)</f>
        <v>44</v>
      </c>
      <c r="AV57" s="1352">
        <f t="shared" ref="AV57:AW57" si="12">SUM(AV26:AV56)</f>
        <v>140</v>
      </c>
      <c r="AW57" s="75">
        <f t="shared" si="12"/>
        <v>111</v>
      </c>
      <c r="AX57" s="949">
        <f>SUM(B57:AW57)</f>
        <v>455.65664000000004</v>
      </c>
      <c r="AY57" s="1772"/>
      <c r="BB57" s="1315"/>
    </row>
    <row r="58" spans="1:54" ht="15.6" thickTop="1" thickBot="1" x14ac:dyDescent="0.35">
      <c r="A58" s="85" t="s">
        <v>314</v>
      </c>
      <c r="B58" s="415">
        <f>SUM((B24*1.5714)+B57)</f>
        <v>36.142199999999995</v>
      </c>
      <c r="C58" s="415">
        <f t="shared" ref="C58:I58" si="13">SUM((C24*1.5714)+C57)</f>
        <v>32.9998</v>
      </c>
      <c r="D58" s="415">
        <f t="shared" si="13"/>
        <v>17.785399999999999</v>
      </c>
      <c r="E58" s="415">
        <f t="shared" si="13"/>
        <v>0</v>
      </c>
      <c r="F58" s="415">
        <f t="shared" si="13"/>
        <v>55.498999999999995</v>
      </c>
      <c r="G58" s="415">
        <f t="shared" si="13"/>
        <v>36.642199999999995</v>
      </c>
      <c r="H58" s="415">
        <f t="shared" si="13"/>
        <v>21.5</v>
      </c>
      <c r="I58" s="415">
        <f t="shared" si="13"/>
        <v>17.785399999999999</v>
      </c>
      <c r="J58" s="416"/>
      <c r="K58" s="415">
        <f>SUM((K24*1.5714)+K57)</f>
        <v>36.642199999999995</v>
      </c>
      <c r="L58" s="415">
        <f t="shared" ref="L58:Q58" si="14">SUM((L24*1.5714)+L57)</f>
        <v>45.127760000000002</v>
      </c>
      <c r="M58" s="415">
        <f t="shared" si="14"/>
        <v>22</v>
      </c>
      <c r="N58" s="415">
        <f t="shared" si="14"/>
        <v>17.785399999999999</v>
      </c>
      <c r="O58" s="415">
        <f t="shared" si="14"/>
        <v>38.2136</v>
      </c>
      <c r="P58" s="415">
        <f t="shared" si="14"/>
        <v>36.642199999999995</v>
      </c>
      <c r="Q58" s="415">
        <f t="shared" si="14"/>
        <v>17.785399999999999</v>
      </c>
      <c r="R58" s="416"/>
      <c r="S58" s="416"/>
      <c r="T58" s="415">
        <f>SUM((T24*1.5714)+T57)</f>
        <v>38.2136</v>
      </c>
      <c r="U58" s="415">
        <f t="shared" ref="U58:AH58" si="15">SUM((U24*1.5714)+U57)</f>
        <v>36.642199999999995</v>
      </c>
      <c r="V58" s="415">
        <f t="shared" si="15"/>
        <v>17.785399999999999</v>
      </c>
      <c r="W58" s="415">
        <f t="shared" si="15"/>
        <v>38.2136</v>
      </c>
      <c r="X58" s="415">
        <f t="shared" si="15"/>
        <v>36.642199999999995</v>
      </c>
      <c r="Y58" s="415">
        <f t="shared" si="15"/>
        <v>0.5</v>
      </c>
      <c r="Z58" s="415">
        <f t="shared" si="15"/>
        <v>38.2136</v>
      </c>
      <c r="AA58" s="417"/>
      <c r="AB58" s="415">
        <f t="shared" si="15"/>
        <v>36.642199999999995</v>
      </c>
      <c r="AC58" s="415">
        <f t="shared" si="15"/>
        <v>38.2136</v>
      </c>
      <c r="AD58" s="415">
        <f t="shared" si="15"/>
        <v>17.785399999999999</v>
      </c>
      <c r="AE58" s="415">
        <f t="shared" si="15"/>
        <v>36.642199999999995</v>
      </c>
      <c r="AF58" s="415">
        <f t="shared" si="15"/>
        <v>38.2136</v>
      </c>
      <c r="AG58" s="415">
        <f t="shared" si="15"/>
        <v>17.785399999999999</v>
      </c>
      <c r="AH58" s="415">
        <f t="shared" si="15"/>
        <v>36.642199999999995</v>
      </c>
      <c r="AI58" s="416"/>
      <c r="AJ58" s="416"/>
      <c r="AK58" s="415">
        <f t="shared" ref="AK58:AT58" si="16">SUM((AK24*1.5714)+AK57)</f>
        <v>22.414159999999999</v>
      </c>
      <c r="AL58" s="415">
        <f t="shared" si="16"/>
        <v>0.5</v>
      </c>
      <c r="AM58" s="415">
        <f t="shared" si="16"/>
        <v>17.785399999999999</v>
      </c>
      <c r="AN58" s="415">
        <f t="shared" si="16"/>
        <v>60.127759999999995</v>
      </c>
      <c r="AO58" s="415">
        <f t="shared" si="16"/>
        <v>17.785399999999999</v>
      </c>
      <c r="AP58" s="415">
        <f t="shared" si="16"/>
        <v>43.556359999999998</v>
      </c>
      <c r="AQ58" s="415">
        <f t="shared" si="16"/>
        <v>38.2136</v>
      </c>
      <c r="AR58" s="415">
        <f t="shared" si="16"/>
        <v>36.142199999999995</v>
      </c>
      <c r="AS58" s="415">
        <f t="shared" si="16"/>
        <v>32.999400000000001</v>
      </c>
      <c r="AT58" s="415">
        <f t="shared" si="16"/>
        <v>22</v>
      </c>
      <c r="AU58" s="415">
        <f>AU57</f>
        <v>44</v>
      </c>
      <c r="AV58" s="415">
        <f t="shared" ref="AV58:AW58" si="17">AV57</f>
        <v>140</v>
      </c>
      <c r="AW58" s="1125">
        <f t="shared" si="17"/>
        <v>111</v>
      </c>
      <c r="AX58" s="948">
        <f>SUM(B58:AW58)</f>
        <v>1447.2100399999999</v>
      </c>
      <c r="AY58" s="113">
        <v>1435</v>
      </c>
    </row>
    <row r="59" spans="1:54" x14ac:dyDescent="0.3">
      <c r="A59" s="1616"/>
      <c r="B59" s="1616"/>
      <c r="C59" s="679"/>
      <c r="D59" s="679"/>
      <c r="E59" s="679"/>
      <c r="F59" s="679"/>
      <c r="G59" s="679"/>
      <c r="H59" s="679"/>
      <c r="I59" s="679"/>
      <c r="J59" s="679"/>
      <c r="K59" s="679"/>
      <c r="L59" s="679"/>
      <c r="M59" s="679"/>
      <c r="N59" s="679"/>
      <c r="O59" s="679"/>
      <c r="P59" s="679"/>
      <c r="Q59" s="679"/>
      <c r="R59" s="679"/>
      <c r="S59" s="679"/>
      <c r="T59" s="679"/>
      <c r="U59" s="679"/>
      <c r="V59" s="679"/>
      <c r="W59" s="679"/>
      <c r="X59" s="679"/>
      <c r="Y59" s="679"/>
      <c r="Z59" s="679"/>
      <c r="AA59" s="679"/>
      <c r="AB59" s="679"/>
      <c r="AC59" s="679"/>
      <c r="AD59" s="679"/>
      <c r="AE59" s="679"/>
      <c r="AF59" s="679"/>
      <c r="AG59" s="679"/>
      <c r="AH59" s="679"/>
      <c r="AI59" s="679"/>
      <c r="AJ59" s="679"/>
      <c r="AK59" s="679"/>
      <c r="AL59" s="679"/>
      <c r="AM59" s="679"/>
      <c r="AN59" s="679"/>
      <c r="AO59" s="679"/>
      <c r="AP59" s="679"/>
      <c r="AQ59" s="679"/>
      <c r="AR59" s="679"/>
      <c r="AS59" s="679"/>
      <c r="AT59" s="679"/>
      <c r="AU59" s="679"/>
      <c r="AV59" s="679"/>
      <c r="AW59" s="679"/>
      <c r="AX59" s="1618" t="s">
        <v>188</v>
      </c>
      <c r="AY59" s="947">
        <f>AY58-AX58</f>
        <v>-12.210039999999935</v>
      </c>
    </row>
    <row r="60" spans="1:54" x14ac:dyDescent="0.3">
      <c r="A60" s="1616"/>
      <c r="B60" s="1616"/>
      <c r="C60" s="679"/>
      <c r="D60" s="679"/>
      <c r="E60" s="679"/>
      <c r="F60" s="679"/>
      <c r="G60" s="679"/>
      <c r="H60" s="679"/>
      <c r="I60" s="679"/>
      <c r="J60" s="679"/>
      <c r="K60" s="679"/>
      <c r="L60" s="679"/>
      <c r="M60" s="679"/>
      <c r="N60" s="679"/>
      <c r="O60" s="679"/>
      <c r="P60" s="679"/>
      <c r="Q60" s="679"/>
      <c r="R60" s="679"/>
      <c r="S60" s="679"/>
      <c r="T60" s="679"/>
      <c r="U60" s="679"/>
      <c r="V60" s="679"/>
      <c r="W60" s="679"/>
      <c r="X60" s="679"/>
      <c r="Y60" s="679"/>
      <c r="Z60" s="679"/>
      <c r="AA60" s="679"/>
      <c r="AB60" s="679"/>
      <c r="AC60" s="679"/>
      <c r="AD60" s="679"/>
      <c r="AE60" s="679"/>
      <c r="AF60" s="679"/>
      <c r="AG60" s="679"/>
      <c r="AH60" s="679"/>
      <c r="AI60" s="679"/>
      <c r="AJ60" s="679"/>
      <c r="AK60" s="679"/>
      <c r="AL60" s="679"/>
      <c r="AM60" s="679"/>
      <c r="AN60" s="679"/>
      <c r="AO60" s="679"/>
      <c r="AP60" s="679"/>
      <c r="AQ60" s="679"/>
      <c r="AR60" s="679"/>
      <c r="AS60" s="679"/>
      <c r="AT60" s="679"/>
      <c r="AU60" s="679"/>
      <c r="AV60" s="679"/>
      <c r="AW60" s="679"/>
      <c r="AX60" s="1618" t="s">
        <v>233</v>
      </c>
      <c r="AY60" s="115">
        <f>AX24*100/700</f>
        <v>90.142857142857139</v>
      </c>
    </row>
    <row r="61" spans="1:54" x14ac:dyDescent="0.3">
      <c r="A61" s="1616"/>
      <c r="B61" s="1608"/>
      <c r="C61" s="1609"/>
      <c r="D61" s="679"/>
      <c r="E61" s="679" t="s">
        <v>359</v>
      </c>
      <c r="F61" s="679"/>
      <c r="G61" s="679"/>
      <c r="H61" s="679"/>
      <c r="I61" s="679"/>
      <c r="J61" s="679"/>
      <c r="K61" s="679"/>
      <c r="L61" s="679"/>
      <c r="M61" s="679"/>
      <c r="N61" s="679"/>
      <c r="O61" s="679"/>
      <c r="P61" s="679"/>
      <c r="Q61" s="679"/>
      <c r="R61" s="679"/>
      <c r="S61" s="679"/>
      <c r="T61" s="679"/>
      <c r="U61" s="679"/>
      <c r="V61" s="679"/>
      <c r="W61" s="679"/>
      <c r="X61" s="679"/>
      <c r="Y61" s="679"/>
      <c r="Z61" s="679"/>
      <c r="AA61" s="679"/>
      <c r="AB61" s="679"/>
      <c r="AC61" s="679"/>
      <c r="AD61" s="679"/>
      <c r="AE61" s="679"/>
      <c r="AF61" s="679"/>
      <c r="AG61" s="679"/>
      <c r="AH61" s="679"/>
      <c r="AI61" s="679"/>
      <c r="AJ61" s="679"/>
      <c r="AK61" s="679"/>
      <c r="AL61" s="679"/>
      <c r="AM61" s="679"/>
      <c r="AN61" s="679"/>
      <c r="AO61" s="679"/>
      <c r="AP61" s="679"/>
      <c r="AQ61" s="679"/>
      <c r="AR61" s="679"/>
      <c r="AS61" s="679"/>
      <c r="AT61" s="679"/>
      <c r="AU61" s="679"/>
      <c r="AV61" s="679"/>
      <c r="AW61" s="679"/>
      <c r="AX61" s="1618" t="s">
        <v>235</v>
      </c>
      <c r="AY61" s="115">
        <f>AX58*100/1435</f>
        <v>100.85087386759581</v>
      </c>
    </row>
    <row r="62" spans="1:54" x14ac:dyDescent="0.3">
      <c r="A62" s="1616"/>
      <c r="B62" s="1139"/>
      <c r="C62" s="679"/>
      <c r="D62" s="679"/>
      <c r="E62" s="679"/>
      <c r="F62" s="679"/>
      <c r="G62" s="679"/>
      <c r="H62" s="679"/>
      <c r="I62" s="679"/>
      <c r="J62" s="679"/>
      <c r="K62" s="679"/>
      <c r="L62" s="679"/>
      <c r="M62" s="679"/>
      <c r="N62" s="679"/>
      <c r="O62" s="679"/>
      <c r="P62" s="679"/>
      <c r="Q62" s="679"/>
      <c r="R62" s="679"/>
      <c r="S62" s="679"/>
      <c r="T62" s="679"/>
      <c r="U62" s="679"/>
      <c r="V62" s="679"/>
      <c r="W62" s="679"/>
      <c r="X62" s="679"/>
      <c r="Y62" s="679"/>
      <c r="Z62" s="679"/>
      <c r="AA62" s="679"/>
      <c r="AB62" s="679"/>
      <c r="AC62" s="679"/>
      <c r="AD62" s="679"/>
      <c r="AE62" s="679"/>
      <c r="AF62" s="679"/>
      <c r="AG62" s="679"/>
      <c r="AH62" s="679"/>
      <c r="AI62" s="679"/>
      <c r="AJ62" s="679"/>
      <c r="AK62" s="679"/>
      <c r="AL62" s="679"/>
      <c r="AM62" s="679"/>
      <c r="AN62" s="679"/>
      <c r="AO62" s="679"/>
      <c r="AP62" s="679"/>
      <c r="AQ62" s="679"/>
      <c r="AR62" s="679"/>
      <c r="AS62" s="679"/>
      <c r="AT62" s="679"/>
      <c r="AU62" s="679"/>
      <c r="AV62" s="679"/>
      <c r="AW62" s="679"/>
      <c r="AX62" s="1618" t="s">
        <v>192</v>
      </c>
      <c r="AY62" s="112">
        <f>COUNTIF(B58:AT58,"&lt;22")</f>
        <v>13</v>
      </c>
    </row>
    <row r="63" spans="1:54" x14ac:dyDescent="0.3">
      <c r="A63" s="1617"/>
      <c r="B63" s="1617"/>
      <c r="C63" s="679"/>
      <c r="D63" s="679"/>
      <c r="E63" s="679"/>
      <c r="F63" s="679"/>
      <c r="G63" s="679"/>
      <c r="H63" s="679"/>
      <c r="I63" s="679"/>
      <c r="J63" s="679"/>
      <c r="K63" s="679"/>
      <c r="L63" s="679"/>
      <c r="M63" s="679"/>
      <c r="N63" s="679"/>
      <c r="O63" s="679"/>
      <c r="P63" s="679"/>
      <c r="Q63" s="679"/>
      <c r="R63" s="679"/>
      <c r="S63" s="679"/>
      <c r="T63" s="679"/>
      <c r="U63" s="679"/>
      <c r="V63" s="679"/>
      <c r="W63" s="679"/>
      <c r="X63" s="679"/>
      <c r="Y63" s="679"/>
      <c r="Z63" s="679"/>
      <c r="AA63" s="679"/>
      <c r="AB63" s="679"/>
      <c r="AC63" s="679"/>
      <c r="AD63" s="679"/>
      <c r="AE63" s="679"/>
      <c r="AF63" s="679"/>
      <c r="AG63" s="679"/>
      <c r="AH63" s="679"/>
      <c r="AI63" s="679"/>
      <c r="AJ63" s="679"/>
      <c r="AK63" s="679"/>
      <c r="AL63" s="679"/>
      <c r="AM63" s="679"/>
      <c r="AN63" s="679"/>
      <c r="AO63" s="679"/>
      <c r="AP63" s="679"/>
      <c r="AQ63" s="679"/>
      <c r="AR63" s="679"/>
      <c r="AS63" s="679"/>
      <c r="AT63" s="679"/>
      <c r="AU63" s="679"/>
      <c r="AV63" s="679"/>
      <c r="AW63" s="679"/>
      <c r="AX63" s="1618" t="s">
        <v>194</v>
      </c>
      <c r="AY63" s="111">
        <f>COUNTIF(B58:AT58,"&gt;43")</f>
        <v>4</v>
      </c>
    </row>
  </sheetData>
  <mergeCells count="24">
    <mergeCell ref="B3:E3"/>
    <mergeCell ref="AS3:AW3"/>
    <mergeCell ref="AB3:AE3"/>
    <mergeCell ref="F3:I3"/>
    <mergeCell ref="J3:N3"/>
    <mergeCell ref="O3:R3"/>
    <mergeCell ref="S3:W3"/>
    <mergeCell ref="X3:AA3"/>
    <mergeCell ref="B2:AY2"/>
    <mergeCell ref="AV47:AW47"/>
    <mergeCell ref="B25:AY25"/>
    <mergeCell ref="AY26:AY57"/>
    <mergeCell ref="A1:AY1"/>
    <mergeCell ref="AF3:AI3"/>
    <mergeCell ref="AJ3:AN3"/>
    <mergeCell ref="AO3:AR3"/>
    <mergeCell ref="J4:J11"/>
    <mergeCell ref="R4:R11"/>
    <mergeCell ref="A4:A5"/>
    <mergeCell ref="S4:S11"/>
    <mergeCell ref="AA4:AA11"/>
    <mergeCell ref="AX4:AY11"/>
    <mergeCell ref="AI4:AI11"/>
    <mergeCell ref="AJ4:AJ11"/>
  </mergeCells>
  <phoneticPr fontId="23" type="noConversion"/>
  <conditionalFormatting sqref="B24:I24 K24:Q24 T24:Z24 AB24:AH24 AK24:AU24">
    <cfRule type="cellIs" dxfId="89" priority="2" operator="lessThan">
      <formula>14</formula>
    </cfRule>
    <cfRule type="cellIs" dxfId="88" priority="5" operator="greaterThan">
      <formula>24</formula>
    </cfRule>
  </conditionalFormatting>
  <conditionalFormatting sqref="B58:I58 K58:Q58 S58:Z58 AB58:AW58">
    <cfRule type="cellIs" dxfId="87" priority="4" operator="greaterThan">
      <formula>43</formula>
    </cfRule>
  </conditionalFormatting>
  <conditionalFormatting sqref="B58:I58 K58:Q58 T58:Z58 AB58:AH58 AK58:AW58">
    <cfRule type="cellIs" dxfId="86" priority="3" operator="lessThan">
      <formula>22</formula>
    </cfRule>
  </conditionalFormatting>
  <conditionalFormatting sqref="AW24">
    <cfRule type="cellIs" dxfId="85"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62" orientation="portrait" cellComments="asDisplayed" r:id="rId1"/>
  <headerFooter>
    <oddHeader>&amp;C&amp;"-,Italique"&amp;14Projection PLAN DE CHARGE prévisionnel</oddHeader>
  </headerFooter>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68739-1633-4D28-A9C1-4033AFAD7AD4}">
  <sheetPr codeName="Feuil11">
    <tabColor theme="4" tint="-0.249977111117893"/>
    <pageSetUpPr fitToPage="1"/>
  </sheetPr>
  <dimension ref="A1:BG59"/>
  <sheetViews>
    <sheetView zoomScale="96" zoomScaleNormal="115" zoomScaleSheetLayoutView="70" workbookViewId="0">
      <pane ySplit="2" topLeftCell="A8" activePane="bottomLeft" state="frozen"/>
      <selection activeCell="U39" sqref="U39"/>
      <selection pane="bottomLeft" activeCell="U39" sqref="U39"/>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4" width="3.6640625" customWidth="1"/>
    <col min="55" max="56" width="8.6640625" customWidth="1"/>
    <col min="57" max="59" width="3.6640625" customWidth="1"/>
  </cols>
  <sheetData>
    <row r="1" spans="1:59" ht="21" x14ac:dyDescent="0.4">
      <c r="A1" s="1791" t="s">
        <v>584</v>
      </c>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22"/>
      <c r="BA1" s="122"/>
      <c r="BB1" s="122"/>
      <c r="BC1" s="122"/>
      <c r="BD1" s="122"/>
      <c r="BE1" s="122"/>
      <c r="BF1" s="122"/>
      <c r="BG1" s="122"/>
    </row>
    <row r="2" spans="1:59" ht="15" thickBot="1" x14ac:dyDescent="0.35"/>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row>
    <row r="4" spans="1:59" ht="15" thickTop="1" x14ac:dyDescent="0.3">
      <c r="A4" s="1775" t="s">
        <v>129</v>
      </c>
      <c r="B4" s="4">
        <v>2</v>
      </c>
      <c r="C4" s="2">
        <v>9</v>
      </c>
      <c r="D4" s="3">
        <v>16</v>
      </c>
      <c r="E4" s="3">
        <v>23</v>
      </c>
      <c r="F4" s="239">
        <v>30</v>
      </c>
      <c r="G4" s="2">
        <v>7</v>
      </c>
      <c r="H4" s="2">
        <v>14</v>
      </c>
      <c r="I4" s="240">
        <v>21</v>
      </c>
      <c r="J4" s="1706">
        <v>44</v>
      </c>
      <c r="K4" s="2">
        <v>4</v>
      </c>
      <c r="L4" s="886">
        <v>11</v>
      </c>
      <c r="M4" s="1462">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365">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64"/>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64"/>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6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64"/>
      <c r="AY10" s="1765"/>
    </row>
    <row r="11" spans="1:59"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66"/>
      <c r="AY11" s="1767"/>
    </row>
    <row r="12" spans="1:59" ht="40.200000000000003" customHeight="1" thickTop="1" x14ac:dyDescent="0.3">
      <c r="A12" s="263" t="s">
        <v>580</v>
      </c>
      <c r="B12" s="1177"/>
      <c r="C12" s="261"/>
      <c r="D12" s="132"/>
      <c r="E12" s="306"/>
      <c r="F12" s="259">
        <v>9</v>
      </c>
      <c r="G12" s="261"/>
      <c r="H12" s="132"/>
      <c r="I12" s="306"/>
      <c r="J12" s="256"/>
      <c r="K12" s="261"/>
      <c r="L12" s="132">
        <v>11</v>
      </c>
      <c r="M12" s="132"/>
      <c r="N12" s="260"/>
      <c r="O12" s="259">
        <v>9</v>
      </c>
      <c r="P12" s="261"/>
      <c r="Q12" s="132"/>
      <c r="R12" s="258"/>
      <c r="S12" s="256"/>
      <c r="T12" s="261">
        <v>9</v>
      </c>
      <c r="U12" s="132"/>
      <c r="V12" s="132"/>
      <c r="W12" s="260">
        <v>9</v>
      </c>
      <c r="X12" s="261"/>
      <c r="Y12" s="306"/>
      <c r="Z12" s="306">
        <v>9</v>
      </c>
      <c r="AA12" s="257"/>
      <c r="AB12" s="261"/>
      <c r="AC12" s="132">
        <v>11</v>
      </c>
      <c r="AD12" s="132"/>
      <c r="AE12" s="306"/>
      <c r="AF12" s="259">
        <v>9</v>
      </c>
      <c r="AG12" s="261"/>
      <c r="AH12" s="132"/>
      <c r="AI12" s="258"/>
      <c r="AJ12" s="256"/>
      <c r="AK12" s="261"/>
      <c r="AL12" s="132"/>
      <c r="AM12" s="132"/>
      <c r="AN12" s="306">
        <v>9</v>
      </c>
      <c r="AO12" s="259"/>
      <c r="AP12" s="261"/>
      <c r="AQ12" s="132">
        <v>9</v>
      </c>
      <c r="AR12" s="306"/>
      <c r="AS12" s="259">
        <v>6</v>
      </c>
      <c r="AT12" s="261"/>
      <c r="AU12" s="117"/>
      <c r="AV12" s="117"/>
      <c r="AW12" s="223"/>
      <c r="AX12" s="88">
        <f>SUM(B12:AU12)</f>
        <v>100</v>
      </c>
      <c r="AY12" s="65">
        <f>COUNTA(B12:AU12)*11</f>
        <v>121</v>
      </c>
    </row>
    <row r="13" spans="1:59" ht="40.200000000000003" customHeight="1" x14ac:dyDescent="0.3">
      <c r="A13" s="144" t="s">
        <v>585</v>
      </c>
      <c r="B13" s="1465">
        <v>6</v>
      </c>
      <c r="C13" s="49"/>
      <c r="D13" s="50"/>
      <c r="E13" s="51"/>
      <c r="F13" s="204"/>
      <c r="G13" s="49">
        <v>6</v>
      </c>
      <c r="H13" s="50"/>
      <c r="I13" s="51"/>
      <c r="J13" s="151"/>
      <c r="K13" s="49">
        <v>6</v>
      </c>
      <c r="L13" s="50"/>
      <c r="M13" s="50"/>
      <c r="N13" s="210"/>
      <c r="O13" s="204"/>
      <c r="P13" s="49">
        <v>6</v>
      </c>
      <c r="Q13" s="50"/>
      <c r="R13" s="131"/>
      <c r="S13" s="256"/>
      <c r="T13" s="49"/>
      <c r="U13" s="50">
        <v>6</v>
      </c>
      <c r="V13" s="50"/>
      <c r="W13" s="210"/>
      <c r="X13" s="49">
        <v>6</v>
      </c>
      <c r="Y13" s="51"/>
      <c r="Z13" s="51"/>
      <c r="AA13" s="254"/>
      <c r="AB13" s="204">
        <v>6</v>
      </c>
      <c r="AC13" s="50"/>
      <c r="AD13" s="50"/>
      <c r="AE13" s="51">
        <v>6</v>
      </c>
      <c r="AF13" s="204"/>
      <c r="AG13" s="49"/>
      <c r="AH13" s="50">
        <v>6</v>
      </c>
      <c r="AI13" s="258"/>
      <c r="AJ13" s="256"/>
      <c r="AK13" s="49"/>
      <c r="AL13" s="50"/>
      <c r="AM13" s="50"/>
      <c r="AN13" s="51"/>
      <c r="AO13" s="204"/>
      <c r="AP13" s="49">
        <v>6</v>
      </c>
      <c r="AQ13" s="50"/>
      <c r="AR13" s="51">
        <v>6</v>
      </c>
      <c r="AS13" s="204"/>
      <c r="AT13" s="49"/>
      <c r="AU13" s="117"/>
      <c r="AV13" s="117"/>
      <c r="AW13" s="223"/>
      <c r="AX13" s="88">
        <f t="shared" ref="AX13:AX19" si="0">SUM(B13:AU13)</f>
        <v>66</v>
      </c>
      <c r="AY13" s="65">
        <f>COUNTA(B13:AU13)*6</f>
        <v>66</v>
      </c>
    </row>
    <row r="14" spans="1:59" ht="40.200000000000003" customHeight="1" thickBot="1" x14ac:dyDescent="0.35">
      <c r="A14" s="263" t="s">
        <v>586</v>
      </c>
      <c r="B14" s="924"/>
      <c r="C14" s="49"/>
      <c r="D14" s="50"/>
      <c r="E14" s="51">
        <v>4</v>
      </c>
      <c r="F14" s="204"/>
      <c r="G14" s="49"/>
      <c r="H14" s="50"/>
      <c r="I14" s="51">
        <v>21</v>
      </c>
      <c r="J14" s="151"/>
      <c r="K14" s="49">
        <v>14</v>
      </c>
      <c r="L14" s="50"/>
      <c r="M14" s="50"/>
      <c r="N14" s="210">
        <v>21</v>
      </c>
      <c r="O14" s="204"/>
      <c r="P14" s="49">
        <v>14</v>
      </c>
      <c r="Q14" s="51">
        <v>21</v>
      </c>
      <c r="R14" s="131"/>
      <c r="S14" s="256"/>
      <c r="T14" s="49"/>
      <c r="U14" s="50">
        <v>14</v>
      </c>
      <c r="V14" s="51">
        <v>21</v>
      </c>
      <c r="W14" s="210"/>
      <c r="X14" s="49">
        <v>14</v>
      </c>
      <c r="Y14" s="51">
        <v>21</v>
      </c>
      <c r="Z14" s="51"/>
      <c r="AA14" s="254"/>
      <c r="AB14" s="49">
        <v>14</v>
      </c>
      <c r="AC14" s="50"/>
      <c r="AD14" s="50">
        <v>21</v>
      </c>
      <c r="AE14" s="51"/>
      <c r="AF14" s="204"/>
      <c r="AG14" s="49">
        <v>21</v>
      </c>
      <c r="AH14" s="50"/>
      <c r="AI14" s="258"/>
      <c r="AJ14" s="256"/>
      <c r="AK14" s="49">
        <v>21</v>
      </c>
      <c r="AL14" s="50"/>
      <c r="AM14" s="1639">
        <v>21</v>
      </c>
      <c r="AN14" s="255"/>
      <c r="AO14" s="204">
        <v>21</v>
      </c>
      <c r="AP14" s="49"/>
      <c r="AQ14" s="50">
        <v>14</v>
      </c>
      <c r="AR14" s="51"/>
      <c r="AS14" s="204"/>
      <c r="AT14" s="255"/>
      <c r="AU14" s="117"/>
      <c r="AV14" s="117"/>
      <c r="AW14" s="223"/>
      <c r="AX14" s="88">
        <f>SUM(B14:AU14)</f>
        <v>298</v>
      </c>
      <c r="AY14" s="65">
        <f>COUNTA(B14:AU14)*6</f>
        <v>102</v>
      </c>
    </row>
    <row r="15" spans="1:59" ht="40.200000000000003" customHeight="1" x14ac:dyDescent="0.3">
      <c r="A15" s="263" t="s">
        <v>587</v>
      </c>
      <c r="B15" s="1090"/>
      <c r="C15" s="267">
        <v>7</v>
      </c>
      <c r="D15" s="268"/>
      <c r="E15" s="269">
        <v>7</v>
      </c>
      <c r="F15" s="270"/>
      <c r="G15" s="267"/>
      <c r="H15" s="268">
        <v>7</v>
      </c>
      <c r="I15" s="269"/>
      <c r="J15" s="1011"/>
      <c r="K15" s="267">
        <v>7</v>
      </c>
      <c r="L15" s="268"/>
      <c r="M15" s="268"/>
      <c r="N15" s="271"/>
      <c r="O15" s="270">
        <v>7</v>
      </c>
      <c r="P15" s="267"/>
      <c r="Q15" s="269"/>
      <c r="R15" s="1091"/>
      <c r="S15" s="1015"/>
      <c r="T15" s="267">
        <v>7</v>
      </c>
      <c r="U15" s="268"/>
      <c r="V15" s="269"/>
      <c r="W15" s="271">
        <v>7</v>
      </c>
      <c r="X15" s="270"/>
      <c r="Y15" s="269">
        <v>7</v>
      </c>
      <c r="Z15" s="269"/>
      <c r="AA15" s="1092"/>
      <c r="AB15" s="267">
        <v>7</v>
      </c>
      <c r="AC15" s="268"/>
      <c r="AD15" s="268"/>
      <c r="AE15" s="269">
        <v>7</v>
      </c>
      <c r="AF15" s="270"/>
      <c r="AG15" s="267"/>
      <c r="AH15" s="268">
        <v>7</v>
      </c>
      <c r="AI15" s="1093"/>
      <c r="AJ15" s="1015"/>
      <c r="AK15" s="267">
        <v>7</v>
      </c>
      <c r="AL15" s="268"/>
      <c r="AM15" s="268"/>
      <c r="AN15" s="269"/>
      <c r="AO15" s="270"/>
      <c r="AP15" s="267"/>
      <c r="AQ15" s="50"/>
      <c r="AR15" s="51"/>
      <c r="AS15" s="204"/>
      <c r="AT15" s="255"/>
      <c r="AU15" s="117"/>
      <c r="AV15" s="117"/>
      <c r="AW15" s="223"/>
      <c r="AX15" s="88">
        <f t="shared" si="0"/>
        <v>84</v>
      </c>
      <c r="AY15" s="65"/>
    </row>
    <row r="16" spans="1:59" ht="40.200000000000003" customHeight="1" x14ac:dyDescent="0.3">
      <c r="A16" s="263" t="s">
        <v>588</v>
      </c>
      <c r="B16" s="355"/>
      <c r="C16" s="49">
        <v>9</v>
      </c>
      <c r="D16" s="50"/>
      <c r="E16" s="51">
        <v>9</v>
      </c>
      <c r="F16" s="204"/>
      <c r="G16" s="49"/>
      <c r="H16" s="50">
        <v>9</v>
      </c>
      <c r="I16" s="51"/>
      <c r="J16" s="151"/>
      <c r="K16" s="50">
        <v>9</v>
      </c>
      <c r="L16" s="50"/>
      <c r="M16" s="50"/>
      <c r="N16" s="210"/>
      <c r="O16" s="204">
        <v>9</v>
      </c>
      <c r="P16" s="49"/>
      <c r="Q16" s="50"/>
      <c r="R16" s="131"/>
      <c r="S16" s="256"/>
      <c r="T16" s="50">
        <v>9</v>
      </c>
      <c r="U16" s="50"/>
      <c r="V16" s="50"/>
      <c r="W16" s="210">
        <v>9</v>
      </c>
      <c r="X16" s="49"/>
      <c r="Y16" s="51">
        <v>9</v>
      </c>
      <c r="Z16" s="50"/>
      <c r="AA16" s="254"/>
      <c r="AB16" s="204">
        <v>9</v>
      </c>
      <c r="AC16" s="50"/>
      <c r="AD16" s="50"/>
      <c r="AE16" s="51">
        <v>9</v>
      </c>
      <c r="AF16" s="204"/>
      <c r="AG16" s="49"/>
      <c r="AH16" s="50">
        <v>9</v>
      </c>
      <c r="AI16" s="258"/>
      <c r="AJ16" s="256"/>
      <c r="AK16" s="49">
        <v>9</v>
      </c>
      <c r="AL16" s="50"/>
      <c r="AM16" s="50"/>
      <c r="AN16" s="51"/>
      <c r="AO16" s="204"/>
      <c r="AP16" s="49"/>
      <c r="AQ16" s="50"/>
      <c r="AR16" s="51"/>
      <c r="AS16" s="204"/>
      <c r="AT16" s="255"/>
      <c r="AU16" s="117"/>
      <c r="AV16" s="117"/>
      <c r="AW16" s="223"/>
      <c r="AX16" s="88">
        <f t="shared" si="0"/>
        <v>108</v>
      </c>
      <c r="AY16" s="65"/>
    </row>
    <row r="17" spans="1:51" ht="40.200000000000003" customHeight="1" x14ac:dyDescent="0.3">
      <c r="A17" s="263" t="s">
        <v>589</v>
      </c>
      <c r="B17" s="923"/>
      <c r="C17" s="261">
        <v>1</v>
      </c>
      <c r="D17" s="132"/>
      <c r="E17" s="306">
        <v>1</v>
      </c>
      <c r="F17" s="259"/>
      <c r="G17" s="261"/>
      <c r="H17" s="132">
        <v>1</v>
      </c>
      <c r="I17" s="306"/>
      <c r="J17" s="151"/>
      <c r="K17" s="261">
        <v>1</v>
      </c>
      <c r="L17" s="132"/>
      <c r="M17" s="132"/>
      <c r="N17" s="260"/>
      <c r="O17" s="259">
        <v>1</v>
      </c>
      <c r="P17" s="261"/>
      <c r="Q17" s="132"/>
      <c r="R17" s="131"/>
      <c r="S17" s="256"/>
      <c r="T17" s="261">
        <v>1</v>
      </c>
      <c r="U17" s="132"/>
      <c r="V17" s="132"/>
      <c r="W17" s="260">
        <v>1</v>
      </c>
      <c r="X17" s="261"/>
      <c r="Y17" s="306">
        <v>1</v>
      </c>
      <c r="Z17" s="306"/>
      <c r="AA17" s="254"/>
      <c r="AB17" s="261">
        <v>1</v>
      </c>
      <c r="AC17" s="132"/>
      <c r="AD17" s="132"/>
      <c r="AE17" s="306">
        <v>1</v>
      </c>
      <c r="AF17" s="259"/>
      <c r="AG17" s="261"/>
      <c r="AH17" s="132">
        <v>1</v>
      </c>
      <c r="AI17" s="258"/>
      <c r="AJ17" s="256"/>
      <c r="AK17" s="261">
        <v>1</v>
      </c>
      <c r="AL17" s="132"/>
      <c r="AM17" s="132"/>
      <c r="AN17" s="306"/>
      <c r="AO17" s="259"/>
      <c r="AP17" s="261"/>
      <c r="AQ17" s="50"/>
      <c r="AR17" s="51"/>
      <c r="AS17" s="204"/>
      <c r="AT17" s="255"/>
      <c r="AU17" s="117"/>
      <c r="AV17" s="117"/>
      <c r="AW17" s="223"/>
      <c r="AX17" s="88">
        <f t="shared" si="0"/>
        <v>12</v>
      </c>
      <c r="AY17" s="65"/>
    </row>
    <row r="18" spans="1:51" ht="40.200000000000003" customHeight="1" x14ac:dyDescent="0.3">
      <c r="A18" s="263" t="s">
        <v>573</v>
      </c>
      <c r="B18" s="924"/>
      <c r="C18" s="49"/>
      <c r="D18" s="50">
        <v>7</v>
      </c>
      <c r="E18" s="51"/>
      <c r="F18" s="204">
        <v>7</v>
      </c>
      <c r="G18" s="49"/>
      <c r="H18" s="50"/>
      <c r="I18" s="51">
        <v>7</v>
      </c>
      <c r="J18" s="151"/>
      <c r="K18" s="49"/>
      <c r="L18" s="50"/>
      <c r="M18" s="50"/>
      <c r="N18" s="210">
        <v>7</v>
      </c>
      <c r="O18" s="204"/>
      <c r="P18" s="49"/>
      <c r="Q18" s="51">
        <v>7</v>
      </c>
      <c r="R18" s="131"/>
      <c r="S18" s="256"/>
      <c r="T18" s="49"/>
      <c r="U18" s="50"/>
      <c r="V18" s="51">
        <v>7</v>
      </c>
      <c r="W18" s="210"/>
      <c r="X18" s="360">
        <v>7</v>
      </c>
      <c r="Y18" s="51"/>
      <c r="Z18" s="51"/>
      <c r="AA18" s="254"/>
      <c r="AB18" s="49"/>
      <c r="AC18" s="50"/>
      <c r="AD18" s="50">
        <v>7</v>
      </c>
      <c r="AE18" s="51"/>
      <c r="AF18" s="204"/>
      <c r="AG18" s="49">
        <v>7</v>
      </c>
      <c r="AH18" s="50"/>
      <c r="AI18" s="258"/>
      <c r="AJ18" s="256"/>
      <c r="AK18" s="49"/>
      <c r="AL18" s="50"/>
      <c r="AM18" s="50">
        <v>7</v>
      </c>
      <c r="AN18" s="51"/>
      <c r="AO18" s="204">
        <v>7</v>
      </c>
      <c r="AP18" s="49"/>
      <c r="AQ18" s="50"/>
      <c r="AR18" s="51"/>
      <c r="AS18" s="204"/>
      <c r="AT18" s="255"/>
      <c r="AU18" s="117"/>
      <c r="AV18" s="117"/>
      <c r="AW18" s="223"/>
      <c r="AX18" s="88">
        <f t="shared" si="0"/>
        <v>77</v>
      </c>
      <c r="AY18" s="65">
        <f>COUNTA(B18:AU18)*6</f>
        <v>66</v>
      </c>
    </row>
    <row r="19" spans="1:51" ht="40.200000000000003" customHeight="1" thickBot="1" x14ac:dyDescent="0.35">
      <c r="A19" s="263"/>
      <c r="B19" s="924"/>
      <c r="C19" s="49"/>
      <c r="D19" s="50"/>
      <c r="E19" s="51"/>
      <c r="F19" s="204"/>
      <c r="G19" s="49"/>
      <c r="H19" s="50"/>
      <c r="I19" s="51"/>
      <c r="J19" s="151"/>
      <c r="K19" s="49"/>
      <c r="L19" s="50"/>
      <c r="M19" s="50"/>
      <c r="N19" s="210"/>
      <c r="O19" s="204"/>
      <c r="P19" s="49"/>
      <c r="Q19" s="51"/>
      <c r="R19" s="131"/>
      <c r="S19" s="256"/>
      <c r="T19" s="49"/>
      <c r="U19" s="50"/>
      <c r="V19" s="51"/>
      <c r="W19" s="210"/>
      <c r="X19" s="49"/>
      <c r="Y19" s="51"/>
      <c r="Z19" s="51"/>
      <c r="AA19" s="254"/>
      <c r="AB19" s="49"/>
      <c r="AC19" s="50"/>
      <c r="AD19" s="50"/>
      <c r="AE19" s="51"/>
      <c r="AF19" s="204"/>
      <c r="AG19" s="49"/>
      <c r="AH19" s="50"/>
      <c r="AI19" s="258"/>
      <c r="AJ19" s="256"/>
      <c r="AK19" s="49"/>
      <c r="AL19" s="50"/>
      <c r="AM19" s="50"/>
      <c r="AN19" s="51"/>
      <c r="AO19" s="204"/>
      <c r="AP19" s="49"/>
      <c r="AQ19" s="50"/>
      <c r="AR19" s="51"/>
      <c r="AS19" s="204"/>
      <c r="AT19" s="255"/>
      <c r="AU19" s="1317"/>
      <c r="AV19" s="1317"/>
      <c r="AW19" s="1319"/>
      <c r="AX19" s="88">
        <f t="shared" si="0"/>
        <v>0</v>
      </c>
      <c r="AY19" s="65">
        <f>COUNTA(B19:AU19)*7</f>
        <v>0</v>
      </c>
    </row>
    <row r="20" spans="1:51" ht="15" thickBot="1" x14ac:dyDescent="0.35">
      <c r="A20" s="231" t="s">
        <v>280</v>
      </c>
      <c r="B20" s="232">
        <f t="shared" ref="B20:I20" si="1">SUM(B12:B19)</f>
        <v>6</v>
      </c>
      <c r="C20" s="232">
        <f t="shared" si="1"/>
        <v>17</v>
      </c>
      <c r="D20" s="232">
        <f t="shared" si="1"/>
        <v>7</v>
      </c>
      <c r="E20" s="232">
        <f t="shared" si="1"/>
        <v>21</v>
      </c>
      <c r="F20" s="232">
        <f t="shared" si="1"/>
        <v>16</v>
      </c>
      <c r="G20" s="232">
        <f t="shared" si="1"/>
        <v>6</v>
      </c>
      <c r="H20" s="232">
        <f t="shared" si="1"/>
        <v>17</v>
      </c>
      <c r="I20" s="232">
        <f t="shared" si="1"/>
        <v>28</v>
      </c>
      <c r="J20" s="233"/>
      <c r="K20" s="232">
        <f t="shared" ref="K20:Q20" si="2">SUM(K12:K19)</f>
        <v>37</v>
      </c>
      <c r="L20" s="232">
        <f t="shared" si="2"/>
        <v>11</v>
      </c>
      <c r="M20" s="232">
        <f t="shared" si="2"/>
        <v>0</v>
      </c>
      <c r="N20" s="232">
        <f t="shared" si="2"/>
        <v>28</v>
      </c>
      <c r="O20" s="232">
        <f t="shared" si="2"/>
        <v>26</v>
      </c>
      <c r="P20" s="232">
        <f t="shared" si="2"/>
        <v>20</v>
      </c>
      <c r="Q20" s="232">
        <f t="shared" si="2"/>
        <v>28</v>
      </c>
      <c r="R20" s="233"/>
      <c r="S20" s="233"/>
      <c r="T20" s="232">
        <f t="shared" ref="T20:Z20" si="3">SUM(T12:T19)</f>
        <v>26</v>
      </c>
      <c r="U20" s="232">
        <f t="shared" si="3"/>
        <v>20</v>
      </c>
      <c r="V20" s="232">
        <f t="shared" si="3"/>
        <v>28</v>
      </c>
      <c r="W20" s="232">
        <f t="shared" si="3"/>
        <v>26</v>
      </c>
      <c r="X20" s="232">
        <f t="shared" si="3"/>
        <v>27</v>
      </c>
      <c r="Y20" s="232">
        <f t="shared" si="3"/>
        <v>38</v>
      </c>
      <c r="Z20" s="232">
        <f t="shared" si="3"/>
        <v>9</v>
      </c>
      <c r="AA20" s="281"/>
      <c r="AB20" s="232">
        <f t="shared" ref="AB20:AH20" si="4">SUM(AB12:AB19)</f>
        <v>37</v>
      </c>
      <c r="AC20" s="232">
        <f t="shared" si="4"/>
        <v>11</v>
      </c>
      <c r="AD20" s="232">
        <f t="shared" si="4"/>
        <v>28</v>
      </c>
      <c r="AE20" s="232">
        <f t="shared" si="4"/>
        <v>23</v>
      </c>
      <c r="AF20" s="232">
        <f t="shared" si="4"/>
        <v>9</v>
      </c>
      <c r="AG20" s="232">
        <f t="shared" si="4"/>
        <v>28</v>
      </c>
      <c r="AH20" s="232">
        <f t="shared" si="4"/>
        <v>23</v>
      </c>
      <c r="AI20" s="233"/>
      <c r="AJ20" s="233"/>
      <c r="AK20" s="232">
        <f t="shared" ref="AK20:AU20" si="5">SUM(AK12:AK19)</f>
        <v>38</v>
      </c>
      <c r="AL20" s="232">
        <f t="shared" si="5"/>
        <v>0</v>
      </c>
      <c r="AM20" s="232">
        <f t="shared" si="5"/>
        <v>28</v>
      </c>
      <c r="AN20" s="232">
        <f t="shared" si="5"/>
        <v>9</v>
      </c>
      <c r="AO20" s="232">
        <f t="shared" si="5"/>
        <v>28</v>
      </c>
      <c r="AP20" s="232">
        <f t="shared" si="5"/>
        <v>6</v>
      </c>
      <c r="AQ20" s="232">
        <f t="shared" si="5"/>
        <v>23</v>
      </c>
      <c r="AR20" s="232">
        <f t="shared" si="5"/>
        <v>6</v>
      </c>
      <c r="AS20" s="232">
        <f t="shared" si="5"/>
        <v>6</v>
      </c>
      <c r="AT20" s="232">
        <f t="shared" si="5"/>
        <v>0</v>
      </c>
      <c r="AU20" s="232">
        <f t="shared" si="5"/>
        <v>0</v>
      </c>
      <c r="AV20" s="708"/>
      <c r="AW20" s="708"/>
      <c r="AX20" s="238">
        <f>SUM(AX12:AX19)</f>
        <v>745</v>
      </c>
      <c r="AY20" s="86">
        <f>SUM(AY12:AY19)</f>
        <v>355</v>
      </c>
    </row>
    <row r="21" spans="1:51" ht="15.6" thickTop="1" thickBot="1" x14ac:dyDescent="0.35">
      <c r="A21" s="230" t="s">
        <v>281</v>
      </c>
      <c r="B21" s="1768"/>
      <c r="C21" s="1769"/>
      <c r="D21" s="1769"/>
      <c r="E21" s="1769"/>
      <c r="F21" s="1769"/>
      <c r="G21" s="1769"/>
      <c r="H21" s="1769"/>
      <c r="I21" s="1769"/>
      <c r="J21" s="1769"/>
      <c r="K21" s="1769"/>
      <c r="L21" s="1769"/>
      <c r="M21" s="1769"/>
      <c r="N21" s="1769"/>
      <c r="O21" s="1769"/>
      <c r="P21" s="1769"/>
      <c r="Q21" s="1769"/>
      <c r="R21" s="1769"/>
      <c r="S21" s="1769"/>
      <c r="T21" s="1769"/>
      <c r="U21" s="1769"/>
      <c r="V21" s="1769"/>
      <c r="W21" s="1769"/>
      <c r="X21" s="1769"/>
      <c r="Y21" s="1769"/>
      <c r="Z21" s="1769"/>
      <c r="AA21" s="1769"/>
      <c r="AB21" s="1769"/>
      <c r="AC21" s="1769"/>
      <c r="AD21" s="1769"/>
      <c r="AE21" s="1769"/>
      <c r="AF21" s="1769"/>
      <c r="AG21" s="1769"/>
      <c r="AH21" s="1769"/>
      <c r="AI21" s="1769"/>
      <c r="AJ21" s="1769"/>
      <c r="AK21" s="1769"/>
      <c r="AL21" s="1769"/>
      <c r="AM21" s="1769"/>
      <c r="AN21" s="1769"/>
      <c r="AO21" s="1769"/>
      <c r="AP21" s="1769"/>
      <c r="AQ21" s="1769"/>
      <c r="AR21" s="1769"/>
      <c r="AS21" s="1769"/>
      <c r="AT21" s="1769"/>
      <c r="AU21" s="1769"/>
      <c r="AV21" s="1769"/>
      <c r="AW21" s="1769"/>
      <c r="AX21" s="1769"/>
      <c r="AY21" s="1770"/>
    </row>
    <row r="22" spans="1:51" ht="15" thickTop="1" x14ac:dyDescent="0.3">
      <c r="A22" s="82" t="s">
        <v>282</v>
      </c>
      <c r="B22" s="939"/>
      <c r="C22" s="95"/>
      <c r="D22" s="93"/>
      <c r="E22" s="94"/>
      <c r="F22" s="87"/>
      <c r="G22" s="95"/>
      <c r="H22" s="95"/>
      <c r="I22" s="94"/>
      <c r="J22" s="879"/>
      <c r="K22" s="934"/>
      <c r="L22" s="220"/>
      <c r="M22" s="93"/>
      <c r="N22" s="218"/>
      <c r="O22" s="87"/>
      <c r="P22" s="95"/>
      <c r="Q22" s="93"/>
      <c r="R22" s="222"/>
      <c r="S22" s="937"/>
      <c r="T22" s="934"/>
      <c r="U22" s="93"/>
      <c r="V22" s="93"/>
      <c r="W22" s="94"/>
      <c r="X22" s="87"/>
      <c r="Y22" s="95"/>
      <c r="Z22" s="94"/>
      <c r="AA22" s="222"/>
      <c r="AB22" s="272"/>
      <c r="AC22" s="95"/>
      <c r="AD22" s="93"/>
      <c r="AE22" s="94"/>
      <c r="AF22" s="87"/>
      <c r="AG22" s="95"/>
      <c r="AH22" s="168"/>
      <c r="AI22" s="116"/>
      <c r="AJ22" s="879"/>
      <c r="AK22" s="95"/>
      <c r="AL22" s="95"/>
      <c r="AM22" s="93"/>
      <c r="AN22" s="94"/>
      <c r="AO22" s="87"/>
      <c r="AP22" s="95"/>
      <c r="AQ22" s="95"/>
      <c r="AR22" s="94"/>
      <c r="AS22" s="87"/>
      <c r="AT22" s="95"/>
      <c r="AU22" s="1228"/>
      <c r="AV22" s="1228"/>
      <c r="AW22" s="1226"/>
      <c r="AX22" s="126">
        <f t="shared" ref="AX22:AX52" si="6">SUM(B22:I22,K22:Q22,T22:Z22,AB22:AH22,AK22:AV22)</f>
        <v>0</v>
      </c>
      <c r="AY22" s="1771"/>
    </row>
    <row r="23" spans="1:51" x14ac:dyDescent="0.3">
      <c r="A23" s="153" t="s">
        <v>283</v>
      </c>
      <c r="B23" s="940"/>
      <c r="C23" s="155"/>
      <c r="D23" s="154"/>
      <c r="E23" s="152"/>
      <c r="F23" s="158"/>
      <c r="G23" s="155"/>
      <c r="H23" s="155"/>
      <c r="I23" s="152"/>
      <c r="J23" s="227"/>
      <c r="K23" s="935"/>
      <c r="L23" s="221"/>
      <c r="M23" s="154"/>
      <c r="N23" s="219"/>
      <c r="O23" s="158"/>
      <c r="P23" s="155"/>
      <c r="Q23" s="154"/>
      <c r="R23" s="223"/>
      <c r="S23" s="862"/>
      <c r="T23" s="935"/>
      <c r="U23" s="154"/>
      <c r="V23" s="154"/>
      <c r="W23" s="152"/>
      <c r="X23" s="158"/>
      <c r="Y23" s="155"/>
      <c r="Z23" s="152"/>
      <c r="AA23" s="223"/>
      <c r="AB23" s="273"/>
      <c r="AC23" s="155"/>
      <c r="AD23" s="154"/>
      <c r="AE23" s="152"/>
      <c r="AF23" s="158"/>
      <c r="AG23" s="155"/>
      <c r="AH23" s="215"/>
      <c r="AI23" s="117"/>
      <c r="AJ23" s="227"/>
      <c r="AK23" s="155"/>
      <c r="AL23" s="155"/>
      <c r="AM23" s="154"/>
      <c r="AN23" s="152"/>
      <c r="AO23" s="158"/>
      <c r="AP23" s="155"/>
      <c r="AQ23" s="155"/>
      <c r="AR23" s="152"/>
      <c r="AS23" s="158"/>
      <c r="AT23" s="155"/>
      <c r="AU23" s="357"/>
      <c r="AV23" s="357"/>
      <c r="AW23" s="395"/>
      <c r="AX23" s="126">
        <f t="shared" si="6"/>
        <v>0</v>
      </c>
      <c r="AY23" s="1772"/>
    </row>
    <row r="24" spans="1:51" x14ac:dyDescent="0.3">
      <c r="A24" s="80" t="s">
        <v>284</v>
      </c>
      <c r="B24" s="941"/>
      <c r="C24" s="99"/>
      <c r="D24" s="55"/>
      <c r="E24" s="98"/>
      <c r="F24" s="88"/>
      <c r="G24" s="99"/>
      <c r="H24" s="99"/>
      <c r="I24" s="98"/>
      <c r="J24" s="227"/>
      <c r="K24" s="935"/>
      <c r="L24" s="221"/>
      <c r="M24" s="55"/>
      <c r="N24" s="219"/>
      <c r="O24" s="88"/>
      <c r="P24" s="99"/>
      <c r="Q24" s="55"/>
      <c r="R24" s="223"/>
      <c r="S24" s="862"/>
      <c r="T24" s="935"/>
      <c r="U24" s="55"/>
      <c r="V24" s="55"/>
      <c r="W24" s="98"/>
      <c r="X24" s="88"/>
      <c r="Y24" s="99"/>
      <c r="Z24" s="98"/>
      <c r="AA24" s="223"/>
      <c r="AB24" s="273"/>
      <c r="AC24" s="99"/>
      <c r="AD24" s="55"/>
      <c r="AE24" s="98"/>
      <c r="AF24" s="88"/>
      <c r="AG24" s="99"/>
      <c r="AH24" s="169"/>
      <c r="AI24" s="117"/>
      <c r="AJ24" s="227"/>
      <c r="AK24" s="99"/>
      <c r="AL24" s="99"/>
      <c r="AM24" s="55"/>
      <c r="AN24" s="98"/>
      <c r="AO24" s="88"/>
      <c r="AP24" s="99"/>
      <c r="AQ24" s="99"/>
      <c r="AR24" s="98"/>
      <c r="AS24" s="88"/>
      <c r="AT24" s="99"/>
      <c r="AU24" s="357"/>
      <c r="AV24" s="357"/>
      <c r="AW24" s="395"/>
      <c r="AX24" s="126">
        <f t="shared" si="6"/>
        <v>0</v>
      </c>
      <c r="AY24" s="1772"/>
    </row>
    <row r="25" spans="1:51" x14ac:dyDescent="0.3">
      <c r="A25" s="80" t="s">
        <v>285</v>
      </c>
      <c r="B25" s="941"/>
      <c r="C25" s="99"/>
      <c r="D25" s="55"/>
      <c r="E25" s="98"/>
      <c r="F25" s="88"/>
      <c r="G25" s="99"/>
      <c r="H25" s="99"/>
      <c r="I25" s="98"/>
      <c r="J25" s="227"/>
      <c r="K25" s="935"/>
      <c r="L25" s="221"/>
      <c r="M25" s="55"/>
      <c r="N25" s="219"/>
      <c r="O25" s="217"/>
      <c r="P25" s="99"/>
      <c r="Q25" s="55"/>
      <c r="R25" s="223"/>
      <c r="S25" s="862"/>
      <c r="T25" s="935"/>
      <c r="U25" s="55"/>
      <c r="V25" s="55"/>
      <c r="W25" s="98"/>
      <c r="X25" s="88"/>
      <c r="Y25" s="99"/>
      <c r="Z25" s="98"/>
      <c r="AA25" s="223"/>
      <c r="AB25" s="273"/>
      <c r="AC25" s="99"/>
      <c r="AD25" s="55"/>
      <c r="AE25" s="98"/>
      <c r="AF25" s="88"/>
      <c r="AG25" s="99"/>
      <c r="AH25" s="169"/>
      <c r="AI25" s="117"/>
      <c r="AJ25" s="227"/>
      <c r="AK25" s="99"/>
      <c r="AL25" s="99"/>
      <c r="AM25" s="55"/>
      <c r="AN25" s="98"/>
      <c r="AO25" s="88"/>
      <c r="AP25" s="99"/>
      <c r="AQ25" s="99"/>
      <c r="AR25" s="98"/>
      <c r="AS25" s="88"/>
      <c r="AT25" s="99"/>
      <c r="AU25" s="357"/>
      <c r="AV25" s="357"/>
      <c r="AW25" s="395"/>
      <c r="AX25" s="126">
        <f t="shared" si="6"/>
        <v>0</v>
      </c>
      <c r="AY25" s="1772"/>
    </row>
    <row r="26" spans="1:51" x14ac:dyDescent="0.3">
      <c r="A26" s="80" t="s">
        <v>286</v>
      </c>
      <c r="B26" s="941"/>
      <c r="C26" s="99"/>
      <c r="D26" s="55"/>
      <c r="E26" s="98"/>
      <c r="F26" s="88"/>
      <c r="G26" s="99"/>
      <c r="H26" s="99"/>
      <c r="I26" s="98"/>
      <c r="J26" s="227"/>
      <c r="K26" s="935"/>
      <c r="L26" s="221"/>
      <c r="M26" s="55"/>
      <c r="N26" s="219"/>
      <c r="O26" s="88"/>
      <c r="P26" s="99"/>
      <c r="Q26" s="55"/>
      <c r="R26" s="223"/>
      <c r="S26" s="862"/>
      <c r="T26" s="935"/>
      <c r="U26" s="55"/>
      <c r="V26" s="55"/>
      <c r="W26" s="98"/>
      <c r="X26" s="88"/>
      <c r="Y26" s="99"/>
      <c r="Z26" s="98"/>
      <c r="AA26" s="223"/>
      <c r="AB26" s="273"/>
      <c r="AC26" s="99"/>
      <c r="AD26" s="55"/>
      <c r="AE26" s="98"/>
      <c r="AF26" s="88"/>
      <c r="AG26" s="99"/>
      <c r="AH26" s="169"/>
      <c r="AI26" s="117"/>
      <c r="AJ26" s="227"/>
      <c r="AK26" s="99"/>
      <c r="AL26" s="99"/>
      <c r="AM26" s="55"/>
      <c r="AN26" s="98"/>
      <c r="AO26" s="88"/>
      <c r="AP26" s="99"/>
      <c r="AQ26" s="99"/>
      <c r="AR26" s="98"/>
      <c r="AS26" s="88"/>
      <c r="AT26" s="99"/>
      <c r="AU26" s="357"/>
      <c r="AV26" s="357"/>
      <c r="AW26" s="395"/>
      <c r="AX26" s="126">
        <f t="shared" si="6"/>
        <v>0</v>
      </c>
      <c r="AY26" s="1772"/>
    </row>
    <row r="27" spans="1:51" x14ac:dyDescent="0.3">
      <c r="A27" s="80" t="s">
        <v>287</v>
      </c>
      <c r="B27" s="941"/>
      <c r="C27" s="99"/>
      <c r="D27" s="55"/>
      <c r="E27" s="98"/>
      <c r="F27" s="88"/>
      <c r="G27" s="99"/>
      <c r="H27" s="99"/>
      <c r="I27" s="98"/>
      <c r="J27" s="227"/>
      <c r="K27" s="935"/>
      <c r="L27" s="221"/>
      <c r="M27" s="55"/>
      <c r="N27" s="219"/>
      <c r="O27" s="88"/>
      <c r="P27" s="99"/>
      <c r="Q27" s="55"/>
      <c r="R27" s="223"/>
      <c r="S27" s="862"/>
      <c r="T27" s="935"/>
      <c r="U27" s="55"/>
      <c r="V27" s="55"/>
      <c r="W27" s="98"/>
      <c r="X27" s="88"/>
      <c r="Y27" s="99"/>
      <c r="Z27" s="98"/>
      <c r="AA27" s="223"/>
      <c r="AB27" s="273"/>
      <c r="AC27" s="99"/>
      <c r="AD27" s="55"/>
      <c r="AE27" s="98"/>
      <c r="AF27" s="88"/>
      <c r="AG27" s="99"/>
      <c r="AH27" s="169"/>
      <c r="AI27" s="117"/>
      <c r="AJ27" s="227"/>
      <c r="AK27" s="99"/>
      <c r="AL27" s="99"/>
      <c r="AM27" s="55"/>
      <c r="AN27" s="98"/>
      <c r="AO27" s="88"/>
      <c r="AP27" s="99"/>
      <c r="AQ27" s="99"/>
      <c r="AR27" s="98"/>
      <c r="AS27" s="88"/>
      <c r="AT27" s="99"/>
      <c r="AU27" s="357"/>
      <c r="AV27" s="357"/>
      <c r="AW27" s="395"/>
      <c r="AX27" s="126">
        <f t="shared" si="6"/>
        <v>0</v>
      </c>
      <c r="AY27" s="1772"/>
    </row>
    <row r="28" spans="1:51" x14ac:dyDescent="0.3">
      <c r="A28" s="80" t="s">
        <v>288</v>
      </c>
      <c r="B28" s="941"/>
      <c r="C28" s="99"/>
      <c r="D28" s="55"/>
      <c r="E28" s="98"/>
      <c r="F28" s="88"/>
      <c r="G28" s="99"/>
      <c r="H28" s="99"/>
      <c r="I28" s="98"/>
      <c r="J28" s="227"/>
      <c r="K28" s="935"/>
      <c r="L28" s="221"/>
      <c r="M28" s="55"/>
      <c r="N28" s="219"/>
      <c r="O28" s="88"/>
      <c r="P28" s="99"/>
      <c r="Q28" s="55"/>
      <c r="R28" s="223"/>
      <c r="S28" s="862"/>
      <c r="T28" s="935"/>
      <c r="U28" s="55"/>
      <c r="V28" s="55"/>
      <c r="W28" s="98"/>
      <c r="X28" s="88"/>
      <c r="Y28" s="99"/>
      <c r="Z28" s="98"/>
      <c r="AA28" s="223"/>
      <c r="AB28" s="273"/>
      <c r="AC28" s="99"/>
      <c r="AD28" s="55"/>
      <c r="AE28" s="98"/>
      <c r="AF28" s="88"/>
      <c r="AG28" s="99"/>
      <c r="AH28" s="169"/>
      <c r="AI28" s="117"/>
      <c r="AJ28" s="227"/>
      <c r="AK28" s="99"/>
      <c r="AL28" s="99"/>
      <c r="AM28" s="55"/>
      <c r="AN28" s="98"/>
      <c r="AO28" s="88"/>
      <c r="AP28" s="99"/>
      <c r="AQ28" s="99"/>
      <c r="AR28" s="98"/>
      <c r="AS28" s="88"/>
      <c r="AT28" s="99"/>
      <c r="AU28" s="357"/>
      <c r="AV28" s="357"/>
      <c r="AW28" s="395"/>
      <c r="AX28" s="126">
        <f t="shared" si="6"/>
        <v>0</v>
      </c>
      <c r="AY28" s="1772"/>
    </row>
    <row r="29" spans="1:51" ht="26.4" x14ac:dyDescent="0.3">
      <c r="A29" s="81" t="s">
        <v>289</v>
      </c>
      <c r="B29" s="942"/>
      <c r="C29" s="99"/>
      <c r="D29" s="55"/>
      <c r="E29" s="98"/>
      <c r="F29" s="88"/>
      <c r="G29" s="99"/>
      <c r="H29" s="99"/>
      <c r="I29" s="98"/>
      <c r="J29" s="227"/>
      <c r="K29" s="935"/>
      <c r="L29" s="221"/>
      <c r="M29" s="55"/>
      <c r="N29" s="219"/>
      <c r="O29" s="88"/>
      <c r="P29" s="99"/>
      <c r="Q29" s="55"/>
      <c r="R29" s="223"/>
      <c r="S29" s="862"/>
      <c r="T29" s="935"/>
      <c r="U29" s="55"/>
      <c r="V29" s="55"/>
      <c r="W29" s="98"/>
      <c r="X29" s="88"/>
      <c r="Y29" s="99"/>
      <c r="Z29" s="98"/>
      <c r="AA29" s="223"/>
      <c r="AB29" s="273"/>
      <c r="AC29" s="99"/>
      <c r="AD29" s="55"/>
      <c r="AE29" s="98"/>
      <c r="AF29" s="88"/>
      <c r="AG29" s="99"/>
      <c r="AH29" s="169"/>
      <c r="AI29" s="117"/>
      <c r="AJ29" s="227"/>
      <c r="AK29" s="99"/>
      <c r="AL29" s="99"/>
      <c r="AM29" s="55"/>
      <c r="AN29" s="98"/>
      <c r="AO29" s="88"/>
      <c r="AP29" s="99"/>
      <c r="AQ29" s="99"/>
      <c r="AR29" s="98"/>
      <c r="AS29" s="88"/>
      <c r="AT29" s="99"/>
      <c r="AU29" s="357"/>
      <c r="AV29" s="357"/>
      <c r="AW29" s="395"/>
      <c r="AX29" s="126">
        <f t="shared" si="6"/>
        <v>0</v>
      </c>
      <c r="AY29" s="1772"/>
    </row>
    <row r="30" spans="1:51" x14ac:dyDescent="0.3">
      <c r="A30" s="80" t="s">
        <v>290</v>
      </c>
      <c r="B30" s="941"/>
      <c r="C30" s="99"/>
      <c r="D30" s="55"/>
      <c r="E30" s="98"/>
      <c r="F30" s="88"/>
      <c r="G30" s="99"/>
      <c r="H30" s="99"/>
      <c r="I30" s="98"/>
      <c r="J30" s="227"/>
      <c r="K30" s="935"/>
      <c r="L30" s="221"/>
      <c r="M30" s="55"/>
      <c r="N30" s="219"/>
      <c r="O30" s="88"/>
      <c r="P30" s="99"/>
      <c r="Q30" s="55"/>
      <c r="R30" s="223"/>
      <c r="S30" s="862"/>
      <c r="T30" s="935"/>
      <c r="U30" s="55"/>
      <c r="V30" s="55"/>
      <c r="W30" s="98"/>
      <c r="X30" s="88"/>
      <c r="Y30" s="99"/>
      <c r="Z30" s="98"/>
      <c r="AA30" s="223"/>
      <c r="AB30" s="273"/>
      <c r="AC30" s="99"/>
      <c r="AD30" s="55"/>
      <c r="AE30" s="98"/>
      <c r="AF30" s="88"/>
      <c r="AG30" s="99"/>
      <c r="AH30" s="169"/>
      <c r="AI30" s="117"/>
      <c r="AJ30" s="227"/>
      <c r="AK30" s="99"/>
      <c r="AL30" s="99"/>
      <c r="AM30" s="55"/>
      <c r="AN30" s="98"/>
      <c r="AO30" s="88"/>
      <c r="AP30" s="99"/>
      <c r="AQ30" s="99"/>
      <c r="AR30" s="98"/>
      <c r="AS30" s="88"/>
      <c r="AT30" s="99"/>
      <c r="AU30" s="357"/>
      <c r="AV30" s="357"/>
      <c r="AW30" s="395"/>
      <c r="AX30" s="126">
        <f t="shared" si="6"/>
        <v>0</v>
      </c>
      <c r="AY30" s="1772"/>
    </row>
    <row r="31" spans="1:51" x14ac:dyDescent="0.3">
      <c r="A31" s="80" t="s">
        <v>291</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55"/>
      <c r="AD31" s="55"/>
      <c r="AE31" s="98"/>
      <c r="AF31" s="88"/>
      <c r="AG31" s="99"/>
      <c r="AH31" s="169"/>
      <c r="AI31" s="117"/>
      <c r="AJ31" s="227"/>
      <c r="AK31" s="99"/>
      <c r="AL31" s="99"/>
      <c r="AM31" s="55"/>
      <c r="AN31" s="98"/>
      <c r="AO31" s="88"/>
      <c r="AP31" s="99"/>
      <c r="AQ31" s="99"/>
      <c r="AR31" s="98"/>
      <c r="AS31" s="88"/>
      <c r="AT31" s="99"/>
      <c r="AU31" s="357"/>
      <c r="AV31" s="357"/>
      <c r="AW31" s="395"/>
      <c r="AX31" s="126">
        <f t="shared" si="6"/>
        <v>0</v>
      </c>
      <c r="AY31" s="1772"/>
    </row>
    <row r="32" spans="1:51" x14ac:dyDescent="0.3">
      <c r="A32" s="80" t="s">
        <v>292</v>
      </c>
      <c r="B32" s="941"/>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55"/>
      <c r="AD32" s="55"/>
      <c r="AE32" s="98"/>
      <c r="AF32" s="88"/>
      <c r="AG32" s="99"/>
      <c r="AH32" s="169"/>
      <c r="AI32" s="117"/>
      <c r="AJ32" s="227"/>
      <c r="AK32" s="99"/>
      <c r="AL32" s="99"/>
      <c r="AM32" s="55"/>
      <c r="AN32" s="98"/>
      <c r="AO32" s="88"/>
      <c r="AP32" s="99"/>
      <c r="AQ32" s="99"/>
      <c r="AR32" s="98"/>
      <c r="AS32" s="88"/>
      <c r="AT32" s="99"/>
      <c r="AU32" s="357"/>
      <c r="AV32" s="357"/>
      <c r="AW32" s="395"/>
      <c r="AX32" s="126">
        <f t="shared" si="6"/>
        <v>0</v>
      </c>
      <c r="AY32" s="1772"/>
    </row>
    <row r="33" spans="1:51" x14ac:dyDescent="0.3">
      <c r="A33" s="80" t="s">
        <v>293</v>
      </c>
      <c r="B33" s="941"/>
      <c r="C33" s="99"/>
      <c r="D33" s="55"/>
      <c r="E33" s="98"/>
      <c r="F33" s="88"/>
      <c r="G33" s="99"/>
      <c r="H33" s="99"/>
      <c r="I33" s="98"/>
      <c r="J33" s="227"/>
      <c r="K33" s="935"/>
      <c r="L33" s="221"/>
      <c r="M33" s="55"/>
      <c r="N33" s="219"/>
      <c r="O33" s="88"/>
      <c r="P33" s="99"/>
      <c r="Q33" s="55"/>
      <c r="R33" s="223"/>
      <c r="S33" s="862"/>
      <c r="T33" s="935"/>
      <c r="U33" s="55"/>
      <c r="V33" s="55"/>
      <c r="W33" s="98"/>
      <c r="X33" s="88"/>
      <c r="Y33" s="99"/>
      <c r="Z33" s="98"/>
      <c r="AA33" s="223"/>
      <c r="AB33" s="273"/>
      <c r="AC33" s="55"/>
      <c r="AD33" s="55"/>
      <c r="AE33" s="98"/>
      <c r="AF33" s="88"/>
      <c r="AG33" s="99"/>
      <c r="AH33" s="169"/>
      <c r="AI33" s="117"/>
      <c r="AJ33" s="227"/>
      <c r="AK33" s="99"/>
      <c r="AL33" s="99"/>
      <c r="AM33" s="55"/>
      <c r="AN33" s="98"/>
      <c r="AO33" s="88"/>
      <c r="AP33" s="99"/>
      <c r="AQ33" s="99"/>
      <c r="AR33" s="98"/>
      <c r="AS33" s="88"/>
      <c r="AT33" s="99"/>
      <c r="AU33" s="357"/>
      <c r="AV33" s="357"/>
      <c r="AW33" s="395"/>
      <c r="AX33" s="126">
        <f t="shared" si="6"/>
        <v>0</v>
      </c>
      <c r="AY33" s="1772"/>
    </row>
    <row r="34" spans="1:51" x14ac:dyDescent="0.3">
      <c r="A34" s="80" t="s">
        <v>294</v>
      </c>
      <c r="B34" s="941"/>
      <c r="C34" s="99"/>
      <c r="D34" s="55"/>
      <c r="E34" s="98"/>
      <c r="F34" s="88"/>
      <c r="G34" s="99"/>
      <c r="H34" s="99"/>
      <c r="I34" s="98"/>
      <c r="J34" s="227"/>
      <c r="K34" s="935"/>
      <c r="L34" s="221"/>
      <c r="M34" s="55"/>
      <c r="N34" s="98"/>
      <c r="O34" s="88"/>
      <c r="P34" s="99"/>
      <c r="Q34" s="55"/>
      <c r="R34" s="223"/>
      <c r="S34" s="862"/>
      <c r="T34" s="935"/>
      <c r="U34" s="55"/>
      <c r="V34" s="55"/>
      <c r="W34" s="98"/>
      <c r="X34" s="88"/>
      <c r="Y34" s="99"/>
      <c r="Z34" s="98"/>
      <c r="AA34" s="223"/>
      <c r="AB34" s="273"/>
      <c r="AC34" s="55"/>
      <c r="AD34" s="55"/>
      <c r="AE34" s="98"/>
      <c r="AF34" s="88"/>
      <c r="AG34" s="99"/>
      <c r="AH34" s="169"/>
      <c r="AI34" s="117"/>
      <c r="AJ34" s="227"/>
      <c r="AK34" s="99"/>
      <c r="AL34" s="99"/>
      <c r="AM34" s="55"/>
      <c r="AN34" s="98"/>
      <c r="AO34" s="88"/>
      <c r="AP34" s="99"/>
      <c r="AQ34" s="99"/>
      <c r="AR34" s="98"/>
      <c r="AS34" s="88"/>
      <c r="AT34" s="99"/>
      <c r="AU34" s="357"/>
      <c r="AV34" s="357"/>
      <c r="AW34" s="395"/>
      <c r="AX34" s="126">
        <f t="shared" si="6"/>
        <v>0</v>
      </c>
      <c r="AY34" s="1772"/>
    </row>
    <row r="35" spans="1:51" x14ac:dyDescent="0.3">
      <c r="A35" s="80" t="s">
        <v>295</v>
      </c>
      <c r="B35" s="941"/>
      <c r="C35" s="99"/>
      <c r="D35" s="55"/>
      <c r="E35" s="98"/>
      <c r="F35" s="88"/>
      <c r="G35" s="99"/>
      <c r="H35" s="99"/>
      <c r="I35" s="98"/>
      <c r="J35" s="227"/>
      <c r="K35" s="935"/>
      <c r="L35" s="221"/>
      <c r="M35" s="55"/>
      <c r="N35" s="98"/>
      <c r="O35" s="88"/>
      <c r="P35" s="99"/>
      <c r="Q35" s="55"/>
      <c r="R35" s="223"/>
      <c r="S35" s="862"/>
      <c r="T35" s="935"/>
      <c r="U35" s="55"/>
      <c r="V35" s="55"/>
      <c r="W35" s="98"/>
      <c r="X35" s="88"/>
      <c r="Y35" s="99"/>
      <c r="Z35" s="98"/>
      <c r="AA35" s="223"/>
      <c r="AB35" s="273"/>
      <c r="AC35" s="99"/>
      <c r="AD35" s="55"/>
      <c r="AE35" s="98"/>
      <c r="AF35" s="88"/>
      <c r="AG35" s="99"/>
      <c r="AH35" s="169"/>
      <c r="AI35" s="117"/>
      <c r="AJ35" s="227"/>
      <c r="AK35" s="99"/>
      <c r="AL35" s="99"/>
      <c r="AM35" s="55"/>
      <c r="AN35" s="98"/>
      <c r="AO35" s="88"/>
      <c r="AP35" s="99"/>
      <c r="AQ35" s="99"/>
      <c r="AR35" s="98"/>
      <c r="AS35" s="88"/>
      <c r="AT35" s="99"/>
      <c r="AU35" s="357"/>
      <c r="AV35" s="357"/>
      <c r="AW35" s="395"/>
      <c r="AX35" s="126">
        <f t="shared" si="6"/>
        <v>0</v>
      </c>
      <c r="AY35" s="1772"/>
    </row>
    <row r="36" spans="1:51" x14ac:dyDescent="0.3">
      <c r="A36" s="80" t="s">
        <v>296</v>
      </c>
      <c r="B36" s="941"/>
      <c r="C36" s="99"/>
      <c r="D36" s="55"/>
      <c r="E36" s="98"/>
      <c r="F36" s="88"/>
      <c r="G36" s="99"/>
      <c r="H36" s="99"/>
      <c r="I36" s="98"/>
      <c r="J36" s="227"/>
      <c r="K36" s="935"/>
      <c r="L36" s="221"/>
      <c r="M36" s="55"/>
      <c r="N36" s="98"/>
      <c r="O36" s="88"/>
      <c r="P36" s="99"/>
      <c r="Q36" s="55"/>
      <c r="R36" s="223"/>
      <c r="S36" s="862"/>
      <c r="T36" s="935"/>
      <c r="U36" s="55"/>
      <c r="V36" s="55"/>
      <c r="W36" s="98"/>
      <c r="X36" s="88"/>
      <c r="Y36" s="99"/>
      <c r="Z36" s="98"/>
      <c r="AA36" s="223"/>
      <c r="AB36" s="273"/>
      <c r="AC36" s="99"/>
      <c r="AD36" s="55"/>
      <c r="AE36" s="98"/>
      <c r="AF36" s="88"/>
      <c r="AG36" s="99"/>
      <c r="AH36" s="169"/>
      <c r="AI36" s="117"/>
      <c r="AJ36" s="227"/>
      <c r="AK36" s="99"/>
      <c r="AL36" s="99"/>
      <c r="AM36" s="55"/>
      <c r="AN36" s="98"/>
      <c r="AO36" s="88"/>
      <c r="AP36" s="99"/>
      <c r="AQ36" s="99"/>
      <c r="AR36" s="98"/>
      <c r="AS36" s="88"/>
      <c r="AT36" s="99"/>
      <c r="AU36" s="357"/>
      <c r="AV36" s="357"/>
      <c r="AW36" s="395"/>
      <c r="AX36" s="126">
        <f t="shared" si="6"/>
        <v>0</v>
      </c>
      <c r="AY36" s="1772"/>
    </row>
    <row r="37" spans="1:51" x14ac:dyDescent="0.3">
      <c r="A37" s="80" t="s">
        <v>297</v>
      </c>
      <c r="B37" s="941"/>
      <c r="C37" s="99"/>
      <c r="D37" s="55"/>
      <c r="E37" s="98"/>
      <c r="F37" s="88"/>
      <c r="G37" s="99"/>
      <c r="H37" s="99"/>
      <c r="I37" s="98"/>
      <c r="J37" s="227"/>
      <c r="K37" s="935"/>
      <c r="L37" s="221"/>
      <c r="M37" s="55"/>
      <c r="N37" s="98"/>
      <c r="O37" s="88"/>
      <c r="P37" s="99"/>
      <c r="Q37" s="55"/>
      <c r="R37" s="223"/>
      <c r="S37" s="862"/>
      <c r="T37" s="935"/>
      <c r="U37" s="55"/>
      <c r="V37" s="55"/>
      <c r="W37" s="98"/>
      <c r="X37" s="88"/>
      <c r="Y37" s="99"/>
      <c r="Z37" s="98"/>
      <c r="AA37" s="223"/>
      <c r="AB37" s="273"/>
      <c r="AC37" s="99"/>
      <c r="AD37" s="55"/>
      <c r="AE37" s="98"/>
      <c r="AF37" s="88"/>
      <c r="AG37" s="99"/>
      <c r="AH37" s="169"/>
      <c r="AI37" s="117"/>
      <c r="AJ37" s="227"/>
      <c r="AK37" s="99"/>
      <c r="AL37" s="99"/>
      <c r="AM37" s="55"/>
      <c r="AN37" s="98"/>
      <c r="AO37" s="88"/>
      <c r="AP37" s="99"/>
      <c r="AQ37" s="99"/>
      <c r="AR37" s="98"/>
      <c r="AS37" s="88"/>
      <c r="AT37" s="99"/>
      <c r="AU37" s="357"/>
      <c r="AV37" s="357"/>
      <c r="AW37" s="395"/>
      <c r="AX37" s="126">
        <f t="shared" si="6"/>
        <v>0</v>
      </c>
      <c r="AY37" s="1772"/>
    </row>
    <row r="38" spans="1:51" x14ac:dyDescent="0.3">
      <c r="A38" s="80" t="s">
        <v>298</v>
      </c>
      <c r="B38" s="941"/>
      <c r="C38" s="99"/>
      <c r="D38" s="55"/>
      <c r="E38" s="98"/>
      <c r="F38" s="88"/>
      <c r="G38" s="99"/>
      <c r="H38" s="99"/>
      <c r="I38" s="98"/>
      <c r="J38" s="227"/>
      <c r="K38" s="935"/>
      <c r="L38" s="221"/>
      <c r="M38" s="55"/>
      <c r="N38" s="98"/>
      <c r="O38" s="88"/>
      <c r="P38" s="99"/>
      <c r="Q38" s="55"/>
      <c r="R38" s="223"/>
      <c r="S38" s="862"/>
      <c r="T38" s="935"/>
      <c r="U38" s="55"/>
      <c r="V38" s="55"/>
      <c r="W38" s="98"/>
      <c r="X38" s="88"/>
      <c r="Y38" s="99"/>
      <c r="Z38" s="98"/>
      <c r="AA38" s="223"/>
      <c r="AB38" s="273"/>
      <c r="AC38" s="99"/>
      <c r="AD38" s="55"/>
      <c r="AE38" s="98"/>
      <c r="AF38" s="88"/>
      <c r="AG38" s="99"/>
      <c r="AH38" s="169"/>
      <c r="AI38" s="117"/>
      <c r="AJ38" s="227"/>
      <c r="AK38" s="99"/>
      <c r="AL38" s="99"/>
      <c r="AM38" s="55"/>
      <c r="AN38" s="98"/>
      <c r="AO38" s="88"/>
      <c r="AP38" s="99"/>
      <c r="AQ38" s="99"/>
      <c r="AR38" s="98"/>
      <c r="AS38" s="88"/>
      <c r="AT38" s="99"/>
      <c r="AU38" s="357"/>
      <c r="AV38" s="357"/>
      <c r="AW38" s="395"/>
      <c r="AX38" s="126">
        <f t="shared" si="6"/>
        <v>0</v>
      </c>
      <c r="AY38" s="1772"/>
    </row>
    <row r="39" spans="1:51" x14ac:dyDescent="0.3">
      <c r="A39" s="80" t="s">
        <v>299</v>
      </c>
      <c r="B39" s="7"/>
      <c r="C39" s="104"/>
      <c r="D39" s="103"/>
      <c r="E39" s="105"/>
      <c r="F39" s="216"/>
      <c r="G39" s="104"/>
      <c r="H39" s="104"/>
      <c r="I39" s="105"/>
      <c r="J39" s="227"/>
      <c r="K39" s="55"/>
      <c r="L39" s="51"/>
      <c r="M39" s="103"/>
      <c r="N39" s="105"/>
      <c r="O39" s="216"/>
      <c r="P39" s="104"/>
      <c r="Q39" s="103"/>
      <c r="R39" s="223"/>
      <c r="S39" s="332"/>
      <c r="T39" s="55"/>
      <c r="U39" s="103"/>
      <c r="V39" s="103"/>
      <c r="W39" s="105"/>
      <c r="X39" s="216"/>
      <c r="Y39" s="104"/>
      <c r="Z39" s="105"/>
      <c r="AA39" s="395"/>
      <c r="AB39" s="99"/>
      <c r="AC39" s="104"/>
      <c r="AD39" s="103"/>
      <c r="AE39" s="105"/>
      <c r="AF39" s="216"/>
      <c r="AG39" s="104"/>
      <c r="AH39" s="123"/>
      <c r="AI39" s="357"/>
      <c r="AJ39" s="1230"/>
      <c r="AK39" s="104"/>
      <c r="AL39" s="104"/>
      <c r="AM39" s="103"/>
      <c r="AN39" s="105"/>
      <c r="AO39" s="216"/>
      <c r="AP39" s="104"/>
      <c r="AQ39" s="104"/>
      <c r="AR39" s="105"/>
      <c r="AS39" s="216"/>
      <c r="AT39" s="104"/>
      <c r="AU39" s="357"/>
      <c r="AV39" s="357"/>
      <c r="AW39" s="395"/>
      <c r="AX39" s="126">
        <f t="shared" si="6"/>
        <v>0</v>
      </c>
      <c r="AY39" s="1772"/>
    </row>
    <row r="40" spans="1:51" ht="26.4" x14ac:dyDescent="0.3">
      <c r="A40" s="81" t="s">
        <v>300</v>
      </c>
      <c r="B40" s="942"/>
      <c r="C40" s="99"/>
      <c r="D40" s="55"/>
      <c r="E40" s="98"/>
      <c r="F40" s="88"/>
      <c r="G40" s="99"/>
      <c r="H40" s="99"/>
      <c r="I40" s="98"/>
      <c r="J40" s="227"/>
      <c r="K40" s="935"/>
      <c r="L40" s="221"/>
      <c r="M40" s="55"/>
      <c r="N40" s="98"/>
      <c r="O40" s="88"/>
      <c r="P40" s="99"/>
      <c r="Q40" s="55"/>
      <c r="R40" s="223"/>
      <c r="S40" s="862"/>
      <c r="T40" s="935"/>
      <c r="U40" s="55"/>
      <c r="V40" s="55"/>
      <c r="W40" s="98"/>
      <c r="X40" s="88"/>
      <c r="Y40" s="99"/>
      <c r="Z40" s="98"/>
      <c r="AA40" s="223"/>
      <c r="AB40" s="273"/>
      <c r="AC40" s="99"/>
      <c r="AD40" s="55"/>
      <c r="AE40" s="98"/>
      <c r="AF40" s="88"/>
      <c r="AG40" s="99"/>
      <c r="AH40" s="169"/>
      <c r="AI40" s="117"/>
      <c r="AJ40" s="227"/>
      <c r="AK40" s="99"/>
      <c r="AL40" s="99"/>
      <c r="AM40" s="55"/>
      <c r="AN40" s="98"/>
      <c r="AO40" s="88"/>
      <c r="AP40" s="99"/>
      <c r="AQ40" s="99"/>
      <c r="AR40" s="98"/>
      <c r="AS40" s="88"/>
      <c r="AT40" s="99"/>
      <c r="AU40" s="357"/>
      <c r="AV40" s="357"/>
      <c r="AW40" s="395"/>
      <c r="AX40" s="126">
        <f t="shared" si="6"/>
        <v>0</v>
      </c>
      <c r="AY40" s="1772"/>
    </row>
    <row r="41" spans="1:51" x14ac:dyDescent="0.3">
      <c r="A41" s="80" t="s">
        <v>301</v>
      </c>
      <c r="B41" s="941"/>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99"/>
      <c r="AD41" s="55"/>
      <c r="AE41" s="98"/>
      <c r="AF41" s="88"/>
      <c r="AG41" s="99"/>
      <c r="AH41" s="169"/>
      <c r="AI41" s="117"/>
      <c r="AJ41" s="227"/>
      <c r="AK41" s="99"/>
      <c r="AL41" s="99"/>
      <c r="AM41" s="55"/>
      <c r="AN41" s="98"/>
      <c r="AO41" s="88"/>
      <c r="AP41" s="99"/>
      <c r="AQ41" s="99"/>
      <c r="AR41" s="98"/>
      <c r="AS41" s="88"/>
      <c r="AT41" s="99"/>
      <c r="AU41" s="357"/>
      <c r="AV41" s="357"/>
      <c r="AW41" s="395"/>
      <c r="AX41" s="126">
        <f t="shared" si="6"/>
        <v>0</v>
      </c>
      <c r="AY41" s="1772"/>
    </row>
    <row r="42" spans="1:51" x14ac:dyDescent="0.3">
      <c r="A42" s="80" t="s">
        <v>302</v>
      </c>
      <c r="B42" s="943"/>
      <c r="C42" s="104"/>
      <c r="D42" s="103"/>
      <c r="E42" s="105"/>
      <c r="F42" s="216"/>
      <c r="G42" s="104"/>
      <c r="H42" s="104"/>
      <c r="I42" s="105"/>
      <c r="J42" s="227"/>
      <c r="K42" s="936"/>
      <c r="L42" s="411"/>
      <c r="M42" s="103"/>
      <c r="N42" s="105"/>
      <c r="O42" s="216"/>
      <c r="P42" s="104"/>
      <c r="Q42" s="103"/>
      <c r="R42" s="223"/>
      <c r="S42" s="938"/>
      <c r="T42" s="936"/>
      <c r="U42" s="103"/>
      <c r="V42" s="103"/>
      <c r="W42" s="105"/>
      <c r="X42" s="216"/>
      <c r="Y42" s="104"/>
      <c r="Z42" s="104"/>
      <c r="AA42" s="412"/>
      <c r="AB42" s="413"/>
      <c r="AC42" s="104"/>
      <c r="AD42" s="103"/>
      <c r="AE42" s="105"/>
      <c r="AF42" s="216"/>
      <c r="AG42" s="104"/>
      <c r="AH42" s="104"/>
      <c r="AI42" s="410"/>
      <c r="AJ42" s="982"/>
      <c r="AK42" s="104"/>
      <c r="AL42" s="104"/>
      <c r="AM42" s="103"/>
      <c r="AN42" s="105"/>
      <c r="AO42" s="216"/>
      <c r="AP42" s="104"/>
      <c r="AQ42" s="103"/>
      <c r="AR42" s="123"/>
      <c r="AS42" s="216"/>
      <c r="AT42" s="104"/>
      <c r="AU42" s="357"/>
      <c r="AV42" s="357"/>
      <c r="AW42" s="395"/>
      <c r="AX42" s="126">
        <f t="shared" si="6"/>
        <v>0</v>
      </c>
      <c r="AY42" s="1772"/>
    </row>
    <row r="43" spans="1:51" x14ac:dyDescent="0.3">
      <c r="A43" s="80" t="s">
        <v>303</v>
      </c>
      <c r="B43" s="941"/>
      <c r="C43" s="99"/>
      <c r="D43" s="55"/>
      <c r="E43" s="98"/>
      <c r="F43" s="88"/>
      <c r="G43" s="99"/>
      <c r="H43" s="99"/>
      <c r="I43" s="98"/>
      <c r="J43" s="227"/>
      <c r="K43" s="935"/>
      <c r="L43" s="221"/>
      <c r="M43" s="55"/>
      <c r="N43" s="98"/>
      <c r="O43" s="217"/>
      <c r="P43" s="99"/>
      <c r="Q43" s="55"/>
      <c r="R43" s="223"/>
      <c r="S43" s="862"/>
      <c r="T43" s="935"/>
      <c r="U43" s="55"/>
      <c r="V43" s="55"/>
      <c r="W43" s="98"/>
      <c r="X43" s="88"/>
      <c r="Y43" s="99"/>
      <c r="Z43" s="98"/>
      <c r="AA43" s="223"/>
      <c r="AB43" s="273"/>
      <c r="AC43" s="99"/>
      <c r="AD43" s="55"/>
      <c r="AE43" s="98"/>
      <c r="AF43" s="88"/>
      <c r="AG43" s="99"/>
      <c r="AH43" s="169"/>
      <c r="AI43" s="117"/>
      <c r="AJ43" s="227"/>
      <c r="AK43" s="99"/>
      <c r="AL43" s="99"/>
      <c r="AM43" s="55"/>
      <c r="AN43" s="98"/>
      <c r="AO43" s="88"/>
      <c r="AP43" s="99"/>
      <c r="AQ43" s="99"/>
      <c r="AR43" s="98"/>
      <c r="AS43" s="88"/>
      <c r="AT43" s="99"/>
      <c r="AU43" s="357"/>
      <c r="AV43" s="117"/>
      <c r="AW43" s="1442"/>
      <c r="AX43" s="126">
        <f t="shared" si="6"/>
        <v>0</v>
      </c>
      <c r="AY43" s="1772"/>
    </row>
    <row r="44" spans="1:51" x14ac:dyDescent="0.3">
      <c r="A44" s="80" t="s">
        <v>304</v>
      </c>
      <c r="B44" s="941"/>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7"/>
      <c r="AJ44" s="227"/>
      <c r="AK44" s="99"/>
      <c r="AL44" s="99"/>
      <c r="AM44" s="55"/>
      <c r="AN44" s="98"/>
      <c r="AO44" s="88"/>
      <c r="AP44" s="99"/>
      <c r="AQ44" s="99"/>
      <c r="AR44" s="98"/>
      <c r="AS44" s="88"/>
      <c r="AT44" s="99"/>
      <c r="AU44" s="357"/>
      <c r="AV44" s="357"/>
      <c r="AW44" s="395"/>
      <c r="AX44" s="126">
        <f t="shared" si="6"/>
        <v>0</v>
      </c>
      <c r="AY44" s="1772"/>
    </row>
    <row r="45" spans="1:51" ht="26.4" x14ac:dyDescent="0.3">
      <c r="A45" s="81" t="s">
        <v>305</v>
      </c>
      <c r="B45" s="942"/>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99"/>
      <c r="AD45" s="55"/>
      <c r="AE45" s="98"/>
      <c r="AF45" s="88"/>
      <c r="AG45" s="99"/>
      <c r="AH45" s="169"/>
      <c r="AI45" s="117"/>
      <c r="AJ45" s="227"/>
      <c r="AK45" s="99"/>
      <c r="AL45" s="99"/>
      <c r="AM45" s="55"/>
      <c r="AN45" s="98"/>
      <c r="AO45" s="88"/>
      <c r="AP45" s="99"/>
      <c r="AQ45" s="99"/>
      <c r="AR45" s="98"/>
      <c r="AS45" s="88"/>
      <c r="AT45" s="99"/>
      <c r="AU45" s="357"/>
      <c r="AV45" s="357"/>
      <c r="AW45" s="395"/>
      <c r="AX45" s="126">
        <f t="shared" si="6"/>
        <v>0</v>
      </c>
      <c r="AY45" s="1772"/>
    </row>
    <row r="46" spans="1:51" x14ac:dyDescent="0.3">
      <c r="A46" s="81" t="s">
        <v>306</v>
      </c>
      <c r="B46" s="942"/>
      <c r="C46" s="99"/>
      <c r="D46" s="55"/>
      <c r="E46" s="98"/>
      <c r="F46" s="88"/>
      <c r="G46" s="99"/>
      <c r="H46" s="99"/>
      <c r="I46" s="98"/>
      <c r="J46" s="227"/>
      <c r="K46" s="935"/>
      <c r="L46" s="221"/>
      <c r="M46" s="55"/>
      <c r="N46" s="98"/>
      <c r="O46" s="88"/>
      <c r="P46" s="99"/>
      <c r="Q46" s="55"/>
      <c r="R46" s="223"/>
      <c r="S46" s="862"/>
      <c r="T46" s="935"/>
      <c r="U46" s="55"/>
      <c r="V46" s="55"/>
      <c r="W46" s="98"/>
      <c r="X46" s="88"/>
      <c r="Y46" s="99"/>
      <c r="Z46" s="98"/>
      <c r="AA46" s="223"/>
      <c r="AB46" s="273"/>
      <c r="AC46" s="99"/>
      <c r="AD46" s="55"/>
      <c r="AE46" s="98"/>
      <c r="AF46" s="88"/>
      <c r="AG46" s="99"/>
      <c r="AH46" s="169"/>
      <c r="AI46" s="117"/>
      <c r="AJ46" s="227"/>
      <c r="AK46" s="99"/>
      <c r="AL46" s="102"/>
      <c r="AM46" s="83"/>
      <c r="AN46" s="163"/>
      <c r="AO46" s="88"/>
      <c r="AP46" s="99"/>
      <c r="AQ46" s="99"/>
      <c r="AR46" s="98"/>
      <c r="AS46" s="88"/>
      <c r="AT46" s="102"/>
      <c r="AU46" s="357"/>
      <c r="AV46" s="357"/>
      <c r="AW46" s="395"/>
      <c r="AX46" s="126">
        <f t="shared" si="6"/>
        <v>0</v>
      </c>
      <c r="AY46" s="1772"/>
    </row>
    <row r="47" spans="1:51" x14ac:dyDescent="0.3">
      <c r="A47" s="80" t="s">
        <v>307</v>
      </c>
      <c r="B47" s="941"/>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99"/>
      <c r="AD47" s="55"/>
      <c r="AE47" s="98"/>
      <c r="AF47" s="88"/>
      <c r="AG47" s="99"/>
      <c r="AH47" s="169"/>
      <c r="AI47" s="117"/>
      <c r="AJ47" s="227"/>
      <c r="AK47" s="99"/>
      <c r="AL47" s="102"/>
      <c r="AM47" s="83"/>
      <c r="AN47" s="163"/>
      <c r="AO47" s="88"/>
      <c r="AP47" s="99"/>
      <c r="AQ47" s="99"/>
      <c r="AR47" s="98"/>
      <c r="AS47" s="88"/>
      <c r="AT47" s="102"/>
      <c r="AU47" s="357"/>
      <c r="AV47" s="357"/>
      <c r="AW47" s="395"/>
      <c r="AX47" s="126">
        <f t="shared" si="6"/>
        <v>0</v>
      </c>
      <c r="AY47" s="1772"/>
    </row>
    <row r="48" spans="1:51" x14ac:dyDescent="0.3">
      <c r="A48" s="80" t="s">
        <v>308</v>
      </c>
      <c r="B48" s="944"/>
      <c r="C48" s="102"/>
      <c r="D48" s="102"/>
      <c r="E48" s="124"/>
      <c r="F48" s="157"/>
      <c r="G48" s="102"/>
      <c r="H48" s="102"/>
      <c r="I48" s="124"/>
      <c r="J48" s="227"/>
      <c r="K48" s="935"/>
      <c r="L48" s="221"/>
      <c r="M48" s="83"/>
      <c r="N48" s="124"/>
      <c r="O48" s="157"/>
      <c r="P48" s="102"/>
      <c r="Q48" s="102"/>
      <c r="R48" s="223"/>
      <c r="S48" s="862"/>
      <c r="T48" s="935"/>
      <c r="U48" s="83"/>
      <c r="V48" s="102"/>
      <c r="W48" s="124"/>
      <c r="X48" s="157"/>
      <c r="Y48" s="102"/>
      <c r="Z48" s="83"/>
      <c r="AA48" s="223"/>
      <c r="AB48" s="273"/>
      <c r="AC48" s="102"/>
      <c r="AD48" s="102"/>
      <c r="AE48" s="124"/>
      <c r="AF48" s="157"/>
      <c r="AG48" s="102"/>
      <c r="AH48" s="55"/>
      <c r="AI48" s="117"/>
      <c r="AJ48" s="227"/>
      <c r="AK48" s="102"/>
      <c r="AL48" s="102"/>
      <c r="AM48" s="102"/>
      <c r="AN48" s="124"/>
      <c r="AO48" s="157"/>
      <c r="AP48" s="102"/>
      <c r="AQ48" s="102"/>
      <c r="AR48" s="124"/>
      <c r="AS48" s="157"/>
      <c r="AT48" s="102"/>
      <c r="AU48" s="357"/>
      <c r="AV48" s="357"/>
      <c r="AW48" s="395"/>
      <c r="AX48" s="126">
        <f t="shared" si="6"/>
        <v>0</v>
      </c>
      <c r="AY48" s="1772"/>
    </row>
    <row r="49" spans="1:51" x14ac:dyDescent="0.3">
      <c r="A49" s="80" t="s">
        <v>309</v>
      </c>
      <c r="B49" s="944"/>
      <c r="C49" s="102"/>
      <c r="D49" s="102"/>
      <c r="E49" s="124"/>
      <c r="F49" s="157"/>
      <c r="G49" s="102"/>
      <c r="H49" s="102"/>
      <c r="I49" s="124"/>
      <c r="J49" s="227"/>
      <c r="K49" s="935"/>
      <c r="L49" s="221"/>
      <c r="M49" s="136"/>
      <c r="N49" s="124"/>
      <c r="O49" s="157"/>
      <c r="P49" s="102"/>
      <c r="Q49" s="102"/>
      <c r="R49" s="223"/>
      <c r="S49" s="862"/>
      <c r="T49" s="935"/>
      <c r="U49" s="83"/>
      <c r="V49" s="102"/>
      <c r="W49" s="124"/>
      <c r="X49" s="157"/>
      <c r="Y49" s="102"/>
      <c r="Z49" s="83"/>
      <c r="AA49" s="223"/>
      <c r="AB49" s="273"/>
      <c r="AC49" s="102"/>
      <c r="AD49" s="102"/>
      <c r="AE49" s="124"/>
      <c r="AF49" s="157"/>
      <c r="AG49" s="102"/>
      <c r="AH49" s="102"/>
      <c r="AI49" s="117"/>
      <c r="AJ49" s="1230"/>
      <c r="AK49" s="102"/>
      <c r="AL49" s="102"/>
      <c r="AM49" s="102"/>
      <c r="AN49" s="124"/>
      <c r="AO49" s="88"/>
      <c r="AP49" s="55"/>
      <c r="AQ49" s="55"/>
      <c r="AR49" s="219"/>
      <c r="AS49" s="88"/>
      <c r="AT49" s="102"/>
      <c r="AU49" s="357"/>
      <c r="AV49" s="357"/>
      <c r="AW49" s="395"/>
      <c r="AX49" s="126">
        <f t="shared" si="6"/>
        <v>0</v>
      </c>
      <c r="AY49" s="1772"/>
    </row>
    <row r="50" spans="1:51" x14ac:dyDescent="0.3">
      <c r="A50" s="80" t="s">
        <v>310</v>
      </c>
      <c r="B50" s="944"/>
      <c r="C50" s="102"/>
      <c r="D50" s="102"/>
      <c r="E50" s="124"/>
      <c r="F50" s="157"/>
      <c r="G50" s="102"/>
      <c r="H50" s="102"/>
      <c r="I50" s="124"/>
      <c r="J50" s="227"/>
      <c r="K50" s="935"/>
      <c r="L50" s="221"/>
      <c r="M50" s="83"/>
      <c r="N50" s="124"/>
      <c r="O50" s="157"/>
      <c r="P50" s="102"/>
      <c r="Q50" s="102"/>
      <c r="R50" s="223"/>
      <c r="S50" s="862"/>
      <c r="T50" s="935"/>
      <c r="U50" s="83"/>
      <c r="V50" s="102"/>
      <c r="W50" s="124"/>
      <c r="X50" s="157"/>
      <c r="Y50" s="102"/>
      <c r="Z50" s="83"/>
      <c r="AA50" s="223"/>
      <c r="AB50" s="273"/>
      <c r="AC50" s="102"/>
      <c r="AD50" s="102"/>
      <c r="AE50" s="124"/>
      <c r="AF50" s="157"/>
      <c r="AG50" s="102"/>
      <c r="AH50" s="102"/>
      <c r="AI50" s="117"/>
      <c r="AJ50" s="227"/>
      <c r="AK50" s="102"/>
      <c r="AL50" s="102"/>
      <c r="AM50" s="102"/>
      <c r="AN50" s="124"/>
      <c r="AO50" s="157"/>
      <c r="AP50" s="102"/>
      <c r="AQ50" s="102"/>
      <c r="AR50" s="124"/>
      <c r="AS50" s="157"/>
      <c r="AT50" s="102"/>
      <c r="AU50" s="357"/>
      <c r="AV50" s="357"/>
      <c r="AW50" s="395"/>
      <c r="AX50" s="126">
        <f t="shared" si="6"/>
        <v>0</v>
      </c>
      <c r="AY50" s="1772"/>
    </row>
    <row r="51" spans="1:51" x14ac:dyDescent="0.3">
      <c r="A51" s="80" t="s">
        <v>311</v>
      </c>
      <c r="B51" s="944"/>
      <c r="C51" s="102"/>
      <c r="D51" s="102"/>
      <c r="E51" s="124"/>
      <c r="F51" s="157"/>
      <c r="G51" s="102"/>
      <c r="H51" s="99"/>
      <c r="I51" s="124"/>
      <c r="J51" s="227"/>
      <c r="K51" s="935"/>
      <c r="L51" s="221"/>
      <c r="M51" s="55"/>
      <c r="N51" s="124"/>
      <c r="O51" s="157"/>
      <c r="P51" s="99"/>
      <c r="Q51" s="102"/>
      <c r="R51" s="223"/>
      <c r="S51" s="862"/>
      <c r="T51" s="935"/>
      <c r="U51" s="55"/>
      <c r="V51" s="102"/>
      <c r="W51" s="124"/>
      <c r="X51" s="157"/>
      <c r="Y51" s="99"/>
      <c r="Z51" s="83"/>
      <c r="AA51" s="223"/>
      <c r="AB51" s="273"/>
      <c r="AC51" s="99"/>
      <c r="AD51" s="102"/>
      <c r="AE51" s="124"/>
      <c r="AF51" s="157"/>
      <c r="AG51" s="102"/>
      <c r="AH51" s="99"/>
      <c r="AI51" s="117"/>
      <c r="AJ51" s="227"/>
      <c r="AK51" s="102"/>
      <c r="AL51" s="99"/>
      <c r="AM51" s="102"/>
      <c r="AN51" s="124"/>
      <c r="AO51" s="157"/>
      <c r="AP51" s="99"/>
      <c r="AQ51" s="102"/>
      <c r="AR51" s="124"/>
      <c r="AS51" s="88"/>
      <c r="AT51" s="99"/>
      <c r="AU51" s="357"/>
      <c r="AV51" s="357"/>
      <c r="AW51" s="395"/>
      <c r="AX51" s="126">
        <f t="shared" si="6"/>
        <v>0</v>
      </c>
      <c r="AY51" s="1772"/>
    </row>
    <row r="52" spans="1:51" x14ac:dyDescent="0.3">
      <c r="A52" s="80" t="s">
        <v>312</v>
      </c>
      <c r="B52" s="941"/>
      <c r="C52" s="102"/>
      <c r="D52" s="102"/>
      <c r="E52" s="124"/>
      <c r="F52" s="88"/>
      <c r="G52" s="99"/>
      <c r="H52" s="102"/>
      <c r="I52" s="124"/>
      <c r="J52" s="227"/>
      <c r="K52" s="935"/>
      <c r="L52" s="201"/>
      <c r="M52" s="102"/>
      <c r="N52" s="124"/>
      <c r="O52" s="88"/>
      <c r="P52" s="102"/>
      <c r="Q52" s="102"/>
      <c r="R52" s="223"/>
      <c r="S52" s="227"/>
      <c r="T52" s="935"/>
      <c r="U52" s="102"/>
      <c r="V52" s="102"/>
      <c r="W52" s="124"/>
      <c r="X52" s="88"/>
      <c r="Y52" s="102"/>
      <c r="Z52" s="55"/>
      <c r="AA52" s="223"/>
      <c r="AB52" s="273"/>
      <c r="AC52" s="102"/>
      <c r="AD52" s="102"/>
      <c r="AE52" s="124"/>
      <c r="AF52" s="88"/>
      <c r="AG52" s="99"/>
      <c r="AH52" s="102"/>
      <c r="AI52" s="117"/>
      <c r="AJ52" s="227"/>
      <c r="AK52" s="99"/>
      <c r="AL52" s="102"/>
      <c r="AM52" s="102"/>
      <c r="AN52" s="124"/>
      <c r="AO52" s="88"/>
      <c r="AP52" s="99"/>
      <c r="AQ52" s="102"/>
      <c r="AR52" s="124"/>
      <c r="AS52" s="88"/>
      <c r="AT52" s="99"/>
      <c r="AU52" s="330"/>
      <c r="AV52" s="330"/>
      <c r="AW52" s="1245"/>
      <c r="AX52" s="126">
        <f t="shared" si="6"/>
        <v>0</v>
      </c>
      <c r="AY52" s="1772"/>
    </row>
    <row r="53" spans="1:51" ht="15" thickBot="1" x14ac:dyDescent="0.35">
      <c r="A53" s="84" t="s">
        <v>313</v>
      </c>
      <c r="B53" s="75">
        <f>SUM(B22:B52)</f>
        <v>0</v>
      </c>
      <c r="C53" s="75">
        <f t="shared" ref="C53:I53" si="7">SUM(C22:C52)</f>
        <v>0</v>
      </c>
      <c r="D53" s="75">
        <f t="shared" si="7"/>
        <v>0</v>
      </c>
      <c r="E53" s="75">
        <f t="shared" si="7"/>
        <v>0</v>
      </c>
      <c r="F53" s="75">
        <f t="shared" si="7"/>
        <v>0</v>
      </c>
      <c r="G53" s="75">
        <f t="shared" si="7"/>
        <v>0</v>
      </c>
      <c r="H53" s="75">
        <f t="shared" si="7"/>
        <v>0</v>
      </c>
      <c r="I53" s="75">
        <f t="shared" si="7"/>
        <v>0</v>
      </c>
      <c r="J53" s="946"/>
      <c r="K53" s="75">
        <f>SUM(K22:K52)</f>
        <v>0</v>
      </c>
      <c r="L53" s="75">
        <f t="shared" ref="L53:Q53" si="8">SUM(L22:L52)</f>
        <v>0</v>
      </c>
      <c r="M53" s="75">
        <f t="shared" si="8"/>
        <v>0</v>
      </c>
      <c r="N53" s="75">
        <f t="shared" si="8"/>
        <v>0</v>
      </c>
      <c r="O53" s="75">
        <f t="shared" si="8"/>
        <v>0</v>
      </c>
      <c r="P53" s="75">
        <f t="shared" si="8"/>
        <v>0</v>
      </c>
      <c r="Q53" s="75">
        <f t="shared" si="8"/>
        <v>0</v>
      </c>
      <c r="R53" s="224"/>
      <c r="S53" s="228"/>
      <c r="T53" s="75">
        <f>SUM(T22:T52)</f>
        <v>0</v>
      </c>
      <c r="U53" s="75">
        <f t="shared" ref="U53:Z53" si="9">SUM(U22:U52)</f>
        <v>0</v>
      </c>
      <c r="V53" s="75">
        <f t="shared" si="9"/>
        <v>0</v>
      </c>
      <c r="W53" s="75">
        <f t="shared" si="9"/>
        <v>0</v>
      </c>
      <c r="X53" s="75">
        <f t="shared" si="9"/>
        <v>0</v>
      </c>
      <c r="Y53" s="75">
        <f t="shared" si="9"/>
        <v>0</v>
      </c>
      <c r="Z53" s="75">
        <f t="shared" si="9"/>
        <v>0</v>
      </c>
      <c r="AA53" s="224"/>
      <c r="AB53" s="75">
        <f>SUM(AB22:AB52)</f>
        <v>0</v>
      </c>
      <c r="AC53" s="75">
        <f t="shared" ref="AC53:AH53" si="10">SUM(AC22:AC52)</f>
        <v>0</v>
      </c>
      <c r="AD53" s="75">
        <f t="shared" si="10"/>
        <v>0</v>
      </c>
      <c r="AE53" s="75">
        <f t="shared" si="10"/>
        <v>0</v>
      </c>
      <c r="AF53" s="75">
        <f t="shared" si="10"/>
        <v>0</v>
      </c>
      <c r="AG53" s="75">
        <f t="shared" si="10"/>
        <v>0</v>
      </c>
      <c r="AH53" s="75">
        <f t="shared" si="10"/>
        <v>0</v>
      </c>
      <c r="AI53" s="229"/>
      <c r="AJ53" s="274"/>
      <c r="AK53" s="945">
        <f>SUM(AK22:AK52)</f>
        <v>0</v>
      </c>
      <c r="AL53" s="75">
        <f t="shared" ref="AL53:AT53" si="11">SUM(AL22:AL52)</f>
        <v>0</v>
      </c>
      <c r="AM53" s="75">
        <f t="shared" si="11"/>
        <v>0</v>
      </c>
      <c r="AN53" s="75">
        <f t="shared" si="11"/>
        <v>0</v>
      </c>
      <c r="AO53" s="75">
        <f t="shared" si="11"/>
        <v>0</v>
      </c>
      <c r="AP53" s="75">
        <f t="shared" si="11"/>
        <v>0</v>
      </c>
      <c r="AQ53" s="75">
        <f t="shared" si="11"/>
        <v>0</v>
      </c>
      <c r="AR53" s="75">
        <f t="shared" si="11"/>
        <v>0</v>
      </c>
      <c r="AS53" s="75">
        <f t="shared" si="11"/>
        <v>0</v>
      </c>
      <c r="AT53" s="75">
        <f t="shared" si="11"/>
        <v>0</v>
      </c>
      <c r="AU53" s="75"/>
      <c r="AV53" s="75"/>
      <c r="AW53" s="318"/>
      <c r="AX53" s="949">
        <f>SUM(B53:AV53)</f>
        <v>0</v>
      </c>
      <c r="AY53" s="1772"/>
    </row>
    <row r="54" spans="1:51" ht="15.6" thickTop="1" thickBot="1" x14ac:dyDescent="0.35">
      <c r="A54" s="85" t="s">
        <v>314</v>
      </c>
      <c r="B54" s="415">
        <f>SUM(B20+B53)</f>
        <v>6</v>
      </c>
      <c r="C54" s="415">
        <f t="shared" ref="C54:I54" si="12">SUM(C20+C53)</f>
        <v>17</v>
      </c>
      <c r="D54" s="415">
        <f t="shared" si="12"/>
        <v>7</v>
      </c>
      <c r="E54" s="415">
        <f t="shared" si="12"/>
        <v>21</v>
      </c>
      <c r="F54" s="415">
        <f t="shared" si="12"/>
        <v>16</v>
      </c>
      <c r="G54" s="415">
        <f t="shared" si="12"/>
        <v>6</v>
      </c>
      <c r="H54" s="415">
        <f t="shared" si="12"/>
        <v>17</v>
      </c>
      <c r="I54" s="415">
        <f t="shared" si="12"/>
        <v>28</v>
      </c>
      <c r="J54" s="416"/>
      <c r="K54" s="415">
        <f>SUM(K20+K53)</f>
        <v>37</v>
      </c>
      <c r="L54" s="415">
        <f t="shared" ref="L54:Q54" si="13">SUM(L20+L53)</f>
        <v>11</v>
      </c>
      <c r="M54" s="415">
        <f t="shared" si="13"/>
        <v>0</v>
      </c>
      <c r="N54" s="415">
        <f t="shared" si="13"/>
        <v>28</v>
      </c>
      <c r="O54" s="415">
        <f t="shared" si="13"/>
        <v>26</v>
      </c>
      <c r="P54" s="415">
        <f t="shared" si="13"/>
        <v>20</v>
      </c>
      <c r="Q54" s="415">
        <f t="shared" si="13"/>
        <v>28</v>
      </c>
      <c r="R54" s="416"/>
      <c r="S54" s="416"/>
      <c r="T54" s="415">
        <f>SUM(T20+T53)</f>
        <v>26</v>
      </c>
      <c r="U54" s="415">
        <f t="shared" ref="U54:Z54" si="14">SUM(U20+U53)</f>
        <v>20</v>
      </c>
      <c r="V54" s="415">
        <f t="shared" si="14"/>
        <v>28</v>
      </c>
      <c r="W54" s="415">
        <f t="shared" si="14"/>
        <v>26</v>
      </c>
      <c r="X54" s="415">
        <f t="shared" si="14"/>
        <v>27</v>
      </c>
      <c r="Y54" s="415">
        <f t="shared" si="14"/>
        <v>38</v>
      </c>
      <c r="Z54" s="415">
        <f t="shared" si="14"/>
        <v>9</v>
      </c>
      <c r="AA54" s="417"/>
      <c r="AB54" s="415">
        <f>SUM((AB20+AB53))</f>
        <v>37</v>
      </c>
      <c r="AC54" s="415">
        <f t="shared" ref="AC54:AH54" si="15">SUM((AC20+AC53))</f>
        <v>11</v>
      </c>
      <c r="AD54" s="415">
        <f t="shared" si="15"/>
        <v>28</v>
      </c>
      <c r="AE54" s="415">
        <f t="shared" si="15"/>
        <v>23</v>
      </c>
      <c r="AF54" s="415">
        <f t="shared" si="15"/>
        <v>9</v>
      </c>
      <c r="AG54" s="415">
        <f t="shared" si="15"/>
        <v>28</v>
      </c>
      <c r="AH54" s="415">
        <f t="shared" si="15"/>
        <v>23</v>
      </c>
      <c r="AI54" s="416"/>
      <c r="AJ54" s="416"/>
      <c r="AK54" s="415">
        <f>SUM((AK20+AK53))</f>
        <v>38</v>
      </c>
      <c r="AL54" s="415">
        <f t="shared" ref="AL54:AT54" si="16">SUM((AL20+AL53))</f>
        <v>0</v>
      </c>
      <c r="AM54" s="415">
        <f t="shared" si="16"/>
        <v>28</v>
      </c>
      <c r="AN54" s="415">
        <f t="shared" si="16"/>
        <v>9</v>
      </c>
      <c r="AO54" s="415">
        <f t="shared" si="16"/>
        <v>28</v>
      </c>
      <c r="AP54" s="415">
        <f t="shared" si="16"/>
        <v>6</v>
      </c>
      <c r="AQ54" s="415">
        <f t="shared" si="16"/>
        <v>23</v>
      </c>
      <c r="AR54" s="415">
        <f t="shared" si="16"/>
        <v>6</v>
      </c>
      <c r="AS54" s="415">
        <f t="shared" si="16"/>
        <v>6</v>
      </c>
      <c r="AT54" s="415">
        <f t="shared" si="16"/>
        <v>0</v>
      </c>
      <c r="AU54" s="415"/>
      <c r="AV54" s="415"/>
      <c r="AW54" s="1125"/>
      <c r="AX54" s="948">
        <f>SUM(B54:AV54)</f>
        <v>745</v>
      </c>
      <c r="AY54" s="113">
        <v>1435</v>
      </c>
    </row>
    <row r="55" spans="1:51" x14ac:dyDescent="0.3">
      <c r="A55" s="77"/>
      <c r="B55" s="77"/>
      <c r="AX55" s="110" t="s">
        <v>188</v>
      </c>
      <c r="AY55" s="947">
        <f>AY54-AX54</f>
        <v>690</v>
      </c>
    </row>
    <row r="56" spans="1:51" x14ac:dyDescent="0.3">
      <c r="A56" s="77"/>
      <c r="B56" s="77"/>
      <c r="AX56" s="110" t="s">
        <v>249</v>
      </c>
      <c r="AY56" s="115">
        <f>AX20*100/861</f>
        <v>86.527293844367009</v>
      </c>
    </row>
    <row r="57" spans="1:51" x14ac:dyDescent="0.3">
      <c r="A57" s="77"/>
      <c r="B57" s="77"/>
      <c r="AX57" s="110" t="s">
        <v>235</v>
      </c>
      <c r="AY57" s="115">
        <f>AX54*100/1435</f>
        <v>51.916376306620208</v>
      </c>
    </row>
    <row r="58" spans="1:51" x14ac:dyDescent="0.3">
      <c r="A58" s="77"/>
      <c r="B58" s="77"/>
      <c r="AX58" s="110" t="s">
        <v>192</v>
      </c>
      <c r="AY58" s="112">
        <f>COUNTIF(B54:AT54,"&lt;22")</f>
        <v>20</v>
      </c>
    </row>
    <row r="59" spans="1:51" x14ac:dyDescent="0.3">
      <c r="A59" s="76"/>
      <c r="B59" s="76"/>
      <c r="AX59" s="110" t="s">
        <v>194</v>
      </c>
      <c r="AY59" s="111">
        <f>COUNTIF(B54:AT54,"&gt;43")</f>
        <v>0</v>
      </c>
    </row>
  </sheetData>
  <mergeCells count="22">
    <mergeCell ref="AB3:AE3"/>
    <mergeCell ref="F3:I3"/>
    <mergeCell ref="J3:N3"/>
    <mergeCell ref="O3:R3"/>
    <mergeCell ref="S3:W3"/>
    <mergeCell ref="X3:AA3"/>
    <mergeCell ref="B21:AY21"/>
    <mergeCell ref="AY22:AY53"/>
    <mergeCell ref="A1:AY1"/>
    <mergeCell ref="AF3:AI3"/>
    <mergeCell ref="AJ3:AN3"/>
    <mergeCell ref="AO3:AR3"/>
    <mergeCell ref="J4:J11"/>
    <mergeCell ref="R4:R11"/>
    <mergeCell ref="A4:A5"/>
    <mergeCell ref="S4:S11"/>
    <mergeCell ref="AA4:AA11"/>
    <mergeCell ref="AX4:AY11"/>
    <mergeCell ref="AI4:AI11"/>
    <mergeCell ref="AJ4:AJ11"/>
    <mergeCell ref="B3:E3"/>
    <mergeCell ref="AS3:AW3"/>
  </mergeCells>
  <phoneticPr fontId="23" type="noConversion"/>
  <conditionalFormatting sqref="B20:I20 K20:Q20 T20:Z20 AB20:AH20 AK20:AU20">
    <cfRule type="cellIs" dxfId="84" priority="1" operator="lessThan">
      <formula>14</formula>
    </cfRule>
    <cfRule type="cellIs" dxfId="83" priority="4" operator="greaterThan">
      <formula>24</formula>
    </cfRule>
  </conditionalFormatting>
  <conditionalFormatting sqref="B54:I54 K54:Q54 S54:Z54 AB54:AW54">
    <cfRule type="cellIs" dxfId="82" priority="3" operator="greaterThan">
      <formula>43</formula>
    </cfRule>
  </conditionalFormatting>
  <conditionalFormatting sqref="B54:I54 K54:Q54 T54:Z54 AB54:AH54 AK54:AW54">
    <cfRule type="cellIs" dxfId="81" priority="2" operator="lessThan">
      <formula>22</formula>
    </cfRule>
  </conditionalFormatting>
  <printOptions horizontalCentered="1" verticalCentered="1"/>
  <pageMargins left="0.23622047244094491" right="0.23622047244094491" top="0.74803149606299213" bottom="0.74803149606299213" header="0.31496062992125984" footer="0.31496062992125984"/>
  <pageSetup paperSize="8" scale="62" orientation="portrait" cellComments="asDisplayed" r:id="rId1"/>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2FC29-3ECC-45CA-BD39-C61F4ACE6C80}">
  <sheetPr>
    <tabColor theme="4" tint="-0.249977111117893"/>
    <pageSetUpPr fitToPage="1"/>
  </sheetPr>
  <dimension ref="A1:BG59"/>
  <sheetViews>
    <sheetView zoomScale="115" zoomScaleNormal="115" zoomScaleSheetLayoutView="70" workbookViewId="0">
      <pane ySplit="2" topLeftCell="A15" activePane="bottomLeft" state="frozen"/>
      <selection activeCell="AE11" sqref="AE11"/>
      <selection pane="bottomLeft" activeCell="A12" sqref="A12"/>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4" width="3.6640625" customWidth="1"/>
    <col min="55" max="56" width="8.6640625" customWidth="1"/>
    <col min="57" max="59" width="3.6640625" customWidth="1"/>
  </cols>
  <sheetData>
    <row r="1" spans="1:59" ht="21" x14ac:dyDescent="0.4">
      <c r="A1" s="1791" t="s">
        <v>590</v>
      </c>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22"/>
      <c r="BA1" s="122"/>
      <c r="BB1" s="122"/>
      <c r="BC1" s="122"/>
      <c r="BD1" s="122"/>
      <c r="BE1" s="122"/>
      <c r="BF1" s="122"/>
      <c r="BG1" s="122"/>
    </row>
    <row r="2" spans="1:59" ht="15" thickBot="1" x14ac:dyDescent="0.35"/>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row>
    <row r="4" spans="1:59" ht="15" thickTop="1" x14ac:dyDescent="0.3">
      <c r="A4" s="1775"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64"/>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64"/>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6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64"/>
      <c r="AY10" s="1765"/>
    </row>
    <row r="11" spans="1:59"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66"/>
      <c r="AY11" s="1767"/>
    </row>
    <row r="12" spans="1:59" ht="40.200000000000003" customHeight="1" thickTop="1" x14ac:dyDescent="0.3">
      <c r="A12" s="263" t="s">
        <v>587</v>
      </c>
      <c r="B12" s="1090"/>
      <c r="C12" s="267">
        <v>7</v>
      </c>
      <c r="D12" s="268"/>
      <c r="E12" s="269">
        <v>7</v>
      </c>
      <c r="F12" s="270"/>
      <c r="G12" s="267"/>
      <c r="H12" s="268">
        <v>7</v>
      </c>
      <c r="I12" s="269"/>
      <c r="J12" s="1011"/>
      <c r="K12" s="267">
        <v>7</v>
      </c>
      <c r="L12" s="268"/>
      <c r="M12" s="268"/>
      <c r="N12" s="271"/>
      <c r="O12" s="270">
        <v>7</v>
      </c>
      <c r="P12" s="267"/>
      <c r="Q12" s="269"/>
      <c r="R12" s="1091"/>
      <c r="S12" s="1015"/>
      <c r="T12" s="267">
        <v>7</v>
      </c>
      <c r="U12" s="268"/>
      <c r="V12" s="269"/>
      <c r="W12" s="271">
        <v>7</v>
      </c>
      <c r="X12" s="270"/>
      <c r="Y12" s="269">
        <v>7</v>
      </c>
      <c r="Z12" s="269"/>
      <c r="AA12" s="1092"/>
      <c r="AB12" s="267">
        <v>7</v>
      </c>
      <c r="AC12" s="268"/>
      <c r="AD12" s="268"/>
      <c r="AE12" s="269">
        <v>7</v>
      </c>
      <c r="AF12" s="270"/>
      <c r="AG12" s="267"/>
      <c r="AH12" s="268">
        <v>7</v>
      </c>
      <c r="AI12" s="1093"/>
      <c r="AJ12" s="1015"/>
      <c r="AK12" s="267">
        <v>7</v>
      </c>
      <c r="AL12" s="268"/>
      <c r="AM12" s="268"/>
      <c r="AN12" s="269"/>
      <c r="AO12" s="270"/>
      <c r="AP12" s="267"/>
      <c r="AQ12" s="268"/>
      <c r="AR12" s="269"/>
      <c r="AS12" s="270"/>
      <c r="AT12" s="267"/>
      <c r="AU12" s="116"/>
      <c r="AV12" s="116"/>
      <c r="AW12" s="222"/>
      <c r="AX12" s="87">
        <f t="shared" ref="AX12:AX19" si="0">SUM(B12:AU12)</f>
        <v>84</v>
      </c>
      <c r="AY12" s="65">
        <f>COUNTA(B12:AU12)*7</f>
        <v>84</v>
      </c>
    </row>
    <row r="13" spans="1:59" ht="40.200000000000003" customHeight="1" x14ac:dyDescent="0.3">
      <c r="A13" s="263" t="s">
        <v>588</v>
      </c>
      <c r="B13" s="355"/>
      <c r="C13" s="49">
        <v>9</v>
      </c>
      <c r="D13" s="50"/>
      <c r="E13" s="51">
        <v>9</v>
      </c>
      <c r="F13" s="204"/>
      <c r="G13" s="49"/>
      <c r="H13" s="50">
        <v>9</v>
      </c>
      <c r="I13" s="51"/>
      <c r="J13" s="151"/>
      <c r="K13" s="50">
        <v>9</v>
      </c>
      <c r="L13" s="50"/>
      <c r="M13" s="50"/>
      <c r="N13" s="210"/>
      <c r="O13" s="204">
        <v>9</v>
      </c>
      <c r="P13" s="49"/>
      <c r="Q13" s="50"/>
      <c r="R13" s="131"/>
      <c r="S13" s="256"/>
      <c r="T13" s="50">
        <v>9</v>
      </c>
      <c r="U13" s="50"/>
      <c r="V13" s="50"/>
      <c r="W13" s="210">
        <v>9</v>
      </c>
      <c r="X13" s="49"/>
      <c r="Y13" s="51">
        <v>9</v>
      </c>
      <c r="Z13" s="50"/>
      <c r="AA13" s="254"/>
      <c r="AB13" s="204">
        <v>9</v>
      </c>
      <c r="AC13" s="50"/>
      <c r="AD13" s="50"/>
      <c r="AE13" s="51">
        <v>9</v>
      </c>
      <c r="AF13" s="204"/>
      <c r="AG13" s="49"/>
      <c r="AH13" s="50">
        <v>9</v>
      </c>
      <c r="AI13" s="258"/>
      <c r="AJ13" s="256"/>
      <c r="AK13" s="49">
        <v>9</v>
      </c>
      <c r="AL13" s="50"/>
      <c r="AM13" s="50"/>
      <c r="AN13" s="51"/>
      <c r="AO13" s="204"/>
      <c r="AP13" s="49"/>
      <c r="AQ13" s="50"/>
      <c r="AR13" s="51"/>
      <c r="AS13" s="204"/>
      <c r="AT13" s="49"/>
      <c r="AU13" s="117"/>
      <c r="AV13" s="117"/>
      <c r="AW13" s="223"/>
      <c r="AX13" s="88">
        <f t="shared" si="0"/>
        <v>108</v>
      </c>
      <c r="AY13" s="65">
        <f>COUNTA(B13:AU13)*9</f>
        <v>108</v>
      </c>
    </row>
    <row r="14" spans="1:59" ht="40.200000000000003" customHeight="1" x14ac:dyDescent="0.3">
      <c r="A14" s="263" t="s">
        <v>589</v>
      </c>
      <c r="B14" s="923"/>
      <c r="C14" s="261">
        <v>1</v>
      </c>
      <c r="D14" s="132"/>
      <c r="E14" s="306">
        <v>1</v>
      </c>
      <c r="F14" s="259"/>
      <c r="G14" s="261"/>
      <c r="H14" s="132">
        <v>1</v>
      </c>
      <c r="I14" s="306"/>
      <c r="J14" s="151"/>
      <c r="K14" s="261">
        <v>1</v>
      </c>
      <c r="L14" s="132"/>
      <c r="M14" s="132"/>
      <c r="N14" s="260"/>
      <c r="O14" s="259">
        <v>1</v>
      </c>
      <c r="P14" s="261"/>
      <c r="Q14" s="132"/>
      <c r="R14" s="131"/>
      <c r="S14" s="256"/>
      <c r="T14" s="261">
        <v>1</v>
      </c>
      <c r="U14" s="132"/>
      <c r="V14" s="132"/>
      <c r="W14" s="260">
        <v>1</v>
      </c>
      <c r="X14" s="261"/>
      <c r="Y14" s="306">
        <v>1</v>
      </c>
      <c r="Z14" s="306"/>
      <c r="AA14" s="254"/>
      <c r="AB14" s="261">
        <v>1</v>
      </c>
      <c r="AC14" s="132"/>
      <c r="AD14" s="132"/>
      <c r="AE14" s="306">
        <v>1</v>
      </c>
      <c r="AF14" s="259"/>
      <c r="AG14" s="261"/>
      <c r="AH14" s="132">
        <v>1</v>
      </c>
      <c r="AI14" s="258"/>
      <c r="AJ14" s="256"/>
      <c r="AK14" s="261">
        <v>1</v>
      </c>
      <c r="AL14" s="132"/>
      <c r="AM14" s="132"/>
      <c r="AN14" s="306"/>
      <c r="AO14" s="259"/>
      <c r="AP14" s="261"/>
      <c r="AQ14" s="132"/>
      <c r="AR14" s="318"/>
      <c r="AS14" s="259"/>
      <c r="AT14" s="261"/>
      <c r="AU14" s="117"/>
      <c r="AV14" s="117"/>
      <c r="AW14" s="223"/>
      <c r="AX14" s="88">
        <f t="shared" si="0"/>
        <v>12</v>
      </c>
      <c r="AY14" s="65">
        <f>COUNTA(B14:AU14)*1</f>
        <v>12</v>
      </c>
    </row>
    <row r="15" spans="1:59" ht="40.200000000000003" customHeight="1" x14ac:dyDescent="0.3">
      <c r="A15" s="263" t="s">
        <v>573</v>
      </c>
      <c r="B15" s="924"/>
      <c r="C15" s="49"/>
      <c r="D15" s="50">
        <v>7</v>
      </c>
      <c r="E15" s="51"/>
      <c r="F15" s="204">
        <v>7</v>
      </c>
      <c r="G15" s="49"/>
      <c r="H15" s="50"/>
      <c r="I15" s="51">
        <v>7</v>
      </c>
      <c r="J15" s="151"/>
      <c r="K15" s="49"/>
      <c r="L15" s="50"/>
      <c r="M15" s="50"/>
      <c r="N15" s="210">
        <v>7</v>
      </c>
      <c r="O15" s="204"/>
      <c r="P15" s="49"/>
      <c r="Q15" s="51">
        <v>7</v>
      </c>
      <c r="R15" s="131"/>
      <c r="S15" s="256"/>
      <c r="T15" s="49"/>
      <c r="U15" s="50"/>
      <c r="V15" s="51">
        <v>7</v>
      </c>
      <c r="W15" s="210"/>
      <c r="X15" s="360">
        <v>7</v>
      </c>
      <c r="Y15" s="51"/>
      <c r="Z15" s="51"/>
      <c r="AA15" s="254"/>
      <c r="AB15" s="49"/>
      <c r="AC15" s="50"/>
      <c r="AD15" s="50">
        <v>7</v>
      </c>
      <c r="AE15" s="51"/>
      <c r="AF15" s="204"/>
      <c r="AG15" s="49">
        <v>7</v>
      </c>
      <c r="AH15" s="50"/>
      <c r="AI15" s="258"/>
      <c r="AJ15" s="256"/>
      <c r="AK15" s="49"/>
      <c r="AL15" s="50"/>
      <c r="AM15" s="50">
        <v>7</v>
      </c>
      <c r="AN15" s="51"/>
      <c r="AO15" s="204">
        <v>7</v>
      </c>
      <c r="AP15" s="49"/>
      <c r="AQ15" s="50"/>
      <c r="AR15" s="51"/>
      <c r="AS15" s="204"/>
      <c r="AT15" s="255"/>
      <c r="AU15" s="117"/>
      <c r="AV15" s="117"/>
      <c r="AW15" s="223"/>
      <c r="AX15" s="88">
        <f t="shared" si="0"/>
        <v>77</v>
      </c>
      <c r="AY15" s="65">
        <f>COUNTA(B15:AU15)*7</f>
        <v>77</v>
      </c>
    </row>
    <row r="16" spans="1:59" ht="40.200000000000003" customHeight="1" x14ac:dyDescent="0.3">
      <c r="A16" s="263" t="s">
        <v>591</v>
      </c>
      <c r="B16" s="924"/>
      <c r="C16" s="49"/>
      <c r="D16" s="50"/>
      <c r="E16" s="51"/>
      <c r="F16" s="204"/>
      <c r="G16" s="49"/>
      <c r="H16" s="50"/>
      <c r="I16" s="51"/>
      <c r="J16" s="151"/>
      <c r="K16" s="49"/>
      <c r="L16" s="50"/>
      <c r="M16" s="50"/>
      <c r="N16" s="210"/>
      <c r="O16" s="204"/>
      <c r="P16" s="49"/>
      <c r="Q16" s="51"/>
      <c r="R16" s="131"/>
      <c r="S16" s="256"/>
      <c r="T16" s="49"/>
      <c r="U16" s="50"/>
      <c r="V16" s="51"/>
      <c r="W16" s="210"/>
      <c r="X16" s="360">
        <v>9</v>
      </c>
      <c r="Y16" s="51"/>
      <c r="Z16" s="51"/>
      <c r="AA16" s="254"/>
      <c r="AB16" s="49"/>
      <c r="AC16" s="50"/>
      <c r="AD16" s="50"/>
      <c r="AE16" s="51"/>
      <c r="AF16" s="204"/>
      <c r="AG16" s="49"/>
      <c r="AH16" s="50"/>
      <c r="AI16" s="258"/>
      <c r="AJ16" s="256"/>
      <c r="AK16" s="49"/>
      <c r="AL16" s="50"/>
      <c r="AM16" s="50"/>
      <c r="AN16" s="51"/>
      <c r="AO16" s="204"/>
      <c r="AP16" s="49"/>
      <c r="AQ16" s="50"/>
      <c r="AR16" s="51"/>
      <c r="AS16" s="204"/>
      <c r="AT16" s="255"/>
      <c r="AU16" s="117"/>
      <c r="AV16" s="117"/>
      <c r="AW16" s="223"/>
      <c r="AX16" s="88">
        <f t="shared" si="0"/>
        <v>9</v>
      </c>
      <c r="AY16" s="65">
        <f>COUNTA(B16:AU16)*6</f>
        <v>6</v>
      </c>
    </row>
    <row r="17" spans="1:51" ht="40.200000000000003" customHeight="1" x14ac:dyDescent="0.3">
      <c r="A17" s="263" t="s">
        <v>592</v>
      </c>
      <c r="B17" s="924"/>
      <c r="C17" s="49"/>
      <c r="D17" s="50"/>
      <c r="E17" s="51"/>
      <c r="F17" s="204"/>
      <c r="G17" s="49"/>
      <c r="H17" s="50"/>
      <c r="I17" s="51"/>
      <c r="J17" s="151"/>
      <c r="K17" s="49"/>
      <c r="L17" s="50"/>
      <c r="M17" s="50"/>
      <c r="N17" s="210"/>
      <c r="O17" s="204"/>
      <c r="P17" s="49"/>
      <c r="Q17" s="51"/>
      <c r="R17" s="131"/>
      <c r="S17" s="256"/>
      <c r="T17" s="49"/>
      <c r="U17" s="50"/>
      <c r="V17" s="51"/>
      <c r="W17" s="210"/>
      <c r="X17" s="360">
        <v>1</v>
      </c>
      <c r="Y17" s="51"/>
      <c r="Z17" s="51"/>
      <c r="AA17" s="254"/>
      <c r="AB17" s="49"/>
      <c r="AC17" s="50"/>
      <c r="AD17" s="50"/>
      <c r="AE17" s="51"/>
      <c r="AF17" s="204"/>
      <c r="AG17" s="49"/>
      <c r="AH17" s="50"/>
      <c r="AI17" s="258"/>
      <c r="AJ17" s="256"/>
      <c r="AK17" s="49"/>
      <c r="AL17" s="50"/>
      <c r="AM17" s="50"/>
      <c r="AN17" s="51"/>
      <c r="AO17" s="204"/>
      <c r="AP17" s="49"/>
      <c r="AQ17" s="50"/>
      <c r="AR17" s="51"/>
      <c r="AS17" s="204"/>
      <c r="AT17" s="255"/>
      <c r="AU17" s="117"/>
      <c r="AV17" s="117"/>
      <c r="AW17" s="223"/>
      <c r="AX17" s="88">
        <f t="shared" si="0"/>
        <v>1</v>
      </c>
      <c r="AY17" s="65"/>
    </row>
    <row r="18" spans="1:51" ht="40.200000000000003" customHeight="1" x14ac:dyDescent="0.3">
      <c r="A18" s="263" t="s">
        <v>593</v>
      </c>
      <c r="B18" s="924"/>
      <c r="C18" s="49"/>
      <c r="D18" s="50"/>
      <c r="E18" s="51"/>
      <c r="F18" s="204"/>
      <c r="G18" s="49"/>
      <c r="H18" s="50"/>
      <c r="I18" s="51"/>
      <c r="J18" s="151"/>
      <c r="K18" s="49"/>
      <c r="L18" s="50"/>
      <c r="M18" s="50"/>
      <c r="N18" s="210"/>
      <c r="O18" s="204"/>
      <c r="P18" s="49"/>
      <c r="Q18" s="51"/>
      <c r="R18" s="131"/>
      <c r="S18" s="256"/>
      <c r="T18" s="49"/>
      <c r="U18" s="50"/>
      <c r="V18" s="51"/>
      <c r="W18" s="210"/>
      <c r="X18" s="360">
        <v>1</v>
      </c>
      <c r="Y18" s="51"/>
      <c r="Z18" s="51"/>
      <c r="AA18" s="254"/>
      <c r="AB18" s="49"/>
      <c r="AC18" s="50"/>
      <c r="AD18" s="50"/>
      <c r="AE18" s="51"/>
      <c r="AF18" s="204"/>
      <c r="AG18" s="49"/>
      <c r="AH18" s="50"/>
      <c r="AI18" s="258"/>
      <c r="AJ18" s="256"/>
      <c r="AK18" s="49"/>
      <c r="AL18" s="50"/>
      <c r="AM18" s="50"/>
      <c r="AN18" s="51"/>
      <c r="AO18" s="204"/>
      <c r="AP18" s="49"/>
      <c r="AQ18" s="50"/>
      <c r="AR18" s="51"/>
      <c r="AS18" s="204"/>
      <c r="AT18" s="255"/>
      <c r="AU18" s="117"/>
      <c r="AV18" s="117"/>
      <c r="AW18" s="223"/>
      <c r="AX18" s="88">
        <f t="shared" si="0"/>
        <v>1</v>
      </c>
      <c r="AY18" s="65">
        <f>COUNTA(B18:AU18)*6</f>
        <v>6</v>
      </c>
    </row>
    <row r="19" spans="1:51" ht="40.200000000000003" customHeight="1" thickBot="1" x14ac:dyDescent="0.35">
      <c r="A19" s="263"/>
      <c r="B19" s="924"/>
      <c r="C19" s="49"/>
      <c r="D19" s="50"/>
      <c r="E19" s="51"/>
      <c r="F19" s="204"/>
      <c r="G19" s="49"/>
      <c r="H19" s="50"/>
      <c r="I19" s="51"/>
      <c r="J19" s="151"/>
      <c r="K19" s="49"/>
      <c r="L19" s="50"/>
      <c r="M19" s="50"/>
      <c r="N19" s="210"/>
      <c r="O19" s="204"/>
      <c r="P19" s="49"/>
      <c r="Q19" s="51"/>
      <c r="R19" s="131"/>
      <c r="S19" s="256"/>
      <c r="T19" s="49"/>
      <c r="U19" s="50"/>
      <c r="V19" s="51"/>
      <c r="W19" s="210"/>
      <c r="X19" s="360"/>
      <c r="Y19" s="51"/>
      <c r="Z19" s="51"/>
      <c r="AA19" s="254"/>
      <c r="AB19" s="49"/>
      <c r="AC19" s="50"/>
      <c r="AD19" s="50"/>
      <c r="AE19" s="51"/>
      <c r="AF19" s="204"/>
      <c r="AG19" s="49"/>
      <c r="AH19" s="50"/>
      <c r="AI19" s="258"/>
      <c r="AJ19" s="256"/>
      <c r="AK19" s="49"/>
      <c r="AL19" s="50"/>
      <c r="AM19" s="50"/>
      <c r="AN19" s="51"/>
      <c r="AO19" s="204"/>
      <c r="AP19" s="49"/>
      <c r="AQ19" s="50"/>
      <c r="AR19" s="51"/>
      <c r="AS19" s="204"/>
      <c r="AT19" s="255"/>
      <c r="AU19" s="1317"/>
      <c r="AV19" s="1317"/>
      <c r="AW19" s="1319"/>
      <c r="AX19" s="88">
        <f t="shared" si="0"/>
        <v>0</v>
      </c>
      <c r="AY19" s="65">
        <f>COUNTA(B19:AU19)*7</f>
        <v>0</v>
      </c>
    </row>
    <row r="20" spans="1:51" ht="15" thickBot="1" x14ac:dyDescent="0.35">
      <c r="A20" s="231" t="s">
        <v>280</v>
      </c>
      <c r="B20" s="232">
        <f t="shared" ref="B20:I20" si="1">SUM(B12:B19)</f>
        <v>0</v>
      </c>
      <c r="C20" s="232">
        <f t="shared" si="1"/>
        <v>17</v>
      </c>
      <c r="D20" s="232">
        <f t="shared" si="1"/>
        <v>7</v>
      </c>
      <c r="E20" s="232">
        <f t="shared" si="1"/>
        <v>17</v>
      </c>
      <c r="F20" s="232">
        <f t="shared" si="1"/>
        <v>7</v>
      </c>
      <c r="G20" s="232">
        <f t="shared" si="1"/>
        <v>0</v>
      </c>
      <c r="H20" s="232">
        <f t="shared" si="1"/>
        <v>17</v>
      </c>
      <c r="I20" s="232">
        <f t="shared" si="1"/>
        <v>7</v>
      </c>
      <c r="J20" s="233"/>
      <c r="K20" s="232">
        <f t="shared" ref="K20:Q20" si="2">SUM(K12:K19)</f>
        <v>17</v>
      </c>
      <c r="L20" s="232">
        <f t="shared" si="2"/>
        <v>0</v>
      </c>
      <c r="M20" s="232">
        <f t="shared" si="2"/>
        <v>0</v>
      </c>
      <c r="N20" s="232">
        <f t="shared" si="2"/>
        <v>7</v>
      </c>
      <c r="O20" s="232">
        <f t="shared" si="2"/>
        <v>17</v>
      </c>
      <c r="P20" s="232">
        <f t="shared" si="2"/>
        <v>0</v>
      </c>
      <c r="Q20" s="232">
        <f t="shared" si="2"/>
        <v>7</v>
      </c>
      <c r="R20" s="233"/>
      <c r="S20" s="233"/>
      <c r="T20" s="232">
        <f t="shared" ref="T20:Z20" si="3">SUM(T12:T19)</f>
        <v>17</v>
      </c>
      <c r="U20" s="232">
        <f t="shared" si="3"/>
        <v>0</v>
      </c>
      <c r="V20" s="232">
        <f t="shared" si="3"/>
        <v>7</v>
      </c>
      <c r="W20" s="232">
        <f t="shared" si="3"/>
        <v>17</v>
      </c>
      <c r="X20" s="232">
        <f t="shared" si="3"/>
        <v>18</v>
      </c>
      <c r="Y20" s="232">
        <f t="shared" si="3"/>
        <v>17</v>
      </c>
      <c r="Z20" s="232">
        <f t="shared" si="3"/>
        <v>0</v>
      </c>
      <c r="AA20" s="281"/>
      <c r="AB20" s="232">
        <f t="shared" ref="AB20:AH20" si="4">SUM(AB12:AB19)</f>
        <v>17</v>
      </c>
      <c r="AC20" s="232">
        <f t="shared" si="4"/>
        <v>0</v>
      </c>
      <c r="AD20" s="232">
        <f t="shared" si="4"/>
        <v>7</v>
      </c>
      <c r="AE20" s="232">
        <f t="shared" si="4"/>
        <v>17</v>
      </c>
      <c r="AF20" s="232">
        <f t="shared" si="4"/>
        <v>0</v>
      </c>
      <c r="AG20" s="232">
        <f t="shared" si="4"/>
        <v>7</v>
      </c>
      <c r="AH20" s="232">
        <f t="shared" si="4"/>
        <v>17</v>
      </c>
      <c r="AI20" s="233"/>
      <c r="AJ20" s="233"/>
      <c r="AK20" s="232">
        <f t="shared" ref="AK20:AU20" si="5">SUM(AK12:AK19)</f>
        <v>17</v>
      </c>
      <c r="AL20" s="232">
        <f t="shared" si="5"/>
        <v>0</v>
      </c>
      <c r="AM20" s="232">
        <f t="shared" si="5"/>
        <v>7</v>
      </c>
      <c r="AN20" s="232">
        <f t="shared" si="5"/>
        <v>0</v>
      </c>
      <c r="AO20" s="232">
        <f t="shared" si="5"/>
        <v>7</v>
      </c>
      <c r="AP20" s="232">
        <f t="shared" si="5"/>
        <v>0</v>
      </c>
      <c r="AQ20" s="232">
        <f t="shared" si="5"/>
        <v>0</v>
      </c>
      <c r="AR20" s="232">
        <f t="shared" si="5"/>
        <v>0</v>
      </c>
      <c r="AS20" s="232">
        <f t="shared" si="5"/>
        <v>0</v>
      </c>
      <c r="AT20" s="232">
        <f t="shared" si="5"/>
        <v>0</v>
      </c>
      <c r="AU20" s="232">
        <f t="shared" si="5"/>
        <v>0</v>
      </c>
      <c r="AV20" s="708"/>
      <c r="AW20" s="708"/>
      <c r="AX20" s="238">
        <f>SUM(AX12:AX19)</f>
        <v>292</v>
      </c>
      <c r="AY20" s="86">
        <f>SUM(AY12:AY19)</f>
        <v>293</v>
      </c>
    </row>
    <row r="21" spans="1:51" ht="15.6" thickTop="1" thickBot="1" x14ac:dyDescent="0.35">
      <c r="A21" s="230" t="s">
        <v>281</v>
      </c>
      <c r="B21" s="1768"/>
      <c r="C21" s="1769"/>
      <c r="D21" s="1769"/>
      <c r="E21" s="1769"/>
      <c r="F21" s="1769"/>
      <c r="G21" s="1769"/>
      <c r="H21" s="1769"/>
      <c r="I21" s="1769"/>
      <c r="J21" s="1769"/>
      <c r="K21" s="1769"/>
      <c r="L21" s="1769"/>
      <c r="M21" s="1769"/>
      <c r="N21" s="1769"/>
      <c r="O21" s="1769"/>
      <c r="P21" s="1769"/>
      <c r="Q21" s="1769"/>
      <c r="R21" s="1769"/>
      <c r="S21" s="1769"/>
      <c r="T21" s="1769"/>
      <c r="U21" s="1769"/>
      <c r="V21" s="1769"/>
      <c r="W21" s="1769"/>
      <c r="X21" s="1769"/>
      <c r="Y21" s="1769"/>
      <c r="Z21" s="1769"/>
      <c r="AA21" s="1769"/>
      <c r="AB21" s="1769"/>
      <c r="AC21" s="1769"/>
      <c r="AD21" s="1769"/>
      <c r="AE21" s="1769"/>
      <c r="AF21" s="1769"/>
      <c r="AG21" s="1769"/>
      <c r="AH21" s="1769"/>
      <c r="AI21" s="1769"/>
      <c r="AJ21" s="1769"/>
      <c r="AK21" s="1769"/>
      <c r="AL21" s="1769"/>
      <c r="AM21" s="1769"/>
      <c r="AN21" s="1769"/>
      <c r="AO21" s="1769"/>
      <c r="AP21" s="1769"/>
      <c r="AQ21" s="1769"/>
      <c r="AR21" s="1769"/>
      <c r="AS21" s="1769"/>
      <c r="AT21" s="1769"/>
      <c r="AU21" s="1769"/>
      <c r="AV21" s="1769"/>
      <c r="AW21" s="1769"/>
      <c r="AX21" s="1769"/>
      <c r="AY21" s="1770"/>
    </row>
    <row r="22" spans="1:51" ht="15" thickTop="1" x14ac:dyDescent="0.3">
      <c r="A22" s="82" t="s">
        <v>282</v>
      </c>
      <c r="B22" s="939"/>
      <c r="C22" s="95"/>
      <c r="D22" s="93"/>
      <c r="E22" s="94"/>
      <c r="F22" s="87"/>
      <c r="G22" s="95"/>
      <c r="H22" s="95"/>
      <c r="I22" s="94"/>
      <c r="J22" s="879"/>
      <c r="K22" s="934"/>
      <c r="L22" s="220"/>
      <c r="M22" s="93"/>
      <c r="N22" s="218"/>
      <c r="O22" s="87"/>
      <c r="P22" s="95"/>
      <c r="Q22" s="93"/>
      <c r="R22" s="222"/>
      <c r="S22" s="937"/>
      <c r="T22" s="934"/>
      <c r="U22" s="93"/>
      <c r="V22" s="93"/>
      <c r="W22" s="94"/>
      <c r="X22" s="87"/>
      <c r="Y22" s="95"/>
      <c r="Z22" s="94"/>
      <c r="AA22" s="222"/>
      <c r="AB22" s="272"/>
      <c r="AC22" s="95"/>
      <c r="AD22" s="93"/>
      <c r="AE22" s="94"/>
      <c r="AF22" s="87"/>
      <c r="AG22" s="95"/>
      <c r="AH22" s="168"/>
      <c r="AI22" s="116"/>
      <c r="AJ22" s="879"/>
      <c r="AK22" s="95"/>
      <c r="AL22" s="95"/>
      <c r="AM22" s="93"/>
      <c r="AN22" s="94"/>
      <c r="AO22" s="87"/>
      <c r="AP22" s="95"/>
      <c r="AQ22" s="95"/>
      <c r="AR22" s="94"/>
      <c r="AS22" s="87"/>
      <c r="AT22" s="95"/>
      <c r="AU22" s="1228"/>
      <c r="AV22" s="1228"/>
      <c r="AW22" s="1226"/>
      <c r="AX22" s="126">
        <f t="shared" ref="AX22:AX52" si="6">SUM(B22:I22,K22:Q22,T22:Z22,AB22:AH22,AK22:AV22)</f>
        <v>0</v>
      </c>
      <c r="AY22" s="1771"/>
    </row>
    <row r="23" spans="1:51" x14ac:dyDescent="0.3">
      <c r="A23" s="153" t="s">
        <v>283</v>
      </c>
      <c r="B23" s="940"/>
      <c r="C23" s="155"/>
      <c r="D23" s="154"/>
      <c r="E23" s="152"/>
      <c r="F23" s="158"/>
      <c r="G23" s="155"/>
      <c r="H23" s="155"/>
      <c r="I23" s="152"/>
      <c r="J23" s="227"/>
      <c r="K23" s="935"/>
      <c r="L23" s="221"/>
      <c r="M23" s="154"/>
      <c r="N23" s="219"/>
      <c r="O23" s="158"/>
      <c r="P23" s="155"/>
      <c r="Q23" s="154"/>
      <c r="R23" s="223"/>
      <c r="S23" s="862"/>
      <c r="T23" s="935"/>
      <c r="U23" s="154"/>
      <c r="V23" s="154"/>
      <c r="W23" s="152"/>
      <c r="X23" s="158"/>
      <c r="Y23" s="155"/>
      <c r="Z23" s="152"/>
      <c r="AA23" s="223"/>
      <c r="AB23" s="273"/>
      <c r="AC23" s="155"/>
      <c r="AD23" s="154"/>
      <c r="AE23" s="152"/>
      <c r="AF23" s="158"/>
      <c r="AG23" s="155"/>
      <c r="AH23" s="215"/>
      <c r="AI23" s="117"/>
      <c r="AJ23" s="227"/>
      <c r="AK23" s="155"/>
      <c r="AL23" s="155"/>
      <c r="AM23" s="154"/>
      <c r="AN23" s="152"/>
      <c r="AO23" s="158"/>
      <c r="AP23" s="155"/>
      <c r="AQ23" s="155"/>
      <c r="AR23" s="152"/>
      <c r="AS23" s="158"/>
      <c r="AT23" s="155"/>
      <c r="AU23" s="357"/>
      <c r="AV23" s="357"/>
      <c r="AW23" s="395"/>
      <c r="AX23" s="126">
        <f t="shared" si="6"/>
        <v>0</v>
      </c>
      <c r="AY23" s="1772"/>
    </row>
    <row r="24" spans="1:51" x14ac:dyDescent="0.3">
      <c r="A24" s="80" t="s">
        <v>284</v>
      </c>
      <c r="B24" s="941"/>
      <c r="C24" s="99"/>
      <c r="D24" s="55"/>
      <c r="E24" s="98"/>
      <c r="F24" s="88"/>
      <c r="G24" s="99"/>
      <c r="H24" s="99"/>
      <c r="I24" s="98"/>
      <c r="J24" s="227"/>
      <c r="K24" s="935"/>
      <c r="L24" s="221"/>
      <c r="M24" s="55"/>
      <c r="N24" s="219"/>
      <c r="O24" s="88"/>
      <c r="P24" s="99"/>
      <c r="Q24" s="55"/>
      <c r="R24" s="223"/>
      <c r="S24" s="862"/>
      <c r="T24" s="935"/>
      <c r="U24" s="55"/>
      <c r="V24" s="55"/>
      <c r="W24" s="98"/>
      <c r="X24" s="88"/>
      <c r="Y24" s="99"/>
      <c r="Z24" s="98"/>
      <c r="AA24" s="223"/>
      <c r="AB24" s="273"/>
      <c r="AC24" s="99"/>
      <c r="AD24" s="55"/>
      <c r="AE24" s="98"/>
      <c r="AF24" s="88"/>
      <c r="AG24" s="99"/>
      <c r="AH24" s="169"/>
      <c r="AI24" s="117"/>
      <c r="AJ24" s="227"/>
      <c r="AK24" s="99"/>
      <c r="AL24" s="99"/>
      <c r="AM24" s="55"/>
      <c r="AN24" s="98"/>
      <c r="AO24" s="88"/>
      <c r="AP24" s="99"/>
      <c r="AQ24" s="99"/>
      <c r="AR24" s="98"/>
      <c r="AS24" s="88"/>
      <c r="AT24" s="99"/>
      <c r="AU24" s="357"/>
      <c r="AV24" s="357"/>
      <c r="AW24" s="395"/>
      <c r="AX24" s="126">
        <f t="shared" si="6"/>
        <v>0</v>
      </c>
      <c r="AY24" s="1772"/>
    </row>
    <row r="25" spans="1:51" x14ac:dyDescent="0.3">
      <c r="A25" s="80" t="s">
        <v>285</v>
      </c>
      <c r="B25" s="941"/>
      <c r="C25" s="99"/>
      <c r="D25" s="55"/>
      <c r="E25" s="98"/>
      <c r="F25" s="88"/>
      <c r="G25" s="99"/>
      <c r="H25" s="99"/>
      <c r="I25" s="98"/>
      <c r="J25" s="227"/>
      <c r="K25" s="935"/>
      <c r="L25" s="221"/>
      <c r="M25" s="55"/>
      <c r="N25" s="219"/>
      <c r="O25" s="217"/>
      <c r="P25" s="99"/>
      <c r="Q25" s="55"/>
      <c r="R25" s="223"/>
      <c r="S25" s="862"/>
      <c r="T25" s="935"/>
      <c r="U25" s="55"/>
      <c r="V25" s="55"/>
      <c r="W25" s="98"/>
      <c r="X25" s="88"/>
      <c r="Y25" s="99"/>
      <c r="Z25" s="98"/>
      <c r="AA25" s="223"/>
      <c r="AB25" s="273"/>
      <c r="AC25" s="99"/>
      <c r="AD25" s="55"/>
      <c r="AE25" s="98"/>
      <c r="AF25" s="88"/>
      <c r="AG25" s="99"/>
      <c r="AH25" s="169"/>
      <c r="AI25" s="117"/>
      <c r="AJ25" s="227"/>
      <c r="AK25" s="99"/>
      <c r="AL25" s="99"/>
      <c r="AM25" s="55"/>
      <c r="AN25" s="98"/>
      <c r="AO25" s="88"/>
      <c r="AP25" s="99"/>
      <c r="AQ25" s="99"/>
      <c r="AR25" s="98"/>
      <c r="AS25" s="88"/>
      <c r="AT25" s="99"/>
      <c r="AU25" s="357"/>
      <c r="AV25" s="357"/>
      <c r="AW25" s="395"/>
      <c r="AX25" s="126">
        <f t="shared" si="6"/>
        <v>0</v>
      </c>
      <c r="AY25" s="1772"/>
    </row>
    <row r="26" spans="1:51" x14ac:dyDescent="0.3">
      <c r="A26" s="80" t="s">
        <v>286</v>
      </c>
      <c r="B26" s="941"/>
      <c r="C26" s="99"/>
      <c r="D26" s="55"/>
      <c r="E26" s="98"/>
      <c r="F26" s="88"/>
      <c r="G26" s="99"/>
      <c r="H26" s="99"/>
      <c r="I26" s="98"/>
      <c r="J26" s="227"/>
      <c r="K26" s="935"/>
      <c r="L26" s="221"/>
      <c r="M26" s="55"/>
      <c r="N26" s="219"/>
      <c r="O26" s="88"/>
      <c r="P26" s="99"/>
      <c r="Q26" s="55"/>
      <c r="R26" s="223"/>
      <c r="S26" s="862"/>
      <c r="T26" s="935"/>
      <c r="U26" s="55"/>
      <c r="V26" s="55"/>
      <c r="W26" s="98"/>
      <c r="X26" s="88"/>
      <c r="Y26" s="99"/>
      <c r="Z26" s="98"/>
      <c r="AA26" s="223"/>
      <c r="AB26" s="273"/>
      <c r="AC26" s="99"/>
      <c r="AD26" s="55"/>
      <c r="AE26" s="98"/>
      <c r="AF26" s="88"/>
      <c r="AG26" s="99"/>
      <c r="AH26" s="169"/>
      <c r="AI26" s="117"/>
      <c r="AJ26" s="227"/>
      <c r="AK26" s="99"/>
      <c r="AL26" s="99"/>
      <c r="AM26" s="55"/>
      <c r="AN26" s="98"/>
      <c r="AO26" s="88"/>
      <c r="AP26" s="99"/>
      <c r="AQ26" s="99"/>
      <c r="AR26" s="98"/>
      <c r="AS26" s="88"/>
      <c r="AT26" s="99"/>
      <c r="AU26" s="357"/>
      <c r="AV26" s="357"/>
      <c r="AW26" s="395"/>
      <c r="AX26" s="126">
        <f t="shared" si="6"/>
        <v>0</v>
      </c>
      <c r="AY26" s="1772"/>
    </row>
    <row r="27" spans="1:51" x14ac:dyDescent="0.3">
      <c r="A27" s="80" t="s">
        <v>287</v>
      </c>
      <c r="B27" s="941"/>
      <c r="C27" s="99"/>
      <c r="D27" s="55"/>
      <c r="E27" s="98"/>
      <c r="F27" s="88"/>
      <c r="G27" s="99"/>
      <c r="H27" s="99"/>
      <c r="I27" s="98"/>
      <c r="J27" s="227"/>
      <c r="K27" s="935"/>
      <c r="L27" s="221"/>
      <c r="M27" s="55"/>
      <c r="N27" s="219"/>
      <c r="O27" s="88"/>
      <c r="P27" s="99"/>
      <c r="Q27" s="55"/>
      <c r="R27" s="223"/>
      <c r="S27" s="862"/>
      <c r="T27" s="935"/>
      <c r="U27" s="55"/>
      <c r="V27" s="55"/>
      <c r="W27" s="98"/>
      <c r="X27" s="88"/>
      <c r="Y27" s="99"/>
      <c r="Z27" s="98"/>
      <c r="AA27" s="223"/>
      <c r="AB27" s="273"/>
      <c r="AC27" s="99"/>
      <c r="AD27" s="55"/>
      <c r="AE27" s="98"/>
      <c r="AF27" s="88"/>
      <c r="AG27" s="99"/>
      <c r="AH27" s="169"/>
      <c r="AI27" s="117"/>
      <c r="AJ27" s="227"/>
      <c r="AK27" s="99"/>
      <c r="AL27" s="99"/>
      <c r="AM27" s="55"/>
      <c r="AN27" s="98"/>
      <c r="AO27" s="88"/>
      <c r="AP27" s="99"/>
      <c r="AQ27" s="99"/>
      <c r="AR27" s="98"/>
      <c r="AS27" s="88"/>
      <c r="AT27" s="99"/>
      <c r="AU27" s="357"/>
      <c r="AV27" s="357"/>
      <c r="AW27" s="395"/>
      <c r="AX27" s="126">
        <f t="shared" si="6"/>
        <v>0</v>
      </c>
      <c r="AY27" s="1772"/>
    </row>
    <row r="28" spans="1:51" x14ac:dyDescent="0.3">
      <c r="A28" s="80" t="s">
        <v>288</v>
      </c>
      <c r="B28" s="941"/>
      <c r="C28" s="99"/>
      <c r="D28" s="55"/>
      <c r="E28" s="98"/>
      <c r="F28" s="88"/>
      <c r="G28" s="99"/>
      <c r="H28" s="99"/>
      <c r="I28" s="98"/>
      <c r="J28" s="227"/>
      <c r="K28" s="935"/>
      <c r="L28" s="221"/>
      <c r="M28" s="55"/>
      <c r="N28" s="219"/>
      <c r="O28" s="88"/>
      <c r="P28" s="99"/>
      <c r="Q28" s="55"/>
      <c r="R28" s="223"/>
      <c r="S28" s="862"/>
      <c r="T28" s="935"/>
      <c r="U28" s="55"/>
      <c r="V28" s="55"/>
      <c r="W28" s="98"/>
      <c r="X28" s="88"/>
      <c r="Y28" s="99"/>
      <c r="Z28" s="98"/>
      <c r="AA28" s="223"/>
      <c r="AB28" s="273"/>
      <c r="AC28" s="99"/>
      <c r="AD28" s="55"/>
      <c r="AE28" s="98"/>
      <c r="AF28" s="88"/>
      <c r="AG28" s="99"/>
      <c r="AH28" s="169"/>
      <c r="AI28" s="117"/>
      <c r="AJ28" s="227"/>
      <c r="AK28" s="99"/>
      <c r="AL28" s="99"/>
      <c r="AM28" s="55"/>
      <c r="AN28" s="98"/>
      <c r="AO28" s="88"/>
      <c r="AP28" s="99"/>
      <c r="AQ28" s="99"/>
      <c r="AR28" s="98"/>
      <c r="AS28" s="88"/>
      <c r="AT28" s="99"/>
      <c r="AU28" s="357"/>
      <c r="AV28" s="357"/>
      <c r="AW28" s="395"/>
      <c r="AX28" s="126">
        <f t="shared" si="6"/>
        <v>0</v>
      </c>
      <c r="AY28" s="1772"/>
    </row>
    <row r="29" spans="1:51" ht="26.4" x14ac:dyDescent="0.3">
      <c r="A29" s="81" t="s">
        <v>289</v>
      </c>
      <c r="B29" s="942"/>
      <c r="C29" s="99"/>
      <c r="D29" s="55"/>
      <c r="E29" s="98"/>
      <c r="F29" s="88"/>
      <c r="G29" s="99"/>
      <c r="H29" s="99"/>
      <c r="I29" s="98"/>
      <c r="J29" s="227"/>
      <c r="K29" s="935"/>
      <c r="L29" s="221"/>
      <c r="M29" s="55"/>
      <c r="N29" s="219"/>
      <c r="O29" s="88"/>
      <c r="P29" s="99"/>
      <c r="Q29" s="55"/>
      <c r="R29" s="223"/>
      <c r="S29" s="862"/>
      <c r="T29" s="935"/>
      <c r="U29" s="55"/>
      <c r="V29" s="55"/>
      <c r="W29" s="98"/>
      <c r="X29" s="88"/>
      <c r="Y29" s="99"/>
      <c r="Z29" s="98"/>
      <c r="AA29" s="223"/>
      <c r="AB29" s="273"/>
      <c r="AC29" s="99"/>
      <c r="AD29" s="55"/>
      <c r="AE29" s="98"/>
      <c r="AF29" s="88"/>
      <c r="AG29" s="99"/>
      <c r="AH29" s="169"/>
      <c r="AI29" s="117"/>
      <c r="AJ29" s="227"/>
      <c r="AK29" s="99"/>
      <c r="AL29" s="99"/>
      <c r="AM29" s="55"/>
      <c r="AN29" s="98"/>
      <c r="AO29" s="88"/>
      <c r="AP29" s="99"/>
      <c r="AQ29" s="99"/>
      <c r="AR29" s="98"/>
      <c r="AS29" s="88"/>
      <c r="AT29" s="99"/>
      <c r="AU29" s="357"/>
      <c r="AV29" s="357"/>
      <c r="AW29" s="395"/>
      <c r="AX29" s="126">
        <f t="shared" si="6"/>
        <v>0</v>
      </c>
      <c r="AY29" s="1772"/>
    </row>
    <row r="30" spans="1:51" x14ac:dyDescent="0.3">
      <c r="A30" s="80" t="s">
        <v>290</v>
      </c>
      <c r="B30" s="941"/>
      <c r="C30" s="99"/>
      <c r="D30" s="55"/>
      <c r="E30" s="98"/>
      <c r="F30" s="88"/>
      <c r="G30" s="99"/>
      <c r="H30" s="99"/>
      <c r="I30" s="98"/>
      <c r="J30" s="227"/>
      <c r="K30" s="935"/>
      <c r="L30" s="221"/>
      <c r="M30" s="55"/>
      <c r="N30" s="219"/>
      <c r="O30" s="88"/>
      <c r="P30" s="99"/>
      <c r="Q30" s="55"/>
      <c r="R30" s="223"/>
      <c r="S30" s="862"/>
      <c r="T30" s="935"/>
      <c r="U30" s="55"/>
      <c r="V30" s="55"/>
      <c r="W30" s="98"/>
      <c r="X30" s="88"/>
      <c r="Y30" s="99"/>
      <c r="Z30" s="98"/>
      <c r="AA30" s="223"/>
      <c r="AB30" s="273"/>
      <c r="AC30" s="99"/>
      <c r="AD30" s="55"/>
      <c r="AE30" s="98"/>
      <c r="AF30" s="88"/>
      <c r="AG30" s="99"/>
      <c r="AH30" s="169"/>
      <c r="AI30" s="117"/>
      <c r="AJ30" s="227"/>
      <c r="AK30" s="99"/>
      <c r="AL30" s="99"/>
      <c r="AM30" s="55"/>
      <c r="AN30" s="98"/>
      <c r="AO30" s="88"/>
      <c r="AP30" s="99"/>
      <c r="AQ30" s="99"/>
      <c r="AR30" s="98"/>
      <c r="AS30" s="88"/>
      <c r="AT30" s="99"/>
      <c r="AU30" s="357"/>
      <c r="AV30" s="357"/>
      <c r="AW30" s="395"/>
      <c r="AX30" s="126">
        <f t="shared" si="6"/>
        <v>0</v>
      </c>
      <c r="AY30" s="1772"/>
    </row>
    <row r="31" spans="1:51" x14ac:dyDescent="0.3">
      <c r="A31" s="80" t="s">
        <v>291</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55"/>
      <c r="AD31" s="55"/>
      <c r="AE31" s="98"/>
      <c r="AF31" s="88"/>
      <c r="AG31" s="99"/>
      <c r="AH31" s="169"/>
      <c r="AI31" s="117"/>
      <c r="AJ31" s="227"/>
      <c r="AK31" s="99"/>
      <c r="AL31" s="99"/>
      <c r="AM31" s="55"/>
      <c r="AN31" s="98"/>
      <c r="AO31" s="88"/>
      <c r="AP31" s="99"/>
      <c r="AQ31" s="99"/>
      <c r="AR31" s="98"/>
      <c r="AS31" s="88"/>
      <c r="AT31" s="99"/>
      <c r="AU31" s="357"/>
      <c r="AV31" s="357"/>
      <c r="AW31" s="395"/>
      <c r="AX31" s="126">
        <f t="shared" si="6"/>
        <v>0</v>
      </c>
      <c r="AY31" s="1772"/>
    </row>
    <row r="32" spans="1:51" x14ac:dyDescent="0.3">
      <c r="A32" s="80" t="s">
        <v>292</v>
      </c>
      <c r="B32" s="941"/>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55"/>
      <c r="AD32" s="55"/>
      <c r="AE32" s="98"/>
      <c r="AF32" s="88"/>
      <c r="AG32" s="99"/>
      <c r="AH32" s="169"/>
      <c r="AI32" s="117"/>
      <c r="AJ32" s="227"/>
      <c r="AK32" s="99"/>
      <c r="AL32" s="99"/>
      <c r="AM32" s="55"/>
      <c r="AN32" s="98"/>
      <c r="AO32" s="88"/>
      <c r="AP32" s="99"/>
      <c r="AQ32" s="99"/>
      <c r="AR32" s="98"/>
      <c r="AS32" s="88"/>
      <c r="AT32" s="99"/>
      <c r="AU32" s="357"/>
      <c r="AV32" s="357"/>
      <c r="AW32" s="395"/>
      <c r="AX32" s="126">
        <f t="shared" si="6"/>
        <v>0</v>
      </c>
      <c r="AY32" s="1772"/>
    </row>
    <row r="33" spans="1:51" x14ac:dyDescent="0.3">
      <c r="A33" s="80" t="s">
        <v>293</v>
      </c>
      <c r="B33" s="941"/>
      <c r="C33" s="99"/>
      <c r="D33" s="55"/>
      <c r="E33" s="98"/>
      <c r="F33" s="88"/>
      <c r="G33" s="99"/>
      <c r="H33" s="99"/>
      <c r="I33" s="98"/>
      <c r="J33" s="227"/>
      <c r="K33" s="935"/>
      <c r="L33" s="221"/>
      <c r="M33" s="55"/>
      <c r="N33" s="219"/>
      <c r="O33" s="88"/>
      <c r="P33" s="99"/>
      <c r="Q33" s="55"/>
      <c r="R33" s="223"/>
      <c r="S33" s="862"/>
      <c r="T33" s="935"/>
      <c r="U33" s="55"/>
      <c r="V33" s="55"/>
      <c r="W33" s="98"/>
      <c r="X33" s="88"/>
      <c r="Y33" s="99"/>
      <c r="Z33" s="98"/>
      <c r="AA33" s="223"/>
      <c r="AB33" s="273"/>
      <c r="AC33" s="55"/>
      <c r="AD33" s="55"/>
      <c r="AE33" s="98"/>
      <c r="AF33" s="88"/>
      <c r="AG33" s="99"/>
      <c r="AH33" s="169"/>
      <c r="AI33" s="117"/>
      <c r="AJ33" s="227"/>
      <c r="AK33" s="99"/>
      <c r="AL33" s="99"/>
      <c r="AM33" s="55"/>
      <c r="AN33" s="98"/>
      <c r="AO33" s="88"/>
      <c r="AP33" s="99"/>
      <c r="AQ33" s="99"/>
      <c r="AR33" s="98"/>
      <c r="AS33" s="88"/>
      <c r="AT33" s="99"/>
      <c r="AU33" s="357"/>
      <c r="AV33" s="357"/>
      <c r="AW33" s="395"/>
      <c r="AX33" s="126">
        <f t="shared" si="6"/>
        <v>0</v>
      </c>
      <c r="AY33" s="1772"/>
    </row>
    <row r="34" spans="1:51" x14ac:dyDescent="0.3">
      <c r="A34" s="80" t="s">
        <v>294</v>
      </c>
      <c r="B34" s="941"/>
      <c r="C34" s="99"/>
      <c r="D34" s="55"/>
      <c r="E34" s="98"/>
      <c r="F34" s="88"/>
      <c r="G34" s="99"/>
      <c r="H34" s="99"/>
      <c r="I34" s="98"/>
      <c r="J34" s="227"/>
      <c r="K34" s="935"/>
      <c r="L34" s="221"/>
      <c r="M34" s="55"/>
      <c r="N34" s="98"/>
      <c r="O34" s="88"/>
      <c r="P34" s="99"/>
      <c r="Q34" s="55"/>
      <c r="R34" s="223"/>
      <c r="S34" s="862"/>
      <c r="T34" s="935"/>
      <c r="U34" s="55"/>
      <c r="V34" s="55"/>
      <c r="W34" s="98"/>
      <c r="X34" s="88"/>
      <c r="Y34" s="99"/>
      <c r="Z34" s="98"/>
      <c r="AA34" s="223"/>
      <c r="AB34" s="273"/>
      <c r="AC34" s="55"/>
      <c r="AD34" s="55"/>
      <c r="AE34" s="98"/>
      <c r="AF34" s="88"/>
      <c r="AG34" s="99"/>
      <c r="AH34" s="169"/>
      <c r="AI34" s="117"/>
      <c r="AJ34" s="227"/>
      <c r="AK34" s="99"/>
      <c r="AL34" s="99"/>
      <c r="AM34" s="55"/>
      <c r="AN34" s="98"/>
      <c r="AO34" s="88"/>
      <c r="AP34" s="99"/>
      <c r="AQ34" s="99"/>
      <c r="AR34" s="98"/>
      <c r="AS34" s="88"/>
      <c r="AT34" s="99"/>
      <c r="AU34" s="357"/>
      <c r="AV34" s="357"/>
      <c r="AW34" s="395"/>
      <c r="AX34" s="126">
        <f t="shared" si="6"/>
        <v>0</v>
      </c>
      <c r="AY34" s="1772"/>
    </row>
    <row r="35" spans="1:51" x14ac:dyDescent="0.3">
      <c r="A35" s="80" t="s">
        <v>295</v>
      </c>
      <c r="B35" s="941"/>
      <c r="C35" s="99"/>
      <c r="D35" s="55"/>
      <c r="E35" s="98"/>
      <c r="F35" s="88"/>
      <c r="G35" s="99"/>
      <c r="H35" s="99"/>
      <c r="I35" s="98"/>
      <c r="J35" s="227"/>
      <c r="K35" s="935"/>
      <c r="L35" s="221"/>
      <c r="M35" s="55"/>
      <c r="N35" s="98"/>
      <c r="O35" s="88"/>
      <c r="P35" s="99"/>
      <c r="Q35" s="55"/>
      <c r="R35" s="223"/>
      <c r="S35" s="862"/>
      <c r="T35" s="935"/>
      <c r="U35" s="55"/>
      <c r="V35" s="55"/>
      <c r="W35" s="98"/>
      <c r="X35" s="88"/>
      <c r="Y35" s="99"/>
      <c r="Z35" s="98"/>
      <c r="AA35" s="223"/>
      <c r="AB35" s="273"/>
      <c r="AC35" s="99"/>
      <c r="AD35" s="55"/>
      <c r="AE35" s="98"/>
      <c r="AF35" s="88"/>
      <c r="AG35" s="99"/>
      <c r="AH35" s="169"/>
      <c r="AI35" s="117"/>
      <c r="AJ35" s="227"/>
      <c r="AK35" s="99"/>
      <c r="AL35" s="99"/>
      <c r="AM35" s="55"/>
      <c r="AN35" s="98"/>
      <c r="AO35" s="88"/>
      <c r="AP35" s="99"/>
      <c r="AQ35" s="99"/>
      <c r="AR35" s="98"/>
      <c r="AS35" s="88"/>
      <c r="AT35" s="99"/>
      <c r="AU35" s="357"/>
      <c r="AV35" s="357"/>
      <c r="AW35" s="395"/>
      <c r="AX35" s="126">
        <f t="shared" si="6"/>
        <v>0</v>
      </c>
      <c r="AY35" s="1772"/>
    </row>
    <row r="36" spans="1:51" x14ac:dyDescent="0.3">
      <c r="A36" s="80" t="s">
        <v>296</v>
      </c>
      <c r="B36" s="941"/>
      <c r="C36" s="99"/>
      <c r="D36" s="55"/>
      <c r="E36" s="98"/>
      <c r="F36" s="88"/>
      <c r="G36" s="99"/>
      <c r="H36" s="99"/>
      <c r="I36" s="98"/>
      <c r="J36" s="227"/>
      <c r="K36" s="935"/>
      <c r="L36" s="221"/>
      <c r="M36" s="55"/>
      <c r="N36" s="98"/>
      <c r="O36" s="88"/>
      <c r="P36" s="99"/>
      <c r="Q36" s="55"/>
      <c r="R36" s="223"/>
      <c r="S36" s="862"/>
      <c r="T36" s="935"/>
      <c r="U36" s="55"/>
      <c r="V36" s="55"/>
      <c r="W36" s="98"/>
      <c r="X36" s="88"/>
      <c r="Y36" s="99"/>
      <c r="Z36" s="98"/>
      <c r="AA36" s="223"/>
      <c r="AB36" s="273"/>
      <c r="AC36" s="99"/>
      <c r="AD36" s="55"/>
      <c r="AE36" s="98"/>
      <c r="AF36" s="88"/>
      <c r="AG36" s="99"/>
      <c r="AH36" s="169"/>
      <c r="AI36" s="117"/>
      <c r="AJ36" s="227"/>
      <c r="AK36" s="99"/>
      <c r="AL36" s="99"/>
      <c r="AM36" s="55"/>
      <c r="AN36" s="98"/>
      <c r="AO36" s="88"/>
      <c r="AP36" s="99"/>
      <c r="AQ36" s="99"/>
      <c r="AR36" s="98"/>
      <c r="AS36" s="88"/>
      <c r="AT36" s="99"/>
      <c r="AU36" s="357"/>
      <c r="AV36" s="357"/>
      <c r="AW36" s="395"/>
      <c r="AX36" s="126">
        <f t="shared" si="6"/>
        <v>0</v>
      </c>
      <c r="AY36" s="1772"/>
    </row>
    <row r="37" spans="1:51" x14ac:dyDescent="0.3">
      <c r="A37" s="80" t="s">
        <v>297</v>
      </c>
      <c r="B37" s="941"/>
      <c r="C37" s="99"/>
      <c r="D37" s="55"/>
      <c r="E37" s="98"/>
      <c r="F37" s="88"/>
      <c r="G37" s="99"/>
      <c r="H37" s="99"/>
      <c r="I37" s="98"/>
      <c r="J37" s="227"/>
      <c r="K37" s="935"/>
      <c r="L37" s="221"/>
      <c r="M37" s="55"/>
      <c r="N37" s="98"/>
      <c r="O37" s="88"/>
      <c r="P37" s="99"/>
      <c r="Q37" s="55"/>
      <c r="R37" s="223"/>
      <c r="S37" s="862"/>
      <c r="T37" s="935"/>
      <c r="U37" s="55"/>
      <c r="V37" s="55"/>
      <c r="W37" s="98"/>
      <c r="X37" s="88"/>
      <c r="Y37" s="99"/>
      <c r="Z37" s="98"/>
      <c r="AA37" s="223"/>
      <c r="AB37" s="273"/>
      <c r="AC37" s="99"/>
      <c r="AD37" s="55"/>
      <c r="AE37" s="98"/>
      <c r="AF37" s="88"/>
      <c r="AG37" s="99"/>
      <c r="AH37" s="169"/>
      <c r="AI37" s="117"/>
      <c r="AJ37" s="227"/>
      <c r="AK37" s="99"/>
      <c r="AL37" s="99"/>
      <c r="AM37" s="55"/>
      <c r="AN37" s="98"/>
      <c r="AO37" s="88"/>
      <c r="AP37" s="99"/>
      <c r="AQ37" s="99"/>
      <c r="AR37" s="98"/>
      <c r="AS37" s="88"/>
      <c r="AT37" s="99"/>
      <c r="AU37" s="357"/>
      <c r="AV37" s="357"/>
      <c r="AW37" s="395"/>
      <c r="AX37" s="126">
        <f t="shared" si="6"/>
        <v>0</v>
      </c>
      <c r="AY37" s="1772"/>
    </row>
    <row r="38" spans="1:51" x14ac:dyDescent="0.3">
      <c r="A38" s="80" t="s">
        <v>298</v>
      </c>
      <c r="B38" s="941"/>
      <c r="C38" s="99"/>
      <c r="D38" s="55"/>
      <c r="E38" s="98"/>
      <c r="F38" s="88"/>
      <c r="G38" s="99"/>
      <c r="H38" s="99"/>
      <c r="I38" s="98"/>
      <c r="J38" s="227"/>
      <c r="K38" s="935"/>
      <c r="L38" s="221"/>
      <c r="M38" s="55"/>
      <c r="N38" s="98"/>
      <c r="O38" s="88"/>
      <c r="P38" s="99"/>
      <c r="Q38" s="55"/>
      <c r="R38" s="223"/>
      <c r="S38" s="862"/>
      <c r="T38" s="935"/>
      <c r="U38" s="55"/>
      <c r="V38" s="55"/>
      <c r="W38" s="98"/>
      <c r="X38" s="88"/>
      <c r="Y38" s="99"/>
      <c r="Z38" s="98"/>
      <c r="AA38" s="223"/>
      <c r="AB38" s="273"/>
      <c r="AC38" s="99"/>
      <c r="AD38" s="55"/>
      <c r="AE38" s="98"/>
      <c r="AF38" s="88"/>
      <c r="AG38" s="99"/>
      <c r="AH38" s="169"/>
      <c r="AI38" s="117"/>
      <c r="AJ38" s="227"/>
      <c r="AK38" s="99"/>
      <c r="AL38" s="99"/>
      <c r="AM38" s="55"/>
      <c r="AN38" s="98"/>
      <c r="AO38" s="88"/>
      <c r="AP38" s="99"/>
      <c r="AQ38" s="99"/>
      <c r="AR38" s="98"/>
      <c r="AS38" s="88"/>
      <c r="AT38" s="99"/>
      <c r="AU38" s="357"/>
      <c r="AV38" s="357"/>
      <c r="AW38" s="395"/>
      <c r="AX38" s="126">
        <f t="shared" si="6"/>
        <v>0</v>
      </c>
      <c r="AY38" s="1772"/>
    </row>
    <row r="39" spans="1:51" x14ac:dyDescent="0.3">
      <c r="A39" s="80" t="s">
        <v>299</v>
      </c>
      <c r="B39" s="7"/>
      <c r="C39" s="104"/>
      <c r="D39" s="103"/>
      <c r="E39" s="105"/>
      <c r="F39" s="216"/>
      <c r="G39" s="104"/>
      <c r="H39" s="104"/>
      <c r="I39" s="105"/>
      <c r="J39" s="227"/>
      <c r="K39" s="55"/>
      <c r="L39" s="51"/>
      <c r="M39" s="103"/>
      <c r="N39" s="105"/>
      <c r="O39" s="216"/>
      <c r="P39" s="104"/>
      <c r="Q39" s="103"/>
      <c r="R39" s="223"/>
      <c r="S39" s="332"/>
      <c r="T39" s="55"/>
      <c r="U39" s="103"/>
      <c r="V39" s="103"/>
      <c r="W39" s="105"/>
      <c r="X39" s="216"/>
      <c r="Y39" s="104"/>
      <c r="Z39" s="105"/>
      <c r="AA39" s="395"/>
      <c r="AB39" s="99"/>
      <c r="AC39" s="104"/>
      <c r="AD39" s="103"/>
      <c r="AE39" s="105"/>
      <c r="AF39" s="216"/>
      <c r="AG39" s="104"/>
      <c r="AH39" s="123"/>
      <c r="AI39" s="357"/>
      <c r="AJ39" s="1230"/>
      <c r="AK39" s="104"/>
      <c r="AL39" s="104"/>
      <c r="AM39" s="103"/>
      <c r="AN39" s="105"/>
      <c r="AO39" s="216"/>
      <c r="AP39" s="104"/>
      <c r="AQ39" s="104"/>
      <c r="AR39" s="105"/>
      <c r="AS39" s="216"/>
      <c r="AT39" s="104"/>
      <c r="AU39" s="357"/>
      <c r="AV39" s="357"/>
      <c r="AW39" s="395"/>
      <c r="AX39" s="126">
        <f t="shared" si="6"/>
        <v>0</v>
      </c>
      <c r="AY39" s="1772"/>
    </row>
    <row r="40" spans="1:51" ht="26.4" x14ac:dyDescent="0.3">
      <c r="A40" s="81" t="s">
        <v>300</v>
      </c>
      <c r="B40" s="942"/>
      <c r="C40" s="99"/>
      <c r="D40" s="55"/>
      <c r="E40" s="98"/>
      <c r="F40" s="88"/>
      <c r="G40" s="99"/>
      <c r="H40" s="99"/>
      <c r="I40" s="98"/>
      <c r="J40" s="227"/>
      <c r="K40" s="935"/>
      <c r="L40" s="221"/>
      <c r="M40" s="55"/>
      <c r="N40" s="98"/>
      <c r="O40" s="88"/>
      <c r="P40" s="99"/>
      <c r="Q40" s="55"/>
      <c r="R40" s="223"/>
      <c r="S40" s="862"/>
      <c r="T40" s="935"/>
      <c r="U40" s="55"/>
      <c r="V40" s="55"/>
      <c r="W40" s="98"/>
      <c r="X40" s="88"/>
      <c r="Y40" s="99"/>
      <c r="Z40" s="98"/>
      <c r="AA40" s="223"/>
      <c r="AB40" s="273"/>
      <c r="AC40" s="99"/>
      <c r="AD40" s="55"/>
      <c r="AE40" s="98"/>
      <c r="AF40" s="88"/>
      <c r="AG40" s="99"/>
      <c r="AH40" s="169"/>
      <c r="AI40" s="117"/>
      <c r="AJ40" s="227"/>
      <c r="AK40" s="99"/>
      <c r="AL40" s="99"/>
      <c r="AM40" s="55"/>
      <c r="AN40" s="98"/>
      <c r="AO40" s="88"/>
      <c r="AP40" s="99"/>
      <c r="AQ40" s="99"/>
      <c r="AR40" s="98"/>
      <c r="AS40" s="88"/>
      <c r="AT40" s="99"/>
      <c r="AU40" s="357"/>
      <c r="AV40" s="357"/>
      <c r="AW40" s="395"/>
      <c r="AX40" s="126">
        <f t="shared" si="6"/>
        <v>0</v>
      </c>
      <c r="AY40" s="1772"/>
    </row>
    <row r="41" spans="1:51" x14ac:dyDescent="0.3">
      <c r="A41" s="80" t="s">
        <v>301</v>
      </c>
      <c r="B41" s="941"/>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99"/>
      <c r="AD41" s="55"/>
      <c r="AE41" s="98"/>
      <c r="AF41" s="88"/>
      <c r="AG41" s="99"/>
      <c r="AH41" s="169"/>
      <c r="AI41" s="117"/>
      <c r="AJ41" s="227"/>
      <c r="AK41" s="99"/>
      <c r="AL41" s="99"/>
      <c r="AM41" s="55"/>
      <c r="AN41" s="98"/>
      <c r="AO41" s="88"/>
      <c r="AP41" s="99"/>
      <c r="AQ41" s="99"/>
      <c r="AR41" s="98"/>
      <c r="AS41" s="88"/>
      <c r="AT41" s="99"/>
      <c r="AU41" s="357"/>
      <c r="AV41" s="357"/>
      <c r="AW41" s="395"/>
      <c r="AX41" s="126">
        <f t="shared" si="6"/>
        <v>0</v>
      </c>
      <c r="AY41" s="1772"/>
    </row>
    <row r="42" spans="1:51" x14ac:dyDescent="0.3">
      <c r="A42" s="80" t="s">
        <v>302</v>
      </c>
      <c r="B42" s="943"/>
      <c r="C42" s="104"/>
      <c r="D42" s="103"/>
      <c r="E42" s="105"/>
      <c r="F42" s="216"/>
      <c r="G42" s="104"/>
      <c r="H42" s="104"/>
      <c r="I42" s="105"/>
      <c r="J42" s="227"/>
      <c r="K42" s="936"/>
      <c r="L42" s="411"/>
      <c r="M42" s="103"/>
      <c r="N42" s="105"/>
      <c r="O42" s="216"/>
      <c r="P42" s="104"/>
      <c r="Q42" s="103"/>
      <c r="R42" s="223"/>
      <c r="S42" s="938"/>
      <c r="T42" s="936"/>
      <c r="U42" s="103"/>
      <c r="V42" s="103"/>
      <c r="W42" s="105"/>
      <c r="X42" s="216"/>
      <c r="Y42" s="104"/>
      <c r="Z42" s="104"/>
      <c r="AA42" s="412"/>
      <c r="AB42" s="413"/>
      <c r="AC42" s="104"/>
      <c r="AD42" s="103"/>
      <c r="AE42" s="105"/>
      <c r="AF42" s="216"/>
      <c r="AG42" s="104"/>
      <c r="AH42" s="104"/>
      <c r="AI42" s="410"/>
      <c r="AJ42" s="982"/>
      <c r="AK42" s="104"/>
      <c r="AL42" s="104"/>
      <c r="AM42" s="103"/>
      <c r="AN42" s="105"/>
      <c r="AO42" s="216"/>
      <c r="AP42" s="104"/>
      <c r="AQ42" s="103"/>
      <c r="AR42" s="123"/>
      <c r="AS42" s="216"/>
      <c r="AT42" s="104"/>
      <c r="AU42" s="357"/>
      <c r="AV42" s="357"/>
      <c r="AW42" s="395"/>
      <c r="AX42" s="126">
        <f t="shared" si="6"/>
        <v>0</v>
      </c>
      <c r="AY42" s="1772"/>
    </row>
    <row r="43" spans="1:51" x14ac:dyDescent="0.3">
      <c r="A43" s="80" t="s">
        <v>303</v>
      </c>
      <c r="B43" s="941"/>
      <c r="C43" s="99"/>
      <c r="D43" s="55"/>
      <c r="E43" s="98"/>
      <c r="F43" s="88"/>
      <c r="G43" s="99"/>
      <c r="H43" s="99"/>
      <c r="I43" s="98"/>
      <c r="J43" s="227"/>
      <c r="K43" s="935"/>
      <c r="L43" s="221"/>
      <c r="M43" s="55"/>
      <c r="N43" s="98"/>
      <c r="O43" s="217"/>
      <c r="P43" s="99"/>
      <c r="Q43" s="55"/>
      <c r="R43" s="223"/>
      <c r="S43" s="862"/>
      <c r="T43" s="935"/>
      <c r="U43" s="55"/>
      <c r="V43" s="55"/>
      <c r="W43" s="98"/>
      <c r="X43" s="88"/>
      <c r="Y43" s="99"/>
      <c r="Z43" s="98"/>
      <c r="AA43" s="223"/>
      <c r="AB43" s="273"/>
      <c r="AC43" s="99"/>
      <c r="AD43" s="55"/>
      <c r="AE43" s="98"/>
      <c r="AF43" s="88"/>
      <c r="AG43" s="99"/>
      <c r="AH43" s="169"/>
      <c r="AI43" s="117"/>
      <c r="AJ43" s="227"/>
      <c r="AK43" s="99"/>
      <c r="AL43" s="99"/>
      <c r="AM43" s="55"/>
      <c r="AN43" s="98"/>
      <c r="AO43" s="88"/>
      <c r="AP43" s="99"/>
      <c r="AQ43" s="99"/>
      <c r="AR43" s="98"/>
      <c r="AS43" s="88"/>
      <c r="AT43" s="99"/>
      <c r="AU43" s="357"/>
      <c r="AV43" s="117"/>
      <c r="AW43" s="1442"/>
      <c r="AX43" s="126">
        <f t="shared" si="6"/>
        <v>0</v>
      </c>
      <c r="AY43" s="1772"/>
    </row>
    <row r="44" spans="1:51" x14ac:dyDescent="0.3">
      <c r="A44" s="80" t="s">
        <v>304</v>
      </c>
      <c r="B44" s="941"/>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7"/>
      <c r="AJ44" s="227"/>
      <c r="AK44" s="99"/>
      <c r="AL44" s="99"/>
      <c r="AM44" s="55"/>
      <c r="AN44" s="98"/>
      <c r="AO44" s="88"/>
      <c r="AP44" s="99"/>
      <c r="AQ44" s="99"/>
      <c r="AR44" s="98"/>
      <c r="AS44" s="88"/>
      <c r="AT44" s="99"/>
      <c r="AU44" s="357"/>
      <c r="AV44" s="357"/>
      <c r="AW44" s="395"/>
      <c r="AX44" s="126">
        <f t="shared" si="6"/>
        <v>0</v>
      </c>
      <c r="AY44" s="1772"/>
    </row>
    <row r="45" spans="1:51" ht="26.4" x14ac:dyDescent="0.3">
      <c r="A45" s="81" t="s">
        <v>305</v>
      </c>
      <c r="B45" s="942"/>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99"/>
      <c r="AD45" s="55"/>
      <c r="AE45" s="98"/>
      <c r="AF45" s="88"/>
      <c r="AG45" s="99"/>
      <c r="AH45" s="169"/>
      <c r="AI45" s="117"/>
      <c r="AJ45" s="227"/>
      <c r="AK45" s="99"/>
      <c r="AL45" s="99"/>
      <c r="AM45" s="55"/>
      <c r="AN45" s="98"/>
      <c r="AO45" s="88"/>
      <c r="AP45" s="99"/>
      <c r="AQ45" s="99"/>
      <c r="AR45" s="98"/>
      <c r="AS45" s="88"/>
      <c r="AT45" s="99"/>
      <c r="AU45" s="357"/>
      <c r="AV45" s="357"/>
      <c r="AW45" s="395"/>
      <c r="AX45" s="126">
        <f t="shared" si="6"/>
        <v>0</v>
      </c>
      <c r="AY45" s="1772"/>
    </row>
    <row r="46" spans="1:51" x14ac:dyDescent="0.3">
      <c r="A46" s="81" t="s">
        <v>306</v>
      </c>
      <c r="B46" s="942"/>
      <c r="C46" s="99"/>
      <c r="D46" s="55"/>
      <c r="E46" s="98"/>
      <c r="F46" s="88"/>
      <c r="G46" s="99"/>
      <c r="H46" s="99"/>
      <c r="I46" s="98"/>
      <c r="J46" s="227"/>
      <c r="K46" s="935"/>
      <c r="L46" s="221"/>
      <c r="M46" s="55"/>
      <c r="N46" s="98"/>
      <c r="O46" s="88"/>
      <c r="P46" s="99"/>
      <c r="Q46" s="55"/>
      <c r="R46" s="223"/>
      <c r="S46" s="862"/>
      <c r="T46" s="935"/>
      <c r="U46" s="55"/>
      <c r="V46" s="55"/>
      <c r="W46" s="98"/>
      <c r="X46" s="88"/>
      <c r="Y46" s="99"/>
      <c r="Z46" s="98"/>
      <c r="AA46" s="223"/>
      <c r="AB46" s="273"/>
      <c r="AC46" s="99"/>
      <c r="AD46" s="55"/>
      <c r="AE46" s="98"/>
      <c r="AF46" s="88"/>
      <c r="AG46" s="99"/>
      <c r="AH46" s="169"/>
      <c r="AI46" s="117"/>
      <c r="AJ46" s="227"/>
      <c r="AK46" s="99"/>
      <c r="AL46" s="102"/>
      <c r="AM46" s="83"/>
      <c r="AN46" s="163"/>
      <c r="AO46" s="88"/>
      <c r="AP46" s="99"/>
      <c r="AQ46" s="99"/>
      <c r="AR46" s="98"/>
      <c r="AS46" s="88"/>
      <c r="AT46" s="102"/>
      <c r="AU46" s="357"/>
      <c r="AV46" s="357"/>
      <c r="AW46" s="395"/>
      <c r="AX46" s="126">
        <f t="shared" si="6"/>
        <v>0</v>
      </c>
      <c r="AY46" s="1772"/>
    </row>
    <row r="47" spans="1:51" x14ac:dyDescent="0.3">
      <c r="A47" s="80" t="s">
        <v>307</v>
      </c>
      <c r="B47" s="941"/>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99"/>
      <c r="AD47" s="55"/>
      <c r="AE47" s="98"/>
      <c r="AF47" s="88"/>
      <c r="AG47" s="99"/>
      <c r="AH47" s="169"/>
      <c r="AI47" s="117"/>
      <c r="AJ47" s="227"/>
      <c r="AK47" s="99"/>
      <c r="AL47" s="102"/>
      <c r="AM47" s="83"/>
      <c r="AN47" s="163"/>
      <c r="AO47" s="88"/>
      <c r="AP47" s="99"/>
      <c r="AQ47" s="99"/>
      <c r="AR47" s="98"/>
      <c r="AS47" s="88"/>
      <c r="AT47" s="102"/>
      <c r="AU47" s="357"/>
      <c r="AV47" s="357"/>
      <c r="AW47" s="395"/>
      <c r="AX47" s="126">
        <f t="shared" si="6"/>
        <v>0</v>
      </c>
      <c r="AY47" s="1772"/>
    </row>
    <row r="48" spans="1:51" x14ac:dyDescent="0.3">
      <c r="A48" s="80" t="s">
        <v>308</v>
      </c>
      <c r="B48" s="944"/>
      <c r="C48" s="102"/>
      <c r="D48" s="102"/>
      <c r="E48" s="124"/>
      <c r="F48" s="157"/>
      <c r="G48" s="102"/>
      <c r="H48" s="102"/>
      <c r="I48" s="124"/>
      <c r="J48" s="227"/>
      <c r="K48" s="935"/>
      <c r="L48" s="221"/>
      <c r="M48" s="83"/>
      <c r="N48" s="124"/>
      <c r="O48" s="157"/>
      <c r="P48" s="102"/>
      <c r="Q48" s="102"/>
      <c r="R48" s="223"/>
      <c r="S48" s="862"/>
      <c r="T48" s="935"/>
      <c r="U48" s="83"/>
      <c r="V48" s="102"/>
      <c r="W48" s="124"/>
      <c r="X48" s="157"/>
      <c r="Y48" s="102"/>
      <c r="Z48" s="83"/>
      <c r="AA48" s="223"/>
      <c r="AB48" s="273"/>
      <c r="AC48" s="102"/>
      <c r="AD48" s="102"/>
      <c r="AE48" s="124"/>
      <c r="AF48" s="157"/>
      <c r="AG48" s="102"/>
      <c r="AH48" s="55"/>
      <c r="AI48" s="117"/>
      <c r="AJ48" s="227"/>
      <c r="AK48" s="102"/>
      <c r="AL48" s="102"/>
      <c r="AM48" s="102"/>
      <c r="AN48" s="124"/>
      <c r="AO48" s="157"/>
      <c r="AP48" s="102"/>
      <c r="AQ48" s="102"/>
      <c r="AR48" s="124"/>
      <c r="AS48" s="157"/>
      <c r="AT48" s="102"/>
      <c r="AU48" s="357"/>
      <c r="AV48" s="357"/>
      <c r="AW48" s="395"/>
      <c r="AX48" s="126">
        <f t="shared" si="6"/>
        <v>0</v>
      </c>
      <c r="AY48" s="1772"/>
    </row>
    <row r="49" spans="1:51" x14ac:dyDescent="0.3">
      <c r="A49" s="80" t="s">
        <v>309</v>
      </c>
      <c r="B49" s="944"/>
      <c r="C49" s="102"/>
      <c r="D49" s="102"/>
      <c r="E49" s="124"/>
      <c r="F49" s="157"/>
      <c r="G49" s="102"/>
      <c r="H49" s="102"/>
      <c r="I49" s="124"/>
      <c r="J49" s="227"/>
      <c r="K49" s="935"/>
      <c r="L49" s="221"/>
      <c r="M49" s="136"/>
      <c r="N49" s="124"/>
      <c r="O49" s="157"/>
      <c r="P49" s="102"/>
      <c r="Q49" s="102"/>
      <c r="R49" s="223"/>
      <c r="S49" s="862"/>
      <c r="T49" s="935"/>
      <c r="U49" s="83"/>
      <c r="V49" s="102"/>
      <c r="W49" s="124"/>
      <c r="X49" s="157"/>
      <c r="Y49" s="102"/>
      <c r="Z49" s="83"/>
      <c r="AA49" s="223"/>
      <c r="AB49" s="273"/>
      <c r="AC49" s="102"/>
      <c r="AD49" s="102"/>
      <c r="AE49" s="124"/>
      <c r="AF49" s="157"/>
      <c r="AG49" s="102"/>
      <c r="AH49" s="102"/>
      <c r="AI49" s="117"/>
      <c r="AJ49" s="1230"/>
      <c r="AK49" s="102"/>
      <c r="AL49" s="102"/>
      <c r="AM49" s="102"/>
      <c r="AN49" s="124"/>
      <c r="AO49" s="88"/>
      <c r="AP49" s="55"/>
      <c r="AQ49" s="55"/>
      <c r="AR49" s="219"/>
      <c r="AS49" s="88"/>
      <c r="AT49" s="102"/>
      <c r="AU49" s="357"/>
      <c r="AV49" s="357"/>
      <c r="AW49" s="395"/>
      <c r="AX49" s="126">
        <f t="shared" si="6"/>
        <v>0</v>
      </c>
      <c r="AY49" s="1772"/>
    </row>
    <row r="50" spans="1:51" x14ac:dyDescent="0.3">
      <c r="A50" s="80" t="s">
        <v>310</v>
      </c>
      <c r="B50" s="944"/>
      <c r="C50" s="102"/>
      <c r="D50" s="102"/>
      <c r="E50" s="124"/>
      <c r="F50" s="157"/>
      <c r="G50" s="102"/>
      <c r="H50" s="102"/>
      <c r="I50" s="124"/>
      <c r="J50" s="227"/>
      <c r="K50" s="935"/>
      <c r="L50" s="221"/>
      <c r="M50" s="83"/>
      <c r="N50" s="124"/>
      <c r="O50" s="157"/>
      <c r="P50" s="102"/>
      <c r="Q50" s="102"/>
      <c r="R50" s="223"/>
      <c r="S50" s="862"/>
      <c r="T50" s="935"/>
      <c r="U50" s="83"/>
      <c r="V50" s="102"/>
      <c r="W50" s="124"/>
      <c r="X50" s="157"/>
      <c r="Y50" s="102"/>
      <c r="Z50" s="83"/>
      <c r="AA50" s="223"/>
      <c r="AB50" s="273"/>
      <c r="AC50" s="102"/>
      <c r="AD50" s="102"/>
      <c r="AE50" s="124"/>
      <c r="AF50" s="157"/>
      <c r="AG50" s="102"/>
      <c r="AH50" s="102"/>
      <c r="AI50" s="117"/>
      <c r="AJ50" s="227"/>
      <c r="AK50" s="102"/>
      <c r="AL50" s="102"/>
      <c r="AM50" s="102"/>
      <c r="AN50" s="124"/>
      <c r="AO50" s="157"/>
      <c r="AP50" s="102"/>
      <c r="AQ50" s="102"/>
      <c r="AR50" s="124"/>
      <c r="AS50" s="157"/>
      <c r="AT50" s="102"/>
      <c r="AU50" s="357"/>
      <c r="AV50" s="357"/>
      <c r="AW50" s="395"/>
      <c r="AX50" s="126">
        <f t="shared" si="6"/>
        <v>0</v>
      </c>
      <c r="AY50" s="1772"/>
    </row>
    <row r="51" spans="1:51" x14ac:dyDescent="0.3">
      <c r="A51" s="80" t="s">
        <v>311</v>
      </c>
      <c r="B51" s="944"/>
      <c r="C51" s="102"/>
      <c r="D51" s="102"/>
      <c r="E51" s="124"/>
      <c r="F51" s="157"/>
      <c r="G51" s="102"/>
      <c r="H51" s="99"/>
      <c r="I51" s="124"/>
      <c r="J51" s="227"/>
      <c r="K51" s="935"/>
      <c r="L51" s="221"/>
      <c r="M51" s="55"/>
      <c r="N51" s="124"/>
      <c r="O51" s="157"/>
      <c r="P51" s="99"/>
      <c r="Q51" s="102"/>
      <c r="R51" s="223"/>
      <c r="S51" s="862"/>
      <c r="T51" s="935"/>
      <c r="U51" s="55"/>
      <c r="V51" s="102"/>
      <c r="W51" s="124"/>
      <c r="X51" s="157"/>
      <c r="Y51" s="99"/>
      <c r="Z51" s="83"/>
      <c r="AA51" s="223"/>
      <c r="AB51" s="273"/>
      <c r="AC51" s="99"/>
      <c r="AD51" s="102"/>
      <c r="AE51" s="124"/>
      <c r="AF51" s="157"/>
      <c r="AG51" s="102"/>
      <c r="AH51" s="99"/>
      <c r="AI51" s="117"/>
      <c r="AJ51" s="227"/>
      <c r="AK51" s="102"/>
      <c r="AL51" s="99"/>
      <c r="AM51" s="102"/>
      <c r="AN51" s="124"/>
      <c r="AO51" s="157"/>
      <c r="AP51" s="99"/>
      <c r="AQ51" s="102"/>
      <c r="AR51" s="124"/>
      <c r="AS51" s="88"/>
      <c r="AT51" s="99"/>
      <c r="AU51" s="357"/>
      <c r="AV51" s="357"/>
      <c r="AW51" s="395"/>
      <c r="AX51" s="126">
        <f t="shared" si="6"/>
        <v>0</v>
      </c>
      <c r="AY51" s="1772"/>
    </row>
    <row r="52" spans="1:51" x14ac:dyDescent="0.3">
      <c r="A52" s="80" t="s">
        <v>312</v>
      </c>
      <c r="B52" s="941"/>
      <c r="C52" s="102"/>
      <c r="D52" s="102"/>
      <c r="E52" s="124"/>
      <c r="F52" s="88"/>
      <c r="G52" s="99"/>
      <c r="H52" s="102"/>
      <c r="I52" s="124"/>
      <c r="J52" s="227"/>
      <c r="K52" s="935"/>
      <c r="L52" s="201"/>
      <c r="M52" s="102"/>
      <c r="N52" s="124"/>
      <c r="O52" s="88"/>
      <c r="P52" s="102"/>
      <c r="Q52" s="102"/>
      <c r="R52" s="223"/>
      <c r="S52" s="227"/>
      <c r="T52" s="935"/>
      <c r="U52" s="102"/>
      <c r="V52" s="102"/>
      <c r="W52" s="124"/>
      <c r="X52" s="88"/>
      <c r="Y52" s="102"/>
      <c r="Z52" s="55"/>
      <c r="AA52" s="223"/>
      <c r="AB52" s="273"/>
      <c r="AC52" s="102"/>
      <c r="AD52" s="102"/>
      <c r="AE52" s="124"/>
      <c r="AF52" s="88"/>
      <c r="AG52" s="99"/>
      <c r="AH52" s="102"/>
      <c r="AI52" s="117"/>
      <c r="AJ52" s="227"/>
      <c r="AK52" s="99"/>
      <c r="AL52" s="102"/>
      <c r="AM52" s="102"/>
      <c r="AN52" s="124"/>
      <c r="AO52" s="88"/>
      <c r="AP52" s="99"/>
      <c r="AQ52" s="102"/>
      <c r="AR52" s="124"/>
      <c r="AS52" s="88"/>
      <c r="AT52" s="99"/>
      <c r="AU52" s="330"/>
      <c r="AV52" s="330"/>
      <c r="AW52" s="1245"/>
      <c r="AX52" s="126">
        <f t="shared" si="6"/>
        <v>0</v>
      </c>
      <c r="AY52" s="1772"/>
    </row>
    <row r="53" spans="1:51" ht="15" thickBot="1" x14ac:dyDescent="0.35">
      <c r="A53" s="84" t="s">
        <v>313</v>
      </c>
      <c r="B53" s="75">
        <f>SUM(B22:B52)</f>
        <v>0</v>
      </c>
      <c r="C53" s="75">
        <f t="shared" ref="C53:I53" si="7">SUM(C22:C52)</f>
        <v>0</v>
      </c>
      <c r="D53" s="75">
        <f t="shared" si="7"/>
        <v>0</v>
      </c>
      <c r="E53" s="75">
        <f t="shared" si="7"/>
        <v>0</v>
      </c>
      <c r="F53" s="75">
        <f t="shared" si="7"/>
        <v>0</v>
      </c>
      <c r="G53" s="75">
        <f t="shared" si="7"/>
        <v>0</v>
      </c>
      <c r="H53" s="75">
        <f t="shared" si="7"/>
        <v>0</v>
      </c>
      <c r="I53" s="75">
        <f t="shared" si="7"/>
        <v>0</v>
      </c>
      <c r="J53" s="946"/>
      <c r="K53" s="75">
        <f>SUM(K22:K52)</f>
        <v>0</v>
      </c>
      <c r="L53" s="75">
        <f t="shared" ref="L53:Q53" si="8">SUM(L22:L52)</f>
        <v>0</v>
      </c>
      <c r="M53" s="75">
        <f t="shared" si="8"/>
        <v>0</v>
      </c>
      <c r="N53" s="75">
        <f t="shared" si="8"/>
        <v>0</v>
      </c>
      <c r="O53" s="75">
        <f t="shared" si="8"/>
        <v>0</v>
      </c>
      <c r="P53" s="75">
        <f t="shared" si="8"/>
        <v>0</v>
      </c>
      <c r="Q53" s="75">
        <f t="shared" si="8"/>
        <v>0</v>
      </c>
      <c r="R53" s="224"/>
      <c r="S53" s="228"/>
      <c r="T53" s="75">
        <f>SUM(T22:T52)</f>
        <v>0</v>
      </c>
      <c r="U53" s="75">
        <f t="shared" ref="U53:Z53" si="9">SUM(U22:U52)</f>
        <v>0</v>
      </c>
      <c r="V53" s="75">
        <f t="shared" si="9"/>
        <v>0</v>
      </c>
      <c r="W53" s="75">
        <f t="shared" si="9"/>
        <v>0</v>
      </c>
      <c r="X53" s="75">
        <f t="shared" si="9"/>
        <v>0</v>
      </c>
      <c r="Y53" s="75">
        <f t="shared" si="9"/>
        <v>0</v>
      </c>
      <c r="Z53" s="75">
        <f t="shared" si="9"/>
        <v>0</v>
      </c>
      <c r="AA53" s="224"/>
      <c r="AB53" s="75">
        <f>SUM(AB22:AB52)</f>
        <v>0</v>
      </c>
      <c r="AC53" s="75">
        <f t="shared" ref="AC53:AH53" si="10">SUM(AC22:AC52)</f>
        <v>0</v>
      </c>
      <c r="AD53" s="75">
        <f t="shared" si="10"/>
        <v>0</v>
      </c>
      <c r="AE53" s="75">
        <f t="shared" si="10"/>
        <v>0</v>
      </c>
      <c r="AF53" s="75">
        <f t="shared" si="10"/>
        <v>0</v>
      </c>
      <c r="AG53" s="75">
        <f t="shared" si="10"/>
        <v>0</v>
      </c>
      <c r="AH53" s="75">
        <f t="shared" si="10"/>
        <v>0</v>
      </c>
      <c r="AI53" s="229"/>
      <c r="AJ53" s="274"/>
      <c r="AK53" s="945">
        <f>SUM(AK22:AK52)</f>
        <v>0</v>
      </c>
      <c r="AL53" s="75">
        <f t="shared" ref="AL53:AT53" si="11">SUM(AL22:AL52)</f>
        <v>0</v>
      </c>
      <c r="AM53" s="75">
        <f t="shared" si="11"/>
        <v>0</v>
      </c>
      <c r="AN53" s="75">
        <f t="shared" si="11"/>
        <v>0</v>
      </c>
      <c r="AO53" s="75">
        <f t="shared" si="11"/>
        <v>0</v>
      </c>
      <c r="AP53" s="75">
        <f t="shared" si="11"/>
        <v>0</v>
      </c>
      <c r="AQ53" s="75">
        <f t="shared" si="11"/>
        <v>0</v>
      </c>
      <c r="AR53" s="75">
        <f t="shared" si="11"/>
        <v>0</v>
      </c>
      <c r="AS53" s="75">
        <f t="shared" si="11"/>
        <v>0</v>
      </c>
      <c r="AT53" s="75">
        <f t="shared" si="11"/>
        <v>0</v>
      </c>
      <c r="AU53" s="75"/>
      <c r="AV53" s="75"/>
      <c r="AW53" s="318"/>
      <c r="AX53" s="949">
        <f>SUM(B53:AV53)</f>
        <v>0</v>
      </c>
      <c r="AY53" s="1772"/>
    </row>
    <row r="54" spans="1:51" ht="15.6" thickTop="1" thickBot="1" x14ac:dyDescent="0.35">
      <c r="A54" s="85" t="s">
        <v>314</v>
      </c>
      <c r="B54" s="415">
        <f>SUM(B20+B53)</f>
        <v>0</v>
      </c>
      <c r="C54" s="415">
        <f t="shared" ref="C54:I54" si="12">SUM(C20+C53)</f>
        <v>17</v>
      </c>
      <c r="D54" s="415">
        <f t="shared" si="12"/>
        <v>7</v>
      </c>
      <c r="E54" s="415">
        <f t="shared" si="12"/>
        <v>17</v>
      </c>
      <c r="F54" s="415">
        <f t="shared" si="12"/>
        <v>7</v>
      </c>
      <c r="G54" s="415">
        <f t="shared" si="12"/>
        <v>0</v>
      </c>
      <c r="H54" s="415">
        <f t="shared" si="12"/>
        <v>17</v>
      </c>
      <c r="I54" s="415">
        <f t="shared" si="12"/>
        <v>7</v>
      </c>
      <c r="J54" s="416"/>
      <c r="K54" s="415">
        <f>SUM(K20+K53)</f>
        <v>17</v>
      </c>
      <c r="L54" s="415">
        <f t="shared" ref="L54:Q54" si="13">SUM(L20+L53)</f>
        <v>0</v>
      </c>
      <c r="M54" s="415">
        <f t="shared" si="13"/>
        <v>0</v>
      </c>
      <c r="N54" s="415">
        <f t="shared" si="13"/>
        <v>7</v>
      </c>
      <c r="O54" s="415">
        <f t="shared" si="13"/>
        <v>17</v>
      </c>
      <c r="P54" s="415">
        <f t="shared" si="13"/>
        <v>0</v>
      </c>
      <c r="Q54" s="415">
        <f t="shared" si="13"/>
        <v>7</v>
      </c>
      <c r="R54" s="416"/>
      <c r="S54" s="416"/>
      <c r="T54" s="415">
        <f>SUM(T20+T53)</f>
        <v>17</v>
      </c>
      <c r="U54" s="415">
        <f t="shared" ref="U54:Z54" si="14">SUM(U20+U53)</f>
        <v>0</v>
      </c>
      <c r="V54" s="415">
        <f t="shared" si="14"/>
        <v>7</v>
      </c>
      <c r="W54" s="415">
        <f t="shared" si="14"/>
        <v>17</v>
      </c>
      <c r="X54" s="415">
        <f t="shared" si="14"/>
        <v>18</v>
      </c>
      <c r="Y54" s="415">
        <f t="shared" si="14"/>
        <v>17</v>
      </c>
      <c r="Z54" s="415">
        <f t="shared" si="14"/>
        <v>0</v>
      </c>
      <c r="AA54" s="417"/>
      <c r="AB54" s="415">
        <f>SUM((AB20+AB53))</f>
        <v>17</v>
      </c>
      <c r="AC54" s="415">
        <f t="shared" ref="AC54:AH54" si="15">SUM((AC20+AC53))</f>
        <v>0</v>
      </c>
      <c r="AD54" s="415">
        <f t="shared" si="15"/>
        <v>7</v>
      </c>
      <c r="AE54" s="415">
        <f t="shared" si="15"/>
        <v>17</v>
      </c>
      <c r="AF54" s="415">
        <f t="shared" si="15"/>
        <v>0</v>
      </c>
      <c r="AG54" s="415">
        <f t="shared" si="15"/>
        <v>7</v>
      </c>
      <c r="AH54" s="415">
        <f t="shared" si="15"/>
        <v>17</v>
      </c>
      <c r="AI54" s="416"/>
      <c r="AJ54" s="416"/>
      <c r="AK54" s="415">
        <f>SUM((AK20+AK53))</f>
        <v>17</v>
      </c>
      <c r="AL54" s="415">
        <f t="shared" ref="AL54:AT54" si="16">SUM((AL20+AL53))</f>
        <v>0</v>
      </c>
      <c r="AM54" s="415">
        <f t="shared" si="16"/>
        <v>7</v>
      </c>
      <c r="AN54" s="415">
        <f t="shared" si="16"/>
        <v>0</v>
      </c>
      <c r="AO54" s="415">
        <f t="shared" si="16"/>
        <v>7</v>
      </c>
      <c r="AP54" s="415">
        <f t="shared" si="16"/>
        <v>0</v>
      </c>
      <c r="AQ54" s="415">
        <f t="shared" si="16"/>
        <v>0</v>
      </c>
      <c r="AR54" s="415">
        <f t="shared" si="16"/>
        <v>0</v>
      </c>
      <c r="AS54" s="415">
        <f t="shared" si="16"/>
        <v>0</v>
      </c>
      <c r="AT54" s="415">
        <f t="shared" si="16"/>
        <v>0</v>
      </c>
      <c r="AU54" s="415"/>
      <c r="AV54" s="415"/>
      <c r="AW54" s="1125"/>
      <c r="AX54" s="948">
        <f>SUM(B54:AV54)</f>
        <v>292</v>
      </c>
      <c r="AY54" s="113">
        <v>1435</v>
      </c>
    </row>
    <row r="55" spans="1:51" x14ac:dyDescent="0.3">
      <c r="A55" s="77"/>
      <c r="B55" s="77"/>
      <c r="AX55" s="110" t="s">
        <v>188</v>
      </c>
      <c r="AY55" s="947">
        <f>AY54-AX54</f>
        <v>1143</v>
      </c>
    </row>
    <row r="56" spans="1:51" x14ac:dyDescent="0.3">
      <c r="A56" s="77"/>
      <c r="B56" s="77"/>
      <c r="AX56" s="110" t="s">
        <v>249</v>
      </c>
      <c r="AY56" s="115">
        <f>AX20*100/861</f>
        <v>33.91405342624855</v>
      </c>
    </row>
    <row r="57" spans="1:51" x14ac:dyDescent="0.3">
      <c r="A57" s="77"/>
      <c r="B57" s="77"/>
      <c r="AX57" s="110" t="s">
        <v>235</v>
      </c>
      <c r="AY57" s="115">
        <f>AX54*100/1435</f>
        <v>20.348432055749129</v>
      </c>
    </row>
    <row r="58" spans="1:51" x14ac:dyDescent="0.3">
      <c r="A58" s="77"/>
      <c r="B58" s="77"/>
      <c r="AX58" s="110" t="s">
        <v>192</v>
      </c>
      <c r="AY58" s="112">
        <f>COUNTIF(B54:AT54,"&lt;22")</f>
        <v>39</v>
      </c>
    </row>
    <row r="59" spans="1:51" x14ac:dyDescent="0.3">
      <c r="A59" s="76"/>
      <c r="B59" s="76"/>
      <c r="AX59" s="110" t="s">
        <v>194</v>
      </c>
      <c r="AY59" s="111">
        <f>COUNTIF(B54:AT54,"&gt;43")</f>
        <v>0</v>
      </c>
    </row>
  </sheetData>
  <mergeCells count="22">
    <mergeCell ref="A1:AY1"/>
    <mergeCell ref="B3:E3"/>
    <mergeCell ref="F3:I3"/>
    <mergeCell ref="J3:N3"/>
    <mergeCell ref="O3:R3"/>
    <mergeCell ref="S3:W3"/>
    <mergeCell ref="X3:AA3"/>
    <mergeCell ref="AB3:AE3"/>
    <mergeCell ref="AF3:AI3"/>
    <mergeCell ref="AJ3:AN3"/>
    <mergeCell ref="A4:A5"/>
    <mergeCell ref="J4:J11"/>
    <mergeCell ref="R4:R11"/>
    <mergeCell ref="S4:S11"/>
    <mergeCell ref="AA4:AA11"/>
    <mergeCell ref="AX4:AY11"/>
    <mergeCell ref="B21:AY21"/>
    <mergeCell ref="AY22:AY53"/>
    <mergeCell ref="AO3:AR3"/>
    <mergeCell ref="AS3:AW3"/>
    <mergeCell ref="AI4:AI11"/>
    <mergeCell ref="AJ4:AJ11"/>
  </mergeCells>
  <conditionalFormatting sqref="B20:I20 K20:Q20 T20:Z20 AB20:AH20 AK20:AU20">
    <cfRule type="cellIs" dxfId="80" priority="1" operator="lessThan">
      <formula>14</formula>
    </cfRule>
    <cfRule type="cellIs" dxfId="79" priority="4" operator="greaterThan">
      <formula>24</formula>
    </cfRule>
  </conditionalFormatting>
  <conditionalFormatting sqref="B54:I54 K54:Q54 S54:Z54 AB54:AW54">
    <cfRule type="cellIs" dxfId="78" priority="3" operator="greaterThan">
      <formula>43</formula>
    </cfRule>
  </conditionalFormatting>
  <conditionalFormatting sqref="B54:I54 K54:Q54 T54:Z54 AB54:AH54 AK54:AW54">
    <cfRule type="cellIs" dxfId="77" priority="2" operator="lessThan">
      <formula>22</formula>
    </cfRule>
  </conditionalFormatting>
  <printOptions horizontalCentered="1" verticalCentered="1"/>
  <pageMargins left="0.23622047244094491" right="0.23622047244094491" top="0.74803149606299213" bottom="0.74803149606299213" header="0.31496062992125984" footer="0.31496062992125984"/>
  <pageSetup paperSize="9" scale="43" orientation="landscape" cellComments="asDisplayed" r:id="rId1"/>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1A436-492D-402E-A92E-4484DA0233C1}">
  <sheetPr codeName="Feuil35">
    <tabColor theme="4" tint="-0.249977111117893"/>
    <pageSetUpPr fitToPage="1"/>
  </sheetPr>
  <dimension ref="A1:BG63"/>
  <sheetViews>
    <sheetView zoomScale="70" zoomScaleNormal="70" workbookViewId="0">
      <pane ySplit="2" topLeftCell="A16" activePane="bottomLeft" state="frozen"/>
      <selection activeCell="AE11" sqref="AE11"/>
      <selection pane="bottomLeft" activeCell="AU2" sqref="AU2"/>
    </sheetView>
  </sheetViews>
  <sheetFormatPr baseColWidth="10" defaultColWidth="11.44140625" defaultRowHeight="14.4" x14ac:dyDescent="0.3"/>
  <cols>
    <col min="1" max="1" width="35.6640625" style="48" customWidth="1"/>
    <col min="2" max="2" width="3.6640625" style="48" customWidth="1"/>
    <col min="3" max="46" width="3.6640625" customWidth="1"/>
    <col min="47" max="49" width="3.6640625" hidden="1" customWidth="1"/>
    <col min="50" max="51" width="8.6640625" customWidth="1"/>
    <col min="52" max="53" width="3.6640625" customWidth="1"/>
    <col min="54" max="54" width="5" customWidth="1"/>
    <col min="55" max="56" width="8.6640625" customWidth="1"/>
    <col min="57" max="59" width="3.6640625" customWidth="1"/>
  </cols>
  <sheetData>
    <row r="1" spans="1:59" ht="21" x14ac:dyDescent="0.4">
      <c r="A1" s="1791" t="s">
        <v>594</v>
      </c>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22"/>
      <c r="BA1" s="122"/>
      <c r="BB1" s="122"/>
      <c r="BC1" s="122"/>
      <c r="BD1" s="122"/>
      <c r="BE1" s="122"/>
      <c r="BF1" s="122"/>
      <c r="BG1" s="122"/>
    </row>
    <row r="2" spans="1:59" ht="15" thickBot="1" x14ac:dyDescent="0.35"/>
    <row r="3" spans="1:59" ht="1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BC3" s="110"/>
      <c r="BD3" s="121"/>
    </row>
    <row r="4" spans="1:59" ht="15" thickTop="1" x14ac:dyDescent="0.3">
      <c r="A4" s="1775"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row>
    <row r="5" spans="1:59" x14ac:dyDescent="0.3">
      <c r="A5" s="1776"/>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row>
    <row r="6" spans="1:59" ht="15" thickBot="1" x14ac:dyDescent="0.35">
      <c r="A6" s="154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row>
    <row r="7" spans="1:59" ht="15" thickTop="1" x14ac:dyDescent="0.3">
      <c r="A7" s="78"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64"/>
      <c r="AY7" s="1765"/>
    </row>
    <row r="8" spans="1:59" x14ac:dyDescent="0.3">
      <c r="A8" s="72"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64"/>
      <c r="AY8" s="1765"/>
    </row>
    <row r="9" spans="1:59"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64"/>
      <c r="AY9" s="1765"/>
    </row>
    <row r="10" spans="1:59" x14ac:dyDescent="0.3">
      <c r="A10" s="72"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64"/>
      <c r="AY10" s="1765"/>
    </row>
    <row r="11" spans="1:59" ht="15" thickBot="1" x14ac:dyDescent="0.35">
      <c r="A11" s="1548"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66"/>
      <c r="AY11" s="1767"/>
    </row>
    <row r="12" spans="1:59" ht="40.200000000000003" customHeight="1" thickTop="1" x14ac:dyDescent="0.3">
      <c r="A12" s="263" t="s">
        <v>595</v>
      </c>
      <c r="B12" s="355">
        <v>35</v>
      </c>
      <c r="C12" s="49"/>
      <c r="D12" s="50">
        <v>35</v>
      </c>
      <c r="E12" s="51"/>
      <c r="F12" s="204">
        <v>28</v>
      </c>
      <c r="G12" s="49">
        <v>14</v>
      </c>
      <c r="H12" s="50"/>
      <c r="I12" s="51"/>
      <c r="J12" s="204">
        <v>21</v>
      </c>
      <c r="K12" s="49"/>
      <c r="L12" s="50"/>
      <c r="M12" s="50"/>
      <c r="N12" s="210"/>
      <c r="O12" s="204"/>
      <c r="P12" s="49"/>
      <c r="Q12" s="51"/>
      <c r="R12" s="210"/>
      <c r="S12" s="204"/>
      <c r="T12" s="50"/>
      <c r="U12" s="50"/>
      <c r="V12" s="51"/>
      <c r="W12" s="210"/>
      <c r="X12" s="49"/>
      <c r="Y12" s="51"/>
      <c r="Z12" s="50"/>
      <c r="AA12" s="210"/>
      <c r="AB12" s="204"/>
      <c r="AC12" s="1326"/>
      <c r="AD12" s="50"/>
      <c r="AE12" s="51"/>
      <c r="AF12" s="88"/>
      <c r="AG12" s="49"/>
      <c r="AH12" s="50"/>
      <c r="AI12" s="210"/>
      <c r="AJ12" s="204"/>
      <c r="AK12" s="49"/>
      <c r="AL12" s="50"/>
      <c r="AM12" s="50"/>
      <c r="AN12" s="210"/>
      <c r="AO12" s="204"/>
      <c r="AP12" s="49"/>
      <c r="AQ12" s="50"/>
      <c r="AR12" s="51"/>
      <c r="AS12" s="204"/>
      <c r="AT12" s="49"/>
      <c r="AU12" s="116"/>
      <c r="AV12" s="116"/>
      <c r="AW12" s="222"/>
      <c r="AX12" s="87">
        <f t="shared" ref="AX12:AX23" si="0">SUM(B12:AU12)</f>
        <v>133</v>
      </c>
      <c r="AY12" s="65"/>
    </row>
    <row r="13" spans="1:59" ht="40.200000000000003" customHeight="1" x14ac:dyDescent="0.3">
      <c r="A13" s="263" t="s">
        <v>596</v>
      </c>
      <c r="B13" s="1327"/>
      <c r="C13" s="1179"/>
      <c r="D13" s="285"/>
      <c r="E13" s="1180"/>
      <c r="F13" s="1181"/>
      <c r="G13" s="1179"/>
      <c r="H13" s="285"/>
      <c r="I13" s="1180">
        <v>35</v>
      </c>
      <c r="J13" s="1181"/>
      <c r="K13" s="1179"/>
      <c r="L13" s="285"/>
      <c r="M13" s="285">
        <v>35</v>
      </c>
      <c r="N13" s="1185"/>
      <c r="O13" s="1181"/>
      <c r="P13" s="1179"/>
      <c r="Q13" s="1180">
        <v>35</v>
      </c>
      <c r="R13" s="1185"/>
      <c r="S13" s="1181"/>
      <c r="T13" s="50">
        <v>21</v>
      </c>
      <c r="U13" s="50"/>
      <c r="V13" s="51"/>
      <c r="W13" s="210">
        <v>35</v>
      </c>
      <c r="X13" s="49"/>
      <c r="Y13" s="51"/>
      <c r="Z13" s="50">
        <v>35</v>
      </c>
      <c r="AA13" s="1185"/>
      <c r="AB13" s="1179"/>
      <c r="AC13" s="154">
        <v>28</v>
      </c>
      <c r="AD13" s="285">
        <v>14</v>
      </c>
      <c r="AE13" s="1180"/>
      <c r="AF13" s="158"/>
      <c r="AG13" s="1179"/>
      <c r="AH13" s="1180">
        <v>21</v>
      </c>
      <c r="AI13" s="1185"/>
      <c r="AJ13" s="1181"/>
      <c r="AK13" s="1179"/>
      <c r="AL13" s="285"/>
      <c r="AM13" s="285"/>
      <c r="AN13" s="1180"/>
      <c r="AO13" s="1181"/>
      <c r="AP13" s="1179"/>
      <c r="AQ13" s="285"/>
      <c r="AR13" s="1180"/>
      <c r="AS13" s="1181"/>
      <c r="AT13" s="1244"/>
      <c r="AU13" s="117"/>
      <c r="AV13" s="117"/>
      <c r="AW13" s="223"/>
      <c r="AX13" s="88">
        <f t="shared" si="0"/>
        <v>259</v>
      </c>
      <c r="AY13" s="65"/>
    </row>
    <row r="14" spans="1:59" ht="40.200000000000003" customHeight="1" x14ac:dyDescent="0.3">
      <c r="A14" s="263" t="s">
        <v>597</v>
      </c>
      <c r="B14" s="1327"/>
      <c r="C14" s="1179"/>
      <c r="D14" s="285"/>
      <c r="E14" s="1180"/>
      <c r="F14" s="1181"/>
      <c r="G14" s="1179"/>
      <c r="H14" s="285"/>
      <c r="I14" s="1180"/>
      <c r="J14" s="1181"/>
      <c r="K14" s="1179"/>
      <c r="L14" s="285"/>
      <c r="M14" s="285"/>
      <c r="N14" s="1185"/>
      <c r="O14" s="1181"/>
      <c r="P14" s="1179"/>
      <c r="Q14" s="1180"/>
      <c r="R14" s="1185"/>
      <c r="S14" s="1181"/>
      <c r="T14" s="50"/>
      <c r="U14" s="50"/>
      <c r="V14" s="51"/>
      <c r="W14" s="210"/>
      <c r="X14" s="49"/>
      <c r="Y14" s="51"/>
      <c r="Z14" s="50"/>
      <c r="AA14" s="1185"/>
      <c r="AB14" s="1179"/>
      <c r="AC14" s="1328"/>
      <c r="AD14" s="285"/>
      <c r="AE14" s="1180"/>
      <c r="AF14" s="158"/>
      <c r="AG14" s="1179"/>
      <c r="AH14" s="1180"/>
      <c r="AI14" s="1185"/>
      <c r="AJ14" s="1181"/>
      <c r="AK14" s="1179"/>
      <c r="AL14" s="285"/>
      <c r="AM14" s="285">
        <v>35</v>
      </c>
      <c r="AN14" s="1180"/>
      <c r="AO14" s="1181"/>
      <c r="AP14" s="1179"/>
      <c r="AQ14" s="285"/>
      <c r="AR14" s="1180">
        <v>35</v>
      </c>
      <c r="AS14" s="1181"/>
      <c r="AT14" s="1244">
        <v>35</v>
      </c>
      <c r="AU14" s="118"/>
      <c r="AV14" s="117"/>
      <c r="AW14" s="223"/>
      <c r="AX14" s="88">
        <f t="shared" si="0"/>
        <v>105</v>
      </c>
      <c r="AY14" s="65"/>
    </row>
    <row r="15" spans="1:59" ht="40.200000000000003" customHeight="1" x14ac:dyDescent="0.3">
      <c r="A15" s="263" t="s">
        <v>598</v>
      </c>
      <c r="B15" s="355"/>
      <c r="C15" s="49"/>
      <c r="D15" s="50"/>
      <c r="E15" s="51">
        <v>35</v>
      </c>
      <c r="F15" s="204"/>
      <c r="G15" s="49">
        <v>14</v>
      </c>
      <c r="H15" s="50"/>
      <c r="I15" s="51"/>
      <c r="J15" s="204"/>
      <c r="K15" s="49"/>
      <c r="L15" s="50"/>
      <c r="M15" s="50"/>
      <c r="N15" s="210"/>
      <c r="O15" s="204"/>
      <c r="P15" s="49"/>
      <c r="Q15" s="51"/>
      <c r="R15" s="210"/>
      <c r="S15" s="204"/>
      <c r="T15" s="50"/>
      <c r="U15" s="50"/>
      <c r="V15" s="51"/>
      <c r="W15" s="210"/>
      <c r="X15" s="49"/>
      <c r="Y15" s="51"/>
      <c r="Z15" s="50"/>
      <c r="AA15" s="210"/>
      <c r="AB15" s="49"/>
      <c r="AC15" s="50"/>
      <c r="AD15" s="1326"/>
      <c r="AE15" s="51"/>
      <c r="AF15" s="204"/>
      <c r="AG15" s="49"/>
      <c r="AH15" s="51"/>
      <c r="AI15" s="210"/>
      <c r="AJ15" s="204"/>
      <c r="AK15" s="49"/>
      <c r="AL15" s="50"/>
      <c r="AM15" s="50"/>
      <c r="AN15" s="51"/>
      <c r="AO15" s="204"/>
      <c r="AP15" s="49"/>
      <c r="AQ15" s="50"/>
      <c r="AR15" s="51"/>
      <c r="AS15" s="204"/>
      <c r="AT15" s="255"/>
      <c r="AU15" s="118"/>
      <c r="AV15" s="117"/>
      <c r="AW15" s="223"/>
      <c r="AX15" s="88">
        <f t="shared" si="0"/>
        <v>49</v>
      </c>
      <c r="AY15" s="65"/>
    </row>
    <row r="16" spans="1:59" ht="40.200000000000003" customHeight="1" x14ac:dyDescent="0.3">
      <c r="A16" s="263" t="s">
        <v>599</v>
      </c>
      <c r="B16" s="355"/>
      <c r="C16" s="49">
        <v>4</v>
      </c>
      <c r="D16" s="50"/>
      <c r="E16" s="51"/>
      <c r="F16" s="204"/>
      <c r="G16" s="49"/>
      <c r="H16" s="50"/>
      <c r="I16" s="51"/>
      <c r="J16" s="204"/>
      <c r="K16" s="49"/>
      <c r="L16" s="50"/>
      <c r="M16" s="50"/>
      <c r="N16" s="210"/>
      <c r="O16" s="204">
        <v>35</v>
      </c>
      <c r="P16" s="49"/>
      <c r="Q16" s="51"/>
      <c r="R16" s="210"/>
      <c r="S16" s="204"/>
      <c r="T16" s="50"/>
      <c r="U16" s="50"/>
      <c r="V16" s="51">
        <v>35</v>
      </c>
      <c r="W16" s="210"/>
      <c r="X16" s="49"/>
      <c r="Y16" s="51">
        <v>28</v>
      </c>
      <c r="Z16" s="50"/>
      <c r="AA16" s="210"/>
      <c r="AB16" s="49"/>
      <c r="AC16" s="50"/>
      <c r="AD16" s="1326"/>
      <c r="AE16" s="51">
        <v>28</v>
      </c>
      <c r="AF16" s="204"/>
      <c r="AG16" s="49">
        <v>35</v>
      </c>
      <c r="AH16" s="51"/>
      <c r="AI16" s="210">
        <v>14</v>
      </c>
      <c r="AJ16" s="204"/>
      <c r="AK16" s="49"/>
      <c r="AL16" s="50"/>
      <c r="AM16" s="50"/>
      <c r="AN16" s="51"/>
      <c r="AO16" s="204"/>
      <c r="AP16" s="49"/>
      <c r="AQ16" s="50"/>
      <c r="AR16" s="51"/>
      <c r="AS16" s="204"/>
      <c r="AT16" s="255"/>
      <c r="AU16" s="118"/>
      <c r="AV16" s="117"/>
      <c r="AW16" s="223"/>
      <c r="AX16" s="88">
        <f t="shared" si="0"/>
        <v>179</v>
      </c>
      <c r="AY16" s="65"/>
    </row>
    <row r="17" spans="1:51" ht="40.200000000000003" customHeight="1" x14ac:dyDescent="0.3">
      <c r="A17" s="263" t="s">
        <v>600</v>
      </c>
      <c r="B17" s="355"/>
      <c r="C17" s="49"/>
      <c r="D17" s="50"/>
      <c r="E17" s="51"/>
      <c r="F17" s="204"/>
      <c r="G17" s="49"/>
      <c r="H17" s="50"/>
      <c r="I17" s="51"/>
      <c r="J17" s="204"/>
      <c r="K17" s="49"/>
      <c r="L17" s="50"/>
      <c r="M17" s="50"/>
      <c r="N17" s="210"/>
      <c r="O17" s="204"/>
      <c r="P17" s="49"/>
      <c r="Q17" s="51"/>
      <c r="R17" s="210"/>
      <c r="S17" s="204"/>
      <c r="T17" s="50"/>
      <c r="U17" s="50"/>
      <c r="V17" s="51"/>
      <c r="W17" s="210"/>
      <c r="X17" s="49"/>
      <c r="Y17" s="51"/>
      <c r="Z17" s="50"/>
      <c r="AA17" s="210"/>
      <c r="AB17" s="49"/>
      <c r="AC17" s="50"/>
      <c r="AD17" s="1326"/>
      <c r="AE17" s="51"/>
      <c r="AF17" s="204"/>
      <c r="AG17" s="49"/>
      <c r="AH17" s="51"/>
      <c r="AI17" s="210">
        <v>4</v>
      </c>
      <c r="AJ17" s="204"/>
      <c r="AK17" s="49"/>
      <c r="AL17" s="50"/>
      <c r="AM17" s="50"/>
      <c r="AN17" s="51"/>
      <c r="AO17" s="204">
        <v>35</v>
      </c>
      <c r="AP17" s="49"/>
      <c r="AQ17" s="50"/>
      <c r="AR17" s="51"/>
      <c r="AS17" s="204"/>
      <c r="AT17" s="255"/>
      <c r="AU17" s="118"/>
      <c r="AV17" s="117"/>
      <c r="AW17" s="223"/>
      <c r="AX17" s="88">
        <f t="shared" si="0"/>
        <v>39</v>
      </c>
      <c r="AY17" s="65"/>
    </row>
    <row r="18" spans="1:51" ht="40.200000000000003" customHeight="1" x14ac:dyDescent="0.3">
      <c r="A18" s="263" t="s">
        <v>601</v>
      </c>
      <c r="B18" s="922"/>
      <c r="C18" s="49">
        <v>28</v>
      </c>
      <c r="D18" s="50"/>
      <c r="E18" s="51"/>
      <c r="F18" s="204"/>
      <c r="G18" s="49">
        <v>7</v>
      </c>
      <c r="H18" s="50">
        <v>28</v>
      </c>
      <c r="I18" s="51"/>
      <c r="J18" s="204">
        <v>14</v>
      </c>
      <c r="K18" s="50"/>
      <c r="L18" s="50">
        <v>14</v>
      </c>
      <c r="M18" s="50"/>
      <c r="N18" s="51">
        <v>21</v>
      </c>
      <c r="O18" s="204"/>
      <c r="P18" s="49">
        <v>35</v>
      </c>
      <c r="Q18" s="51"/>
      <c r="R18" s="1094"/>
      <c r="S18" s="1329"/>
      <c r="T18" s="50"/>
      <c r="U18" s="50">
        <v>35</v>
      </c>
      <c r="V18" s="50"/>
      <c r="W18" s="210"/>
      <c r="X18" s="49">
        <v>35</v>
      </c>
      <c r="Y18" s="51"/>
      <c r="Z18" s="50"/>
      <c r="AA18" s="210">
        <v>21</v>
      </c>
      <c r="AB18" s="204"/>
      <c r="AC18" s="50"/>
      <c r="AD18" s="50"/>
      <c r="AE18" s="51"/>
      <c r="AF18" s="204">
        <v>28</v>
      </c>
      <c r="AG18" s="49"/>
      <c r="AH18" s="50"/>
      <c r="AI18" s="1094"/>
      <c r="AJ18" s="1329"/>
      <c r="AK18" s="49"/>
      <c r="AL18" s="50">
        <v>21</v>
      </c>
      <c r="AM18" s="50"/>
      <c r="AN18" s="51">
        <v>21</v>
      </c>
      <c r="AO18" s="204"/>
      <c r="AP18" s="49"/>
      <c r="AQ18" s="50">
        <v>35</v>
      </c>
      <c r="AR18" s="51"/>
      <c r="AS18" s="204"/>
      <c r="AT18" s="49"/>
      <c r="AU18" s="117"/>
      <c r="AV18" s="117"/>
      <c r="AW18" s="223"/>
      <c r="AX18" s="88">
        <f t="shared" si="0"/>
        <v>343</v>
      </c>
      <c r="AY18" s="65"/>
    </row>
    <row r="19" spans="1:51" ht="40.200000000000003" customHeight="1" x14ac:dyDescent="0.3">
      <c r="A19" s="1547" t="s">
        <v>602</v>
      </c>
      <c r="B19" s="73"/>
      <c r="C19" s="49"/>
      <c r="D19" s="50"/>
      <c r="E19" s="51"/>
      <c r="F19" s="204"/>
      <c r="G19" s="49"/>
      <c r="H19" s="50"/>
      <c r="I19" s="51"/>
      <c r="J19" s="1329"/>
      <c r="K19" s="49">
        <v>35</v>
      </c>
      <c r="L19" s="50"/>
      <c r="M19" s="50"/>
      <c r="N19" s="210"/>
      <c r="O19" s="204"/>
      <c r="P19" s="49"/>
      <c r="Q19" s="51"/>
      <c r="R19" s="1094"/>
      <c r="S19" s="1329"/>
      <c r="T19" s="49"/>
      <c r="U19" s="50"/>
      <c r="V19" s="50"/>
      <c r="W19" s="210"/>
      <c r="X19" s="49"/>
      <c r="Y19" s="51"/>
      <c r="Z19" s="51"/>
      <c r="AA19" s="1094"/>
      <c r="AB19" s="49">
        <v>35</v>
      </c>
      <c r="AC19" s="50"/>
      <c r="AD19" s="50"/>
      <c r="AE19" s="51"/>
      <c r="AF19" s="204"/>
      <c r="AG19" s="49"/>
      <c r="AH19" s="50"/>
      <c r="AI19" s="1094"/>
      <c r="AJ19" s="1329"/>
      <c r="AK19" s="49"/>
      <c r="AL19" s="50"/>
      <c r="AM19" s="50"/>
      <c r="AN19" s="51"/>
      <c r="AO19" s="204"/>
      <c r="AP19" s="49"/>
      <c r="AQ19" s="50"/>
      <c r="AR19" s="51"/>
      <c r="AS19" s="204"/>
      <c r="AT19" s="49"/>
      <c r="AU19" s="117"/>
      <c r="AV19" s="117"/>
      <c r="AW19" s="223"/>
      <c r="AX19" s="88">
        <f t="shared" si="0"/>
        <v>70</v>
      </c>
      <c r="AY19" s="65"/>
    </row>
    <row r="20" spans="1:51" ht="40.200000000000003" customHeight="1" x14ac:dyDescent="0.3">
      <c r="A20" s="263"/>
      <c r="B20" s="1178"/>
      <c r="C20" s="1179"/>
      <c r="D20" s="285"/>
      <c r="E20" s="1180"/>
      <c r="F20" s="1181"/>
      <c r="G20" s="1179"/>
      <c r="H20" s="285"/>
      <c r="I20" s="1180"/>
      <c r="J20" s="1329"/>
      <c r="K20" s="1179"/>
      <c r="L20" s="285"/>
      <c r="M20" s="285"/>
      <c r="N20" s="1185"/>
      <c r="O20" s="1181"/>
      <c r="P20" s="1179"/>
      <c r="Q20" s="1180"/>
      <c r="R20" s="1094"/>
      <c r="S20" s="1329"/>
      <c r="T20" s="1179"/>
      <c r="U20" s="285"/>
      <c r="V20" s="1180"/>
      <c r="W20" s="1185"/>
      <c r="X20" s="1181"/>
      <c r="Y20" s="1180"/>
      <c r="Z20" s="1180"/>
      <c r="AA20" s="1094"/>
      <c r="AB20" s="1179"/>
      <c r="AC20" s="285"/>
      <c r="AD20" s="285"/>
      <c r="AE20" s="1180"/>
      <c r="AF20" s="1181"/>
      <c r="AG20" s="1179"/>
      <c r="AH20" s="285"/>
      <c r="AI20" s="1094"/>
      <c r="AJ20" s="1329"/>
      <c r="AK20" s="1179"/>
      <c r="AL20" s="285"/>
      <c r="AM20" s="285"/>
      <c r="AN20" s="1180"/>
      <c r="AO20" s="1181"/>
      <c r="AP20" s="1179"/>
      <c r="AQ20" s="285"/>
      <c r="AR20" s="1180"/>
      <c r="AS20" s="1181"/>
      <c r="AT20" s="1179"/>
      <c r="AU20" s="117"/>
      <c r="AV20" s="117"/>
      <c r="AW20" s="223"/>
      <c r="AX20" s="88">
        <f t="shared" si="0"/>
        <v>0</v>
      </c>
      <c r="AY20" s="65"/>
    </row>
    <row r="21" spans="1:51" ht="40.200000000000003" customHeight="1" x14ac:dyDescent="0.3">
      <c r="A21" s="263"/>
      <c r="B21" s="923"/>
      <c r="C21" s="261"/>
      <c r="D21" s="132"/>
      <c r="E21" s="306"/>
      <c r="F21" s="259"/>
      <c r="G21" s="261"/>
      <c r="H21" s="132"/>
      <c r="I21" s="306"/>
      <c r="J21" s="1329"/>
      <c r="K21" s="201"/>
      <c r="L21" s="132"/>
      <c r="M21" s="132"/>
      <c r="N21" s="306"/>
      <c r="O21" s="259"/>
      <c r="P21" s="261"/>
      <c r="Q21" s="306"/>
      <c r="R21" s="1094"/>
      <c r="S21" s="1329"/>
      <c r="T21" s="201"/>
      <c r="U21" s="132"/>
      <c r="V21" s="132"/>
      <c r="W21" s="260"/>
      <c r="X21" s="261"/>
      <c r="Y21" s="306"/>
      <c r="Z21" s="50"/>
      <c r="AA21" s="1094"/>
      <c r="AB21" s="259"/>
      <c r="AC21" s="132"/>
      <c r="AD21" s="132"/>
      <c r="AE21" s="306"/>
      <c r="AF21" s="259"/>
      <c r="AG21" s="261"/>
      <c r="AH21" s="132"/>
      <c r="AI21" s="1094"/>
      <c r="AJ21" s="1329"/>
      <c r="AK21" s="261"/>
      <c r="AL21" s="132"/>
      <c r="AM21" s="132"/>
      <c r="AN21" s="306"/>
      <c r="AO21" s="259"/>
      <c r="AP21" s="261"/>
      <c r="AQ21" s="50"/>
      <c r="AR21" s="318"/>
      <c r="AS21" s="259"/>
      <c r="AT21" s="261"/>
      <c r="AU21" s="117"/>
      <c r="AV21" s="117"/>
      <c r="AW21" s="223"/>
      <c r="AX21" s="88">
        <f t="shared" si="0"/>
        <v>0</v>
      </c>
      <c r="AY21" s="65"/>
    </row>
    <row r="22" spans="1:51" ht="40.200000000000003" customHeight="1" x14ac:dyDescent="0.3">
      <c r="A22" s="1547"/>
      <c r="B22" s="924"/>
      <c r="C22" s="49"/>
      <c r="D22" s="50"/>
      <c r="E22" s="51"/>
      <c r="F22" s="204"/>
      <c r="G22" s="49"/>
      <c r="H22" s="50"/>
      <c r="I22" s="51"/>
      <c r="J22" s="1329"/>
      <c r="K22" s="50"/>
      <c r="L22" s="50"/>
      <c r="M22" s="50"/>
      <c r="N22" s="210"/>
      <c r="O22" s="204"/>
      <c r="P22" s="49"/>
      <c r="Q22" s="51"/>
      <c r="R22" s="1094"/>
      <c r="S22" s="1329"/>
      <c r="T22" s="50"/>
      <c r="U22" s="50"/>
      <c r="V22" s="50"/>
      <c r="W22" s="210"/>
      <c r="X22" s="49"/>
      <c r="Y22" s="51"/>
      <c r="Z22" s="50"/>
      <c r="AA22" s="1094"/>
      <c r="AB22" s="204"/>
      <c r="AC22" s="50"/>
      <c r="AD22" s="50"/>
      <c r="AE22" s="51"/>
      <c r="AF22" s="204"/>
      <c r="AG22" s="49"/>
      <c r="AH22" s="50"/>
      <c r="AI22" s="210"/>
      <c r="AJ22" s="204"/>
      <c r="AK22" s="49"/>
      <c r="AL22" s="50"/>
      <c r="AM22" s="50"/>
      <c r="AN22" s="51"/>
      <c r="AO22" s="204"/>
      <c r="AP22" s="49"/>
      <c r="AQ22" s="50"/>
      <c r="AR22" s="51"/>
      <c r="AS22" s="204"/>
      <c r="AT22" s="49"/>
      <c r="AU22" s="117"/>
      <c r="AV22" s="117"/>
      <c r="AW22" s="223"/>
      <c r="AX22" s="88">
        <f t="shared" si="0"/>
        <v>0</v>
      </c>
      <c r="AY22" s="65"/>
    </row>
    <row r="23" spans="1:51" ht="40.200000000000003" customHeight="1" thickBot="1" x14ac:dyDescent="0.35">
      <c r="A23" s="263"/>
      <c r="B23" s="925"/>
      <c r="C23" s="49"/>
      <c r="D23" s="50"/>
      <c r="E23" s="51"/>
      <c r="F23" s="205"/>
      <c r="G23" s="49"/>
      <c r="H23" s="50"/>
      <c r="I23" s="51"/>
      <c r="J23" s="1330"/>
      <c r="K23" s="202"/>
      <c r="L23" s="50"/>
      <c r="M23" s="50"/>
      <c r="N23" s="210"/>
      <c r="O23" s="204"/>
      <c r="P23" s="49"/>
      <c r="Q23" s="51"/>
      <c r="R23" s="1331"/>
      <c r="S23" s="1330"/>
      <c r="T23" s="202"/>
      <c r="U23" s="50"/>
      <c r="V23" s="51"/>
      <c r="W23" s="210"/>
      <c r="X23" s="49"/>
      <c r="Y23" s="51"/>
      <c r="Z23" s="156"/>
      <c r="AA23" s="1331"/>
      <c r="AB23" s="204"/>
      <c r="AC23" s="50"/>
      <c r="AD23" s="50"/>
      <c r="AE23" s="51"/>
      <c r="AF23" s="205"/>
      <c r="AG23" s="49"/>
      <c r="AH23" s="50"/>
      <c r="AI23" s="1331"/>
      <c r="AJ23" s="1330"/>
      <c r="AK23" s="49"/>
      <c r="AL23" s="50"/>
      <c r="AM23" s="50"/>
      <c r="AN23" s="51"/>
      <c r="AO23" s="205"/>
      <c r="AP23" s="49"/>
      <c r="AQ23" s="50"/>
      <c r="AR23" s="51"/>
      <c r="AS23" s="205"/>
      <c r="AT23" s="255"/>
      <c r="AU23" s="1317"/>
      <c r="AV23" s="1317"/>
      <c r="AW23" s="1319"/>
      <c r="AX23" s="89">
        <f t="shared" si="0"/>
        <v>0</v>
      </c>
      <c r="AY23" s="65"/>
    </row>
    <row r="24" spans="1:51" ht="15" thickBot="1" x14ac:dyDescent="0.35">
      <c r="A24" s="231" t="s">
        <v>280</v>
      </c>
      <c r="B24" s="232">
        <f>SUM(B12:B23)</f>
        <v>35</v>
      </c>
      <c r="C24" s="232">
        <f t="shared" ref="C24:AT24" si="1">SUM(C12:C23)</f>
        <v>32</v>
      </c>
      <c r="D24" s="232">
        <f t="shared" si="1"/>
        <v>35</v>
      </c>
      <c r="E24" s="232">
        <f t="shared" si="1"/>
        <v>35</v>
      </c>
      <c r="F24" s="232">
        <f t="shared" si="1"/>
        <v>28</v>
      </c>
      <c r="G24" s="232">
        <f t="shared" si="1"/>
        <v>35</v>
      </c>
      <c r="H24" s="232">
        <f t="shared" si="1"/>
        <v>28</v>
      </c>
      <c r="I24" s="232">
        <f t="shared" si="1"/>
        <v>35</v>
      </c>
      <c r="J24" s="232">
        <f t="shared" si="1"/>
        <v>35</v>
      </c>
      <c r="K24" s="232">
        <f t="shared" si="1"/>
        <v>35</v>
      </c>
      <c r="L24" s="232">
        <f t="shared" si="1"/>
        <v>14</v>
      </c>
      <c r="M24" s="232">
        <f t="shared" si="1"/>
        <v>35</v>
      </c>
      <c r="N24" s="232">
        <f t="shared" si="1"/>
        <v>21</v>
      </c>
      <c r="O24" s="232">
        <f t="shared" si="1"/>
        <v>35</v>
      </c>
      <c r="P24" s="232">
        <f t="shared" si="1"/>
        <v>35</v>
      </c>
      <c r="Q24" s="232">
        <f t="shared" si="1"/>
        <v>35</v>
      </c>
      <c r="R24" s="232">
        <f t="shared" si="1"/>
        <v>0</v>
      </c>
      <c r="S24" s="232">
        <f t="shared" si="1"/>
        <v>0</v>
      </c>
      <c r="T24" s="232">
        <f t="shared" si="1"/>
        <v>21</v>
      </c>
      <c r="U24" s="232">
        <f t="shared" si="1"/>
        <v>35</v>
      </c>
      <c r="V24" s="232">
        <f t="shared" si="1"/>
        <v>35</v>
      </c>
      <c r="W24" s="232">
        <f t="shared" si="1"/>
        <v>35</v>
      </c>
      <c r="X24" s="232">
        <f t="shared" si="1"/>
        <v>35</v>
      </c>
      <c r="Y24" s="232">
        <f t="shared" si="1"/>
        <v>28</v>
      </c>
      <c r="Z24" s="232">
        <f t="shared" si="1"/>
        <v>35</v>
      </c>
      <c r="AA24" s="232">
        <f t="shared" si="1"/>
        <v>21</v>
      </c>
      <c r="AB24" s="232">
        <f t="shared" si="1"/>
        <v>35</v>
      </c>
      <c r="AC24" s="232">
        <f t="shared" si="1"/>
        <v>28</v>
      </c>
      <c r="AD24" s="232">
        <f t="shared" si="1"/>
        <v>14</v>
      </c>
      <c r="AE24" s="232">
        <f t="shared" si="1"/>
        <v>28</v>
      </c>
      <c r="AF24" s="232">
        <f t="shared" si="1"/>
        <v>28</v>
      </c>
      <c r="AG24" s="232">
        <f t="shared" si="1"/>
        <v>35</v>
      </c>
      <c r="AH24" s="232">
        <f t="shared" si="1"/>
        <v>21</v>
      </c>
      <c r="AI24" s="232">
        <f t="shared" si="1"/>
        <v>18</v>
      </c>
      <c r="AJ24" s="232">
        <f t="shared" si="1"/>
        <v>0</v>
      </c>
      <c r="AK24" s="232">
        <f t="shared" si="1"/>
        <v>0</v>
      </c>
      <c r="AL24" s="232">
        <f t="shared" si="1"/>
        <v>21</v>
      </c>
      <c r="AM24" s="232">
        <f t="shared" si="1"/>
        <v>35</v>
      </c>
      <c r="AN24" s="232">
        <f t="shared" si="1"/>
        <v>21</v>
      </c>
      <c r="AO24" s="232">
        <f t="shared" si="1"/>
        <v>35</v>
      </c>
      <c r="AP24" s="232">
        <f t="shared" si="1"/>
        <v>0</v>
      </c>
      <c r="AQ24" s="232">
        <f t="shared" si="1"/>
        <v>35</v>
      </c>
      <c r="AR24" s="232">
        <f t="shared" si="1"/>
        <v>35</v>
      </c>
      <c r="AS24" s="232">
        <f t="shared" si="1"/>
        <v>0</v>
      </c>
      <c r="AT24" s="232">
        <f t="shared" si="1"/>
        <v>35</v>
      </c>
      <c r="AU24" s="232"/>
      <c r="AV24" s="964">
        <f>COUNTIF(B24:AT24,"=0")</f>
        <v>6</v>
      </c>
      <c r="AW24" s="964">
        <f>COUNTIF(B24:AT24,"&gt;35")</f>
        <v>0</v>
      </c>
      <c r="AX24" s="238">
        <f>SUM(AX12:AX23)</f>
        <v>1177</v>
      </c>
      <c r="AY24" s="86">
        <f>SUM(AY12:AY23)</f>
        <v>0</v>
      </c>
    </row>
    <row r="25" spans="1:51" ht="15.6" thickTop="1" thickBot="1" x14ac:dyDescent="0.35">
      <c r="A25" s="230" t="s">
        <v>281</v>
      </c>
      <c r="B25" s="1768"/>
      <c r="C25" s="1769"/>
      <c r="D25" s="1769"/>
      <c r="E25" s="1769"/>
      <c r="F25" s="1769"/>
      <c r="G25" s="1769"/>
      <c r="H25" s="1769"/>
      <c r="I25" s="1769"/>
      <c r="J25" s="1769"/>
      <c r="K25" s="1769"/>
      <c r="L25" s="1769"/>
      <c r="M25" s="1769"/>
      <c r="N25" s="1769"/>
      <c r="O25" s="1769"/>
      <c r="P25" s="1769"/>
      <c r="Q25" s="1769"/>
      <c r="R25" s="1769"/>
      <c r="S25" s="1769"/>
      <c r="T25" s="1769"/>
      <c r="U25" s="1769"/>
      <c r="V25" s="1769"/>
      <c r="W25" s="1769"/>
      <c r="X25" s="1769"/>
      <c r="Y25" s="1769"/>
      <c r="Z25" s="1769"/>
      <c r="AA25" s="1769"/>
      <c r="AB25" s="1769"/>
      <c r="AC25" s="1769"/>
      <c r="AD25" s="1769"/>
      <c r="AE25" s="1769"/>
      <c r="AF25" s="1769"/>
      <c r="AG25" s="1769"/>
      <c r="AH25" s="1769"/>
      <c r="AI25" s="1769"/>
      <c r="AJ25" s="1769"/>
      <c r="AK25" s="1769"/>
      <c r="AL25" s="1769"/>
      <c r="AM25" s="1769"/>
      <c r="AN25" s="1769"/>
      <c r="AO25" s="1769"/>
      <c r="AP25" s="1769"/>
      <c r="AQ25" s="1769"/>
      <c r="AR25" s="1769"/>
      <c r="AS25" s="1769"/>
      <c r="AT25" s="1769"/>
      <c r="AU25" s="1769"/>
      <c r="AV25" s="1769"/>
      <c r="AW25" s="1769"/>
      <c r="AX25" s="1769"/>
      <c r="AY25" s="1770"/>
    </row>
    <row r="26" spans="1:51" ht="15" thickTop="1" x14ac:dyDescent="0.3">
      <c r="A26" s="82" t="s">
        <v>282</v>
      </c>
      <c r="B26" s="939"/>
      <c r="C26" s="95"/>
      <c r="D26" s="93"/>
      <c r="E26" s="94"/>
      <c r="F26" s="87"/>
      <c r="G26" s="95"/>
      <c r="H26" s="95"/>
      <c r="I26" s="94"/>
      <c r="J26" s="1332"/>
      <c r="K26" s="934"/>
      <c r="L26" s="220"/>
      <c r="M26" s="93"/>
      <c r="N26" s="218"/>
      <c r="O26" s="87"/>
      <c r="P26" s="95"/>
      <c r="Q26" s="93"/>
      <c r="R26" s="1334"/>
      <c r="S26" s="1332"/>
      <c r="T26" s="934"/>
      <c r="U26" s="93"/>
      <c r="V26" s="93"/>
      <c r="W26" s="94"/>
      <c r="X26" s="87"/>
      <c r="Y26" s="95"/>
      <c r="Z26" s="94"/>
      <c r="AA26" s="1334"/>
      <c r="AB26" s="272"/>
      <c r="AC26" s="95"/>
      <c r="AD26" s="93"/>
      <c r="AE26" s="94"/>
      <c r="AF26" s="87"/>
      <c r="AG26" s="95"/>
      <c r="AH26" s="168"/>
      <c r="AI26" s="1340"/>
      <c r="AJ26" s="1332"/>
      <c r="AK26" s="95"/>
      <c r="AL26" s="95"/>
      <c r="AM26" s="93"/>
      <c r="AN26" s="93"/>
      <c r="AO26" s="87"/>
      <c r="AP26" s="95"/>
      <c r="AQ26" s="168"/>
      <c r="AR26" s="1340"/>
      <c r="AS26" s="87"/>
      <c r="AT26" s="95"/>
      <c r="AU26" s="95"/>
      <c r="AV26" s="93"/>
      <c r="AW26" s="215"/>
      <c r="AX26" s="126">
        <f t="shared" ref="AX26:AX55" si="2">SUM(B26:I26,K26:Q26,T26:Z26,AB26:AH26,AK26:AV26)</f>
        <v>0</v>
      </c>
      <c r="AY26" s="1771"/>
    </row>
    <row r="27" spans="1:51" x14ac:dyDescent="0.3">
      <c r="A27" s="153" t="s">
        <v>283</v>
      </c>
      <c r="B27" s="940"/>
      <c r="C27" s="155"/>
      <c r="D27" s="154"/>
      <c r="E27" s="152"/>
      <c r="F27" s="158"/>
      <c r="G27" s="155"/>
      <c r="H27" s="155"/>
      <c r="I27" s="152"/>
      <c r="J27" s="1333"/>
      <c r="K27" s="935"/>
      <c r="L27" s="221"/>
      <c r="M27" s="154"/>
      <c r="N27" s="219"/>
      <c r="O27" s="158"/>
      <c r="P27" s="155"/>
      <c r="Q27" s="154"/>
      <c r="R27" s="1335"/>
      <c r="S27" s="1333"/>
      <c r="T27" s="935"/>
      <c r="U27" s="154"/>
      <c r="V27" s="154"/>
      <c r="W27" s="152"/>
      <c r="X27" s="158"/>
      <c r="Y27" s="155"/>
      <c r="Z27" s="152"/>
      <c r="AA27" s="1335"/>
      <c r="AB27" s="273"/>
      <c r="AC27" s="155"/>
      <c r="AD27" s="154"/>
      <c r="AE27" s="152"/>
      <c r="AF27" s="158"/>
      <c r="AG27" s="155"/>
      <c r="AH27" s="215"/>
      <c r="AI27" s="1341"/>
      <c r="AJ27" s="1333"/>
      <c r="AK27" s="155"/>
      <c r="AL27" s="155"/>
      <c r="AM27" s="154"/>
      <c r="AN27" s="154"/>
      <c r="AO27" s="158"/>
      <c r="AP27" s="155"/>
      <c r="AQ27" s="215"/>
      <c r="AR27" s="1341"/>
      <c r="AS27" s="88"/>
      <c r="AT27" s="155"/>
      <c r="AU27" s="155"/>
      <c r="AV27" s="55"/>
      <c r="AW27" s="215"/>
      <c r="AX27" s="126">
        <f t="shared" si="2"/>
        <v>0</v>
      </c>
      <c r="AY27" s="1772"/>
    </row>
    <row r="28" spans="1:51" x14ac:dyDescent="0.3">
      <c r="A28" s="80" t="s">
        <v>284</v>
      </c>
      <c r="B28" s="941"/>
      <c r="C28" s="99"/>
      <c r="D28" s="55"/>
      <c r="E28" s="98"/>
      <c r="F28" s="88"/>
      <c r="G28" s="99"/>
      <c r="H28" s="99"/>
      <c r="I28" s="98"/>
      <c r="J28" s="1333"/>
      <c r="K28" s="935"/>
      <c r="L28" s="221"/>
      <c r="M28" s="55"/>
      <c r="N28" s="219"/>
      <c r="O28" s="88"/>
      <c r="P28" s="99"/>
      <c r="Q28" s="55"/>
      <c r="R28" s="1335"/>
      <c r="S28" s="1333"/>
      <c r="T28" s="935"/>
      <c r="U28" s="55"/>
      <c r="V28" s="55"/>
      <c r="W28" s="98"/>
      <c r="X28" s="88"/>
      <c r="Y28" s="99"/>
      <c r="Z28" s="98"/>
      <c r="AA28" s="1335"/>
      <c r="AB28" s="273"/>
      <c r="AC28" s="99"/>
      <c r="AD28" s="55"/>
      <c r="AE28" s="98"/>
      <c r="AF28" s="88"/>
      <c r="AG28" s="99"/>
      <c r="AH28" s="169"/>
      <c r="AI28" s="1341"/>
      <c r="AJ28" s="1333"/>
      <c r="AK28" s="99"/>
      <c r="AL28" s="99"/>
      <c r="AM28" s="55"/>
      <c r="AN28" s="55"/>
      <c r="AO28" s="88"/>
      <c r="AP28" s="99"/>
      <c r="AQ28" s="169"/>
      <c r="AR28" s="1341"/>
      <c r="AS28" s="88"/>
      <c r="AT28" s="99"/>
      <c r="AU28" s="99"/>
      <c r="AV28" s="55"/>
      <c r="AW28" s="169"/>
      <c r="AX28" s="126">
        <f t="shared" si="2"/>
        <v>0</v>
      </c>
      <c r="AY28" s="1772"/>
    </row>
    <row r="29" spans="1:51" x14ac:dyDescent="0.3">
      <c r="A29" s="80" t="s">
        <v>285</v>
      </c>
      <c r="B29" s="941"/>
      <c r="C29" s="99"/>
      <c r="D29" s="55"/>
      <c r="E29" s="98"/>
      <c r="F29" s="88"/>
      <c r="G29" s="99"/>
      <c r="H29" s="99"/>
      <c r="I29" s="98"/>
      <c r="J29" s="1333"/>
      <c r="K29" s="935"/>
      <c r="L29" s="221"/>
      <c r="M29" s="55"/>
      <c r="N29" s="219"/>
      <c r="O29" s="217"/>
      <c r="P29" s="99"/>
      <c r="Q29" s="55"/>
      <c r="R29" s="1335"/>
      <c r="S29" s="1333"/>
      <c r="T29" s="935"/>
      <c r="U29" s="55"/>
      <c r="V29" s="55"/>
      <c r="W29" s="98"/>
      <c r="X29" s="88"/>
      <c r="Y29" s="99"/>
      <c r="Z29" s="98"/>
      <c r="AA29" s="1335"/>
      <c r="AB29" s="273"/>
      <c r="AC29" s="99"/>
      <c r="AD29" s="55"/>
      <c r="AE29" s="98"/>
      <c r="AF29" s="88"/>
      <c r="AG29" s="99"/>
      <c r="AH29" s="169"/>
      <c r="AI29" s="1341"/>
      <c r="AJ29" s="1333"/>
      <c r="AK29" s="99"/>
      <c r="AL29" s="99"/>
      <c r="AM29" s="55"/>
      <c r="AN29" s="55"/>
      <c r="AO29" s="88"/>
      <c r="AP29" s="99"/>
      <c r="AQ29" s="169"/>
      <c r="AR29" s="1341"/>
      <c r="AS29" s="88"/>
      <c r="AT29" s="99"/>
      <c r="AU29" s="99"/>
      <c r="AV29" s="55"/>
      <c r="AW29" s="169"/>
      <c r="AX29" s="126">
        <f t="shared" si="2"/>
        <v>0</v>
      </c>
      <c r="AY29" s="1772"/>
    </row>
    <row r="30" spans="1:51" x14ac:dyDescent="0.3">
      <c r="A30" s="80" t="s">
        <v>286</v>
      </c>
      <c r="B30" s="941"/>
      <c r="C30" s="99"/>
      <c r="D30" s="55"/>
      <c r="E30" s="98"/>
      <c r="F30" s="88"/>
      <c r="G30" s="99"/>
      <c r="H30" s="99"/>
      <c r="I30" s="98"/>
      <c r="J30" s="1333"/>
      <c r="K30" s="935"/>
      <c r="L30" s="221"/>
      <c r="M30" s="55"/>
      <c r="N30" s="219"/>
      <c r="O30" s="88"/>
      <c r="P30" s="99"/>
      <c r="Q30" s="55"/>
      <c r="R30" s="1335"/>
      <c r="S30" s="1333"/>
      <c r="T30" s="935"/>
      <c r="U30" s="55"/>
      <c r="V30" s="55"/>
      <c r="W30" s="98"/>
      <c r="X30" s="88"/>
      <c r="Y30" s="99"/>
      <c r="Z30" s="98"/>
      <c r="AA30" s="1335"/>
      <c r="AB30" s="273"/>
      <c r="AC30" s="99"/>
      <c r="AD30" s="55"/>
      <c r="AE30" s="98"/>
      <c r="AF30" s="88"/>
      <c r="AG30" s="99"/>
      <c r="AH30" s="169"/>
      <c r="AI30" s="1341"/>
      <c r="AJ30" s="1333"/>
      <c r="AK30" s="99"/>
      <c r="AL30" s="99"/>
      <c r="AM30" s="55"/>
      <c r="AN30" s="55"/>
      <c r="AO30" s="88"/>
      <c r="AP30" s="99"/>
      <c r="AQ30" s="169"/>
      <c r="AR30" s="1341"/>
      <c r="AS30" s="88"/>
      <c r="AT30" s="99"/>
      <c r="AU30" s="99"/>
      <c r="AV30" s="55"/>
      <c r="AW30" s="169"/>
      <c r="AX30" s="126">
        <f t="shared" si="2"/>
        <v>0</v>
      </c>
      <c r="AY30" s="1772"/>
    </row>
    <row r="31" spans="1:51" x14ac:dyDescent="0.3">
      <c r="A31" s="80" t="s">
        <v>287</v>
      </c>
      <c r="B31" s="941"/>
      <c r="C31" s="99"/>
      <c r="D31" s="55"/>
      <c r="E31" s="98"/>
      <c r="F31" s="88"/>
      <c r="G31" s="99"/>
      <c r="H31" s="99"/>
      <c r="I31" s="98"/>
      <c r="J31" s="1333"/>
      <c r="K31" s="935"/>
      <c r="L31" s="221"/>
      <c r="M31" s="55"/>
      <c r="N31" s="219"/>
      <c r="O31" s="88"/>
      <c r="P31" s="99"/>
      <c r="Q31" s="55"/>
      <c r="R31" s="1335"/>
      <c r="S31" s="1333"/>
      <c r="T31" s="935"/>
      <c r="U31" s="55"/>
      <c r="V31" s="55"/>
      <c r="W31" s="98"/>
      <c r="X31" s="88"/>
      <c r="Y31" s="99"/>
      <c r="Z31" s="98"/>
      <c r="AA31" s="1335"/>
      <c r="AB31" s="273"/>
      <c r="AC31" s="99"/>
      <c r="AD31" s="55"/>
      <c r="AE31" s="98"/>
      <c r="AF31" s="88"/>
      <c r="AG31" s="99"/>
      <c r="AH31" s="169"/>
      <c r="AI31" s="1341"/>
      <c r="AJ31" s="1333"/>
      <c r="AK31" s="99"/>
      <c r="AL31" s="99"/>
      <c r="AM31" s="55"/>
      <c r="AN31" s="55"/>
      <c r="AO31" s="88"/>
      <c r="AP31" s="99"/>
      <c r="AQ31" s="169"/>
      <c r="AR31" s="1341"/>
      <c r="AS31" s="88"/>
      <c r="AT31" s="99"/>
      <c r="AU31" s="99"/>
      <c r="AV31" s="55"/>
      <c r="AW31" s="169"/>
      <c r="AX31" s="126">
        <f t="shared" si="2"/>
        <v>0</v>
      </c>
      <c r="AY31" s="1772"/>
    </row>
    <row r="32" spans="1:51" x14ac:dyDescent="0.3">
      <c r="A32" s="80" t="s">
        <v>288</v>
      </c>
      <c r="B32" s="941"/>
      <c r="C32" s="99"/>
      <c r="D32" s="55"/>
      <c r="E32" s="98"/>
      <c r="F32" s="88"/>
      <c r="G32" s="99"/>
      <c r="H32" s="99"/>
      <c r="I32" s="98"/>
      <c r="J32" s="1333"/>
      <c r="K32" s="935"/>
      <c r="L32" s="221"/>
      <c r="M32" s="55"/>
      <c r="N32" s="219"/>
      <c r="O32" s="88"/>
      <c r="P32" s="99"/>
      <c r="Q32" s="55"/>
      <c r="R32" s="1335"/>
      <c r="S32" s="1333"/>
      <c r="T32" s="935"/>
      <c r="U32" s="55"/>
      <c r="V32" s="55"/>
      <c r="W32" s="98"/>
      <c r="X32" s="88"/>
      <c r="Y32" s="99"/>
      <c r="Z32" s="98"/>
      <c r="AA32" s="1335"/>
      <c r="AB32" s="273"/>
      <c r="AC32" s="99"/>
      <c r="AD32" s="55"/>
      <c r="AE32" s="98"/>
      <c r="AF32" s="88"/>
      <c r="AG32" s="99"/>
      <c r="AH32" s="169"/>
      <c r="AI32" s="1341"/>
      <c r="AJ32" s="1333"/>
      <c r="AK32" s="99"/>
      <c r="AL32" s="99"/>
      <c r="AM32" s="55"/>
      <c r="AN32" s="55"/>
      <c r="AO32" s="88"/>
      <c r="AP32" s="99"/>
      <c r="AQ32" s="169"/>
      <c r="AR32" s="1341"/>
      <c r="AS32" s="88"/>
      <c r="AT32" s="99"/>
      <c r="AU32" s="99"/>
      <c r="AV32" s="55"/>
      <c r="AW32" s="169"/>
      <c r="AX32" s="126">
        <f t="shared" si="2"/>
        <v>0</v>
      </c>
      <c r="AY32" s="1772"/>
    </row>
    <row r="33" spans="1:51" ht="26.4" x14ac:dyDescent="0.3">
      <c r="A33" s="81" t="s">
        <v>289</v>
      </c>
      <c r="B33" s="942"/>
      <c r="C33" s="99"/>
      <c r="D33" s="55"/>
      <c r="E33" s="98"/>
      <c r="F33" s="88"/>
      <c r="G33" s="99"/>
      <c r="H33" s="99"/>
      <c r="I33" s="98"/>
      <c r="J33" s="1333"/>
      <c r="K33" s="935"/>
      <c r="L33" s="221"/>
      <c r="M33" s="55"/>
      <c r="N33" s="219"/>
      <c r="O33" s="88"/>
      <c r="P33" s="99"/>
      <c r="Q33" s="55"/>
      <c r="R33" s="1335"/>
      <c r="S33" s="1333"/>
      <c r="T33" s="935"/>
      <c r="U33" s="55"/>
      <c r="V33" s="55"/>
      <c r="W33" s="98"/>
      <c r="X33" s="88"/>
      <c r="Y33" s="99"/>
      <c r="Z33" s="98"/>
      <c r="AA33" s="1335"/>
      <c r="AB33" s="273"/>
      <c r="AC33" s="99"/>
      <c r="AD33" s="55"/>
      <c r="AE33" s="98"/>
      <c r="AF33" s="88"/>
      <c r="AG33" s="99"/>
      <c r="AH33" s="169"/>
      <c r="AI33" s="1341"/>
      <c r="AJ33" s="1333"/>
      <c r="AK33" s="99"/>
      <c r="AL33" s="99"/>
      <c r="AM33" s="55"/>
      <c r="AN33" s="55"/>
      <c r="AO33" s="88"/>
      <c r="AP33" s="99"/>
      <c r="AQ33" s="169"/>
      <c r="AR33" s="1341"/>
      <c r="AS33" s="88"/>
      <c r="AT33" s="99"/>
      <c r="AU33" s="99"/>
      <c r="AV33" s="55"/>
      <c r="AW33" s="169"/>
      <c r="AX33" s="126">
        <f t="shared" si="2"/>
        <v>0</v>
      </c>
      <c r="AY33" s="1772"/>
    </row>
    <row r="34" spans="1:51" x14ac:dyDescent="0.3">
      <c r="A34" s="80" t="s">
        <v>290</v>
      </c>
      <c r="B34" s="941"/>
      <c r="C34" s="99"/>
      <c r="D34" s="55"/>
      <c r="E34" s="98"/>
      <c r="F34" s="88"/>
      <c r="G34" s="99"/>
      <c r="H34" s="99"/>
      <c r="I34" s="98"/>
      <c r="J34" s="1333"/>
      <c r="K34" s="935"/>
      <c r="L34" s="221"/>
      <c r="M34" s="55"/>
      <c r="N34" s="219"/>
      <c r="O34" s="88"/>
      <c r="P34" s="99"/>
      <c r="Q34" s="55"/>
      <c r="R34" s="1335"/>
      <c r="S34" s="1333"/>
      <c r="T34" s="935"/>
      <c r="U34" s="55"/>
      <c r="V34" s="55"/>
      <c r="W34" s="98"/>
      <c r="X34" s="88"/>
      <c r="Y34" s="99"/>
      <c r="Z34" s="98"/>
      <c r="AA34" s="1335"/>
      <c r="AB34" s="273"/>
      <c r="AC34" s="99"/>
      <c r="AD34" s="55"/>
      <c r="AE34" s="98"/>
      <c r="AF34" s="88"/>
      <c r="AG34" s="99"/>
      <c r="AH34" s="169"/>
      <c r="AI34" s="1341"/>
      <c r="AJ34" s="1333"/>
      <c r="AK34" s="99"/>
      <c r="AL34" s="99"/>
      <c r="AM34" s="55"/>
      <c r="AN34" s="55"/>
      <c r="AO34" s="88"/>
      <c r="AP34" s="99"/>
      <c r="AQ34" s="169"/>
      <c r="AR34" s="1341"/>
      <c r="AS34" s="88"/>
      <c r="AT34" s="99"/>
      <c r="AU34" s="99"/>
      <c r="AV34" s="55"/>
      <c r="AW34" s="169"/>
      <c r="AX34" s="126">
        <f t="shared" si="2"/>
        <v>0</v>
      </c>
      <c r="AY34" s="1772"/>
    </row>
    <row r="35" spans="1:51" x14ac:dyDescent="0.3">
      <c r="A35" s="80" t="s">
        <v>291</v>
      </c>
      <c r="B35" s="941"/>
      <c r="C35" s="99"/>
      <c r="D35" s="55"/>
      <c r="E35" s="98"/>
      <c r="F35" s="88"/>
      <c r="G35" s="99"/>
      <c r="H35" s="99"/>
      <c r="I35" s="98"/>
      <c r="J35" s="1333"/>
      <c r="K35" s="935"/>
      <c r="L35" s="221"/>
      <c r="M35" s="55"/>
      <c r="N35" s="219"/>
      <c r="O35" s="88"/>
      <c r="P35" s="99"/>
      <c r="Q35" s="55"/>
      <c r="R35" s="1335"/>
      <c r="S35" s="1333"/>
      <c r="T35" s="935"/>
      <c r="U35" s="55"/>
      <c r="V35" s="55"/>
      <c r="W35" s="98"/>
      <c r="X35" s="88"/>
      <c r="Y35" s="99"/>
      <c r="Z35" s="98"/>
      <c r="AA35" s="1335"/>
      <c r="AB35" s="273"/>
      <c r="AC35" s="55"/>
      <c r="AD35" s="55"/>
      <c r="AE35" s="98"/>
      <c r="AF35" s="88"/>
      <c r="AG35" s="99"/>
      <c r="AH35" s="169"/>
      <c r="AI35" s="1341"/>
      <c r="AJ35" s="1333"/>
      <c r="AK35" s="99"/>
      <c r="AL35" s="99"/>
      <c r="AM35" s="55"/>
      <c r="AN35" s="55"/>
      <c r="AO35" s="88"/>
      <c r="AP35" s="99"/>
      <c r="AQ35" s="169"/>
      <c r="AR35" s="1341"/>
      <c r="AS35" s="88"/>
      <c r="AT35" s="99"/>
      <c r="AU35" s="99"/>
      <c r="AV35" s="55"/>
      <c r="AW35" s="169"/>
      <c r="AX35" s="126">
        <f t="shared" si="2"/>
        <v>0</v>
      </c>
      <c r="AY35" s="1772"/>
    </row>
    <row r="36" spans="1:51" x14ac:dyDescent="0.3">
      <c r="A36" s="80" t="s">
        <v>292</v>
      </c>
      <c r="B36" s="941"/>
      <c r="C36" s="99"/>
      <c r="D36" s="55"/>
      <c r="E36" s="98"/>
      <c r="F36" s="88"/>
      <c r="G36" s="99"/>
      <c r="H36" s="99"/>
      <c r="I36" s="98"/>
      <c r="J36" s="1333"/>
      <c r="K36" s="935"/>
      <c r="L36" s="221"/>
      <c r="M36" s="55"/>
      <c r="N36" s="219"/>
      <c r="O36" s="88"/>
      <c r="P36" s="99"/>
      <c r="Q36" s="55"/>
      <c r="R36" s="1335"/>
      <c r="S36" s="1333"/>
      <c r="T36" s="935"/>
      <c r="U36" s="55"/>
      <c r="V36" s="55"/>
      <c r="W36" s="98"/>
      <c r="X36" s="88"/>
      <c r="Y36" s="99"/>
      <c r="Z36" s="98"/>
      <c r="AA36" s="1335"/>
      <c r="AB36" s="273"/>
      <c r="AC36" s="55"/>
      <c r="AD36" s="55"/>
      <c r="AE36" s="98"/>
      <c r="AF36" s="88"/>
      <c r="AG36" s="99"/>
      <c r="AH36" s="169"/>
      <c r="AI36" s="1341"/>
      <c r="AJ36" s="1333"/>
      <c r="AK36" s="99"/>
      <c r="AL36" s="99"/>
      <c r="AM36" s="55"/>
      <c r="AN36" s="55"/>
      <c r="AO36" s="88"/>
      <c r="AP36" s="99"/>
      <c r="AQ36" s="169"/>
      <c r="AR36" s="1341"/>
      <c r="AS36" s="88"/>
      <c r="AT36" s="99"/>
      <c r="AU36" s="99"/>
      <c r="AV36" s="55"/>
      <c r="AW36" s="169"/>
      <c r="AX36" s="126">
        <f t="shared" si="2"/>
        <v>0</v>
      </c>
      <c r="AY36" s="1772"/>
    </row>
    <row r="37" spans="1:51" x14ac:dyDescent="0.3">
      <c r="A37" s="80" t="s">
        <v>293</v>
      </c>
      <c r="B37" s="941"/>
      <c r="C37" s="99"/>
      <c r="D37" s="55"/>
      <c r="E37" s="98"/>
      <c r="F37" s="88"/>
      <c r="G37" s="99"/>
      <c r="H37" s="99"/>
      <c r="I37" s="98"/>
      <c r="J37" s="1333"/>
      <c r="K37" s="935"/>
      <c r="L37" s="221"/>
      <c r="M37" s="55"/>
      <c r="N37" s="219"/>
      <c r="O37" s="88"/>
      <c r="P37" s="99"/>
      <c r="Q37" s="55"/>
      <c r="R37" s="1335"/>
      <c r="S37" s="1333"/>
      <c r="T37" s="935"/>
      <c r="U37" s="55"/>
      <c r="V37" s="55"/>
      <c r="W37" s="98"/>
      <c r="X37" s="88"/>
      <c r="Y37" s="99"/>
      <c r="Z37" s="98"/>
      <c r="AA37" s="1335"/>
      <c r="AB37" s="273"/>
      <c r="AC37" s="55"/>
      <c r="AD37" s="55"/>
      <c r="AE37" s="98"/>
      <c r="AF37" s="88"/>
      <c r="AG37" s="99"/>
      <c r="AH37" s="169"/>
      <c r="AI37" s="1341"/>
      <c r="AJ37" s="1333"/>
      <c r="AK37" s="99"/>
      <c r="AL37" s="99"/>
      <c r="AM37" s="55"/>
      <c r="AN37" s="55"/>
      <c r="AO37" s="88"/>
      <c r="AP37" s="99"/>
      <c r="AQ37" s="169"/>
      <c r="AR37" s="1341"/>
      <c r="AS37" s="88"/>
      <c r="AT37" s="99"/>
      <c r="AU37" s="99"/>
      <c r="AV37" s="55"/>
      <c r="AW37" s="169"/>
      <c r="AX37" s="126">
        <f t="shared" si="2"/>
        <v>0</v>
      </c>
      <c r="AY37" s="1772"/>
    </row>
    <row r="38" spans="1:51" x14ac:dyDescent="0.3">
      <c r="A38" s="80" t="s">
        <v>294</v>
      </c>
      <c r="B38" s="941"/>
      <c r="C38" s="99"/>
      <c r="D38" s="55"/>
      <c r="E38" s="98"/>
      <c r="F38" s="88"/>
      <c r="G38" s="99"/>
      <c r="H38" s="99"/>
      <c r="I38" s="98"/>
      <c r="J38" s="1333"/>
      <c r="K38" s="935"/>
      <c r="L38" s="221"/>
      <c r="M38" s="55"/>
      <c r="N38" s="98"/>
      <c r="O38" s="88"/>
      <c r="P38" s="99"/>
      <c r="Q38" s="55"/>
      <c r="R38" s="1335"/>
      <c r="S38" s="1333"/>
      <c r="T38" s="935"/>
      <c r="U38" s="55"/>
      <c r="V38" s="55"/>
      <c r="W38" s="98"/>
      <c r="X38" s="88"/>
      <c r="Y38" s="99"/>
      <c r="Z38" s="98"/>
      <c r="AA38" s="1335"/>
      <c r="AB38" s="273"/>
      <c r="AC38" s="55"/>
      <c r="AD38" s="55"/>
      <c r="AE38" s="98"/>
      <c r="AF38" s="88"/>
      <c r="AG38" s="99"/>
      <c r="AH38" s="169"/>
      <c r="AI38" s="1341"/>
      <c r="AJ38" s="1333"/>
      <c r="AK38" s="99"/>
      <c r="AL38" s="99"/>
      <c r="AM38" s="55"/>
      <c r="AN38" s="55"/>
      <c r="AO38" s="88"/>
      <c r="AP38" s="99"/>
      <c r="AQ38" s="169"/>
      <c r="AR38" s="1341"/>
      <c r="AS38" s="88"/>
      <c r="AT38" s="99"/>
      <c r="AU38" s="99"/>
      <c r="AV38" s="55"/>
      <c r="AW38" s="169"/>
      <c r="AX38" s="126">
        <f t="shared" si="2"/>
        <v>0</v>
      </c>
      <c r="AY38" s="1772"/>
    </row>
    <row r="39" spans="1:51" x14ac:dyDescent="0.3">
      <c r="A39" s="80" t="s">
        <v>295</v>
      </c>
      <c r="B39" s="941"/>
      <c r="C39" s="99"/>
      <c r="D39" s="55"/>
      <c r="E39" s="98"/>
      <c r="F39" s="88"/>
      <c r="G39" s="99"/>
      <c r="H39" s="99"/>
      <c r="I39" s="98"/>
      <c r="J39" s="1333"/>
      <c r="K39" s="935"/>
      <c r="L39" s="221"/>
      <c r="M39" s="55"/>
      <c r="N39" s="98"/>
      <c r="O39" s="88"/>
      <c r="P39" s="99"/>
      <c r="Q39" s="55"/>
      <c r="R39" s="1335"/>
      <c r="S39" s="1333"/>
      <c r="T39" s="935"/>
      <c r="U39" s="55"/>
      <c r="V39" s="55"/>
      <c r="W39" s="98"/>
      <c r="X39" s="88"/>
      <c r="Y39" s="99"/>
      <c r="Z39" s="98"/>
      <c r="AA39" s="1335"/>
      <c r="AB39" s="273"/>
      <c r="AC39" s="99"/>
      <c r="AD39" s="55"/>
      <c r="AE39" s="98"/>
      <c r="AF39" s="88"/>
      <c r="AG39" s="99"/>
      <c r="AH39" s="169"/>
      <c r="AI39" s="1341"/>
      <c r="AJ39" s="1333"/>
      <c r="AK39" s="99"/>
      <c r="AL39" s="99"/>
      <c r="AM39" s="55"/>
      <c r="AN39" s="55"/>
      <c r="AO39" s="88"/>
      <c r="AP39" s="99"/>
      <c r="AQ39" s="169"/>
      <c r="AR39" s="1341"/>
      <c r="AS39" s="88"/>
      <c r="AT39" s="99"/>
      <c r="AU39" s="99"/>
      <c r="AV39" s="55"/>
      <c r="AW39" s="169"/>
      <c r="AX39" s="126">
        <f t="shared" si="2"/>
        <v>0</v>
      </c>
      <c r="AY39" s="1772"/>
    </row>
    <row r="40" spans="1:51" x14ac:dyDescent="0.3">
      <c r="A40" s="80" t="s">
        <v>296</v>
      </c>
      <c r="B40" s="941"/>
      <c r="C40" s="99"/>
      <c r="D40" s="55"/>
      <c r="E40" s="98"/>
      <c r="F40" s="88"/>
      <c r="G40" s="99"/>
      <c r="H40" s="99"/>
      <c r="I40" s="98"/>
      <c r="J40" s="1333"/>
      <c r="K40" s="935"/>
      <c r="L40" s="221"/>
      <c r="M40" s="55"/>
      <c r="N40" s="98"/>
      <c r="O40" s="88"/>
      <c r="P40" s="99"/>
      <c r="Q40" s="55"/>
      <c r="R40" s="1335"/>
      <c r="S40" s="1333"/>
      <c r="T40" s="935"/>
      <c r="U40" s="55"/>
      <c r="V40" s="55"/>
      <c r="W40" s="98"/>
      <c r="X40" s="88"/>
      <c r="Y40" s="99"/>
      <c r="Z40" s="98"/>
      <c r="AA40" s="1335"/>
      <c r="AB40" s="273"/>
      <c r="AC40" s="99"/>
      <c r="AD40" s="55"/>
      <c r="AE40" s="98"/>
      <c r="AF40" s="88"/>
      <c r="AG40" s="99"/>
      <c r="AH40" s="169"/>
      <c r="AI40" s="1341"/>
      <c r="AJ40" s="1333"/>
      <c r="AK40" s="99"/>
      <c r="AL40" s="99"/>
      <c r="AM40" s="55"/>
      <c r="AN40" s="55"/>
      <c r="AO40" s="88"/>
      <c r="AP40" s="99"/>
      <c r="AQ40" s="169"/>
      <c r="AR40" s="1341"/>
      <c r="AS40" s="88"/>
      <c r="AT40" s="99"/>
      <c r="AU40" s="99"/>
      <c r="AV40" s="55"/>
      <c r="AW40" s="169"/>
      <c r="AX40" s="126">
        <f t="shared" si="2"/>
        <v>0</v>
      </c>
      <c r="AY40" s="1772"/>
    </row>
    <row r="41" spans="1:51" x14ac:dyDescent="0.3">
      <c r="A41" s="80" t="s">
        <v>297</v>
      </c>
      <c r="B41" s="941"/>
      <c r="C41" s="99"/>
      <c r="D41" s="55"/>
      <c r="E41" s="98"/>
      <c r="F41" s="88"/>
      <c r="G41" s="99"/>
      <c r="H41" s="99"/>
      <c r="I41" s="98"/>
      <c r="J41" s="1333"/>
      <c r="K41" s="935"/>
      <c r="L41" s="221"/>
      <c r="M41" s="55"/>
      <c r="N41" s="98"/>
      <c r="O41" s="88"/>
      <c r="P41" s="99"/>
      <c r="Q41" s="55"/>
      <c r="R41" s="1335"/>
      <c r="S41" s="1333"/>
      <c r="T41" s="935"/>
      <c r="U41" s="55"/>
      <c r="V41" s="55"/>
      <c r="W41" s="98"/>
      <c r="X41" s="88"/>
      <c r="Y41" s="99"/>
      <c r="Z41" s="98"/>
      <c r="AA41" s="1335"/>
      <c r="AB41" s="273"/>
      <c r="AC41" s="99"/>
      <c r="AD41" s="55"/>
      <c r="AE41" s="98"/>
      <c r="AF41" s="88"/>
      <c r="AG41" s="99"/>
      <c r="AH41" s="169"/>
      <c r="AI41" s="1341"/>
      <c r="AJ41" s="1333"/>
      <c r="AK41" s="99"/>
      <c r="AL41" s="99"/>
      <c r="AM41" s="55"/>
      <c r="AN41" s="55"/>
      <c r="AO41" s="88"/>
      <c r="AP41" s="99"/>
      <c r="AQ41" s="169"/>
      <c r="AR41" s="1341"/>
      <c r="AS41" s="88"/>
      <c r="AT41" s="99"/>
      <c r="AU41" s="99"/>
      <c r="AV41" s="55"/>
      <c r="AW41" s="169"/>
      <c r="AX41" s="126">
        <f t="shared" si="2"/>
        <v>0</v>
      </c>
      <c r="AY41" s="1772"/>
    </row>
    <row r="42" spans="1:51" x14ac:dyDescent="0.3">
      <c r="A42" s="80" t="s">
        <v>298</v>
      </c>
      <c r="B42" s="941"/>
      <c r="C42" s="99"/>
      <c r="D42" s="55"/>
      <c r="E42" s="98"/>
      <c r="F42" s="88"/>
      <c r="G42" s="99"/>
      <c r="H42" s="99"/>
      <c r="I42" s="98"/>
      <c r="J42" s="1333"/>
      <c r="K42" s="935"/>
      <c r="L42" s="221"/>
      <c r="M42" s="55"/>
      <c r="N42" s="98"/>
      <c r="O42" s="88"/>
      <c r="P42" s="99"/>
      <c r="Q42" s="55"/>
      <c r="R42" s="1335"/>
      <c r="S42" s="1333"/>
      <c r="T42" s="935"/>
      <c r="U42" s="55"/>
      <c r="V42" s="55"/>
      <c r="W42" s="98"/>
      <c r="X42" s="88"/>
      <c r="Y42" s="99"/>
      <c r="Z42" s="98"/>
      <c r="AA42" s="1335"/>
      <c r="AB42" s="273"/>
      <c r="AC42" s="99"/>
      <c r="AD42" s="55"/>
      <c r="AE42" s="98"/>
      <c r="AF42" s="88"/>
      <c r="AG42" s="99"/>
      <c r="AH42" s="169"/>
      <c r="AI42" s="1341"/>
      <c r="AJ42" s="1333"/>
      <c r="AK42" s="99"/>
      <c r="AL42" s="99"/>
      <c r="AM42" s="55"/>
      <c r="AN42" s="55"/>
      <c r="AO42" s="88"/>
      <c r="AP42" s="99"/>
      <c r="AQ42" s="169"/>
      <c r="AR42" s="1341"/>
      <c r="AS42" s="88"/>
      <c r="AT42" s="99"/>
      <c r="AU42" s="99"/>
      <c r="AV42" s="55"/>
      <c r="AW42" s="169"/>
      <c r="AX42" s="126">
        <f t="shared" si="2"/>
        <v>0</v>
      </c>
      <c r="AY42" s="1772"/>
    </row>
    <row r="43" spans="1:51" x14ac:dyDescent="0.3">
      <c r="A43" s="80" t="s">
        <v>299</v>
      </c>
      <c r="B43" s="7"/>
      <c r="C43" s="104"/>
      <c r="D43" s="103"/>
      <c r="E43" s="105"/>
      <c r="F43" s="216"/>
      <c r="G43" s="104"/>
      <c r="H43" s="104"/>
      <c r="I43" s="105"/>
      <c r="J43" s="1333"/>
      <c r="K43" s="55"/>
      <c r="L43" s="51"/>
      <c r="M43" s="103"/>
      <c r="N43" s="105"/>
      <c r="O43" s="216"/>
      <c r="P43" s="104"/>
      <c r="Q43" s="103"/>
      <c r="R43" s="1335"/>
      <c r="S43" s="88"/>
      <c r="T43" s="55"/>
      <c r="U43" s="103"/>
      <c r="V43" s="103"/>
      <c r="W43" s="105"/>
      <c r="X43" s="216"/>
      <c r="Y43" s="104"/>
      <c r="Z43" s="105"/>
      <c r="AA43" s="219"/>
      <c r="AB43" s="99"/>
      <c r="AC43" s="104"/>
      <c r="AD43" s="103"/>
      <c r="AE43" s="105"/>
      <c r="AF43" s="216"/>
      <c r="AG43" s="104"/>
      <c r="AH43" s="123"/>
      <c r="AI43" s="98"/>
      <c r="AJ43" s="88"/>
      <c r="AK43" s="104"/>
      <c r="AL43" s="104"/>
      <c r="AM43" s="103"/>
      <c r="AN43" s="103"/>
      <c r="AO43" s="216"/>
      <c r="AP43" s="104"/>
      <c r="AQ43" s="123"/>
      <c r="AR43" s="98"/>
      <c r="AS43" s="216"/>
      <c r="AT43" s="104"/>
      <c r="AU43" s="104"/>
      <c r="AV43" s="55"/>
      <c r="AW43" s="169"/>
      <c r="AX43" s="126">
        <f t="shared" si="2"/>
        <v>0</v>
      </c>
      <c r="AY43" s="1772"/>
    </row>
    <row r="44" spans="1:51" ht="26.4" x14ac:dyDescent="0.3">
      <c r="A44" s="81" t="s">
        <v>300</v>
      </c>
      <c r="B44" s="942"/>
      <c r="C44" s="99"/>
      <c r="D44" s="55"/>
      <c r="E44" s="98"/>
      <c r="F44" s="88"/>
      <c r="G44" s="99"/>
      <c r="H44" s="99"/>
      <c r="I44" s="98"/>
      <c r="J44" s="1333"/>
      <c r="K44" s="935"/>
      <c r="L44" s="221"/>
      <c r="M44" s="55"/>
      <c r="N44" s="98"/>
      <c r="O44" s="88"/>
      <c r="P44" s="99"/>
      <c r="Q44" s="55"/>
      <c r="R44" s="1335"/>
      <c r="S44" s="1333"/>
      <c r="T44" s="935"/>
      <c r="U44" s="55"/>
      <c r="V44" s="55"/>
      <c r="W44" s="98"/>
      <c r="X44" s="88"/>
      <c r="Y44" s="99"/>
      <c r="Z44" s="98"/>
      <c r="AA44" s="1335"/>
      <c r="AB44" s="273"/>
      <c r="AC44" s="99"/>
      <c r="AD44" s="55"/>
      <c r="AE44" s="98"/>
      <c r="AF44" s="88"/>
      <c r="AG44" s="99"/>
      <c r="AH44" s="169"/>
      <c r="AI44" s="1341"/>
      <c r="AJ44" s="1333"/>
      <c r="AK44" s="99"/>
      <c r="AL44" s="99"/>
      <c r="AM44" s="55"/>
      <c r="AN44" s="55"/>
      <c r="AO44" s="88"/>
      <c r="AP44" s="99"/>
      <c r="AQ44" s="169"/>
      <c r="AR44" s="1341"/>
      <c r="AS44" s="88"/>
      <c r="AT44" s="99"/>
      <c r="AU44" s="99"/>
      <c r="AV44" s="55"/>
      <c r="AW44" s="169"/>
      <c r="AX44" s="126">
        <f t="shared" si="2"/>
        <v>0</v>
      </c>
      <c r="AY44" s="1772"/>
    </row>
    <row r="45" spans="1:51" x14ac:dyDescent="0.3">
      <c r="A45" s="80" t="s">
        <v>301</v>
      </c>
      <c r="B45" s="941"/>
      <c r="C45" s="99"/>
      <c r="D45" s="55"/>
      <c r="E45" s="98"/>
      <c r="F45" s="88"/>
      <c r="G45" s="99"/>
      <c r="H45" s="99"/>
      <c r="I45" s="98"/>
      <c r="J45" s="1333"/>
      <c r="K45" s="935"/>
      <c r="L45" s="221"/>
      <c r="M45" s="55"/>
      <c r="N45" s="98"/>
      <c r="O45" s="88"/>
      <c r="P45" s="99"/>
      <c r="Q45" s="55"/>
      <c r="R45" s="1335"/>
      <c r="S45" s="1333"/>
      <c r="T45" s="935"/>
      <c r="U45" s="55"/>
      <c r="V45" s="55"/>
      <c r="W45" s="98"/>
      <c r="X45" s="88"/>
      <c r="Y45" s="99"/>
      <c r="Z45" s="98"/>
      <c r="AA45" s="1335"/>
      <c r="AB45" s="273"/>
      <c r="AC45" s="99"/>
      <c r="AD45" s="55"/>
      <c r="AE45" s="98"/>
      <c r="AF45" s="88"/>
      <c r="AG45" s="99"/>
      <c r="AH45" s="169"/>
      <c r="AI45" s="1341"/>
      <c r="AJ45" s="1333"/>
      <c r="AK45" s="99"/>
      <c r="AL45" s="99"/>
      <c r="AM45" s="55"/>
      <c r="AN45" s="55"/>
      <c r="AO45" s="88"/>
      <c r="AP45" s="99"/>
      <c r="AQ45" s="169"/>
      <c r="AR45" s="1341"/>
      <c r="AS45" s="88"/>
      <c r="AT45" s="99"/>
      <c r="AU45" s="99"/>
      <c r="AV45" s="55"/>
      <c r="AW45" s="169"/>
      <c r="AX45" s="126">
        <f t="shared" si="2"/>
        <v>0</v>
      </c>
      <c r="AY45" s="1772"/>
    </row>
    <row r="46" spans="1:51" x14ac:dyDescent="0.3">
      <c r="A46" s="80" t="s">
        <v>302</v>
      </c>
      <c r="B46" s="943"/>
      <c r="C46" s="104"/>
      <c r="D46" s="103"/>
      <c r="E46" s="105"/>
      <c r="F46" s="216"/>
      <c r="G46" s="104"/>
      <c r="H46" s="104"/>
      <c r="I46" s="105"/>
      <c r="J46" s="1333"/>
      <c r="K46" s="936"/>
      <c r="L46" s="411"/>
      <c r="M46" s="103"/>
      <c r="N46" s="105"/>
      <c r="O46" s="216"/>
      <c r="P46" s="104"/>
      <c r="Q46" s="103"/>
      <c r="R46" s="1335"/>
      <c r="S46" s="1337"/>
      <c r="T46" s="936"/>
      <c r="U46" s="103"/>
      <c r="V46" s="103"/>
      <c r="W46" s="105"/>
      <c r="X46" s="216"/>
      <c r="Y46" s="104"/>
      <c r="Z46" s="104"/>
      <c r="AA46" s="1339"/>
      <c r="AB46" s="413"/>
      <c r="AC46" s="104"/>
      <c r="AD46" s="103"/>
      <c r="AE46" s="105"/>
      <c r="AF46" s="216"/>
      <c r="AG46" s="104"/>
      <c r="AH46" s="104"/>
      <c r="AI46" s="1342"/>
      <c r="AJ46" s="1337"/>
      <c r="AK46" s="104"/>
      <c r="AL46" s="104"/>
      <c r="AM46" s="103"/>
      <c r="AN46" s="103"/>
      <c r="AO46" s="216"/>
      <c r="AP46" s="104"/>
      <c r="AQ46" s="104"/>
      <c r="AR46" s="1342"/>
      <c r="AS46" s="216"/>
      <c r="AT46" s="104"/>
      <c r="AU46" s="104"/>
      <c r="AV46" s="103"/>
      <c r="AW46" s="123"/>
      <c r="AX46" s="126">
        <f t="shared" si="2"/>
        <v>0</v>
      </c>
      <c r="AY46" s="1772"/>
    </row>
    <row r="47" spans="1:51" x14ac:dyDescent="0.3">
      <c r="A47" s="80" t="s">
        <v>303</v>
      </c>
      <c r="B47" s="941"/>
      <c r="C47" s="99"/>
      <c r="D47" s="55"/>
      <c r="E47" s="98"/>
      <c r="F47" s="88"/>
      <c r="G47" s="99"/>
      <c r="H47" s="99"/>
      <c r="I47" s="98"/>
      <c r="J47" s="1333"/>
      <c r="K47" s="935"/>
      <c r="L47" s="221"/>
      <c r="M47" s="55"/>
      <c r="N47" s="98"/>
      <c r="O47" s="217"/>
      <c r="P47" s="99"/>
      <c r="Q47" s="55"/>
      <c r="R47" s="1335"/>
      <c r="S47" s="1333"/>
      <c r="T47" s="935"/>
      <c r="U47" s="55"/>
      <c r="V47" s="55"/>
      <c r="W47" s="98"/>
      <c r="X47" s="88"/>
      <c r="Y47" s="99"/>
      <c r="Z47" s="98"/>
      <c r="AA47" s="1335"/>
      <c r="AB47" s="273"/>
      <c r="AC47" s="99"/>
      <c r="AD47" s="55"/>
      <c r="AE47" s="98"/>
      <c r="AF47" s="88"/>
      <c r="AG47" s="99"/>
      <c r="AH47" s="169"/>
      <c r="AI47" s="1341"/>
      <c r="AJ47" s="1333"/>
      <c r="AK47" s="99"/>
      <c r="AL47" s="99"/>
      <c r="AM47" s="55"/>
      <c r="AN47" s="55"/>
      <c r="AO47" s="88"/>
      <c r="AP47" s="99"/>
      <c r="AQ47" s="169"/>
      <c r="AR47" s="1341"/>
      <c r="AS47" s="88"/>
      <c r="AT47" s="99"/>
      <c r="AU47" s="99"/>
      <c r="AV47" s="55"/>
      <c r="AW47" s="169"/>
      <c r="AX47" s="126">
        <f t="shared" si="2"/>
        <v>0</v>
      </c>
      <c r="AY47" s="1772"/>
    </row>
    <row r="48" spans="1:51" x14ac:dyDescent="0.3">
      <c r="A48" s="80" t="s">
        <v>304</v>
      </c>
      <c r="B48" s="941"/>
      <c r="C48" s="99"/>
      <c r="D48" s="55"/>
      <c r="E48" s="98"/>
      <c r="F48" s="88"/>
      <c r="G48" s="99"/>
      <c r="H48" s="99"/>
      <c r="I48" s="98"/>
      <c r="J48" s="1333"/>
      <c r="K48" s="935"/>
      <c r="L48" s="221"/>
      <c r="M48" s="55"/>
      <c r="N48" s="98"/>
      <c r="O48" s="88"/>
      <c r="P48" s="99"/>
      <c r="Q48" s="55"/>
      <c r="R48" s="1335"/>
      <c r="S48" s="1333"/>
      <c r="T48" s="935"/>
      <c r="U48" s="55"/>
      <c r="V48" s="55"/>
      <c r="W48" s="98"/>
      <c r="X48" s="88"/>
      <c r="Y48" s="99"/>
      <c r="Z48" s="98"/>
      <c r="AA48" s="1335"/>
      <c r="AB48" s="273"/>
      <c r="AC48" s="99"/>
      <c r="AD48" s="55"/>
      <c r="AE48" s="98"/>
      <c r="AF48" s="88"/>
      <c r="AG48" s="99"/>
      <c r="AH48" s="169"/>
      <c r="AI48" s="1341"/>
      <c r="AJ48" s="1333"/>
      <c r="AK48" s="99"/>
      <c r="AL48" s="99"/>
      <c r="AM48" s="55"/>
      <c r="AN48" s="55"/>
      <c r="AO48" s="88"/>
      <c r="AP48" s="99"/>
      <c r="AQ48" s="169"/>
      <c r="AR48" s="1341"/>
      <c r="AS48" s="88"/>
      <c r="AT48" s="99"/>
      <c r="AU48" s="99"/>
      <c r="AV48" s="55"/>
      <c r="AW48" s="169"/>
      <c r="AX48" s="126">
        <f t="shared" si="2"/>
        <v>0</v>
      </c>
      <c r="AY48" s="1772"/>
    </row>
    <row r="49" spans="1:54" ht="26.4" x14ac:dyDescent="0.3">
      <c r="A49" s="81" t="s">
        <v>305</v>
      </c>
      <c r="B49" s="942"/>
      <c r="C49" s="99"/>
      <c r="D49" s="55"/>
      <c r="E49" s="98"/>
      <c r="F49" s="88"/>
      <c r="G49" s="99"/>
      <c r="H49" s="99"/>
      <c r="I49" s="98"/>
      <c r="J49" s="1333"/>
      <c r="K49" s="935"/>
      <c r="L49" s="221"/>
      <c r="M49" s="55"/>
      <c r="N49" s="98"/>
      <c r="O49" s="88"/>
      <c r="P49" s="99"/>
      <c r="Q49" s="55"/>
      <c r="R49" s="1335"/>
      <c r="S49" s="1333"/>
      <c r="T49" s="935"/>
      <c r="U49" s="55"/>
      <c r="V49" s="55"/>
      <c r="W49" s="98"/>
      <c r="X49" s="88"/>
      <c r="Y49" s="99"/>
      <c r="Z49" s="98"/>
      <c r="AA49" s="1335"/>
      <c r="AB49" s="273"/>
      <c r="AC49" s="99"/>
      <c r="AD49" s="55"/>
      <c r="AE49" s="98"/>
      <c r="AF49" s="88"/>
      <c r="AG49" s="99"/>
      <c r="AH49" s="169"/>
      <c r="AI49" s="1341"/>
      <c r="AJ49" s="1333"/>
      <c r="AK49" s="99"/>
      <c r="AL49" s="99"/>
      <c r="AM49" s="55"/>
      <c r="AN49" s="55"/>
      <c r="AO49" s="88"/>
      <c r="AP49" s="99"/>
      <c r="AQ49" s="169"/>
      <c r="AR49" s="1341"/>
      <c r="AS49" s="88"/>
      <c r="AT49" s="99"/>
      <c r="AU49" s="99"/>
      <c r="AV49" s="55"/>
      <c r="AW49" s="169"/>
      <c r="AX49" s="126">
        <f t="shared" si="2"/>
        <v>0</v>
      </c>
      <c r="AY49" s="1772"/>
    </row>
    <row r="50" spans="1:54" x14ac:dyDescent="0.3">
      <c r="A50" s="81" t="s">
        <v>306</v>
      </c>
      <c r="B50" s="942"/>
      <c r="C50" s="99"/>
      <c r="D50" s="55"/>
      <c r="E50" s="98"/>
      <c r="F50" s="88"/>
      <c r="G50" s="99"/>
      <c r="H50" s="99"/>
      <c r="I50" s="98"/>
      <c r="J50" s="1333"/>
      <c r="K50" s="935"/>
      <c r="L50" s="221"/>
      <c r="M50" s="55"/>
      <c r="N50" s="98"/>
      <c r="O50" s="88"/>
      <c r="P50" s="99"/>
      <c r="Q50" s="55"/>
      <c r="R50" s="1335"/>
      <c r="S50" s="1333"/>
      <c r="T50" s="935"/>
      <c r="U50" s="55"/>
      <c r="V50" s="55"/>
      <c r="W50" s="98"/>
      <c r="X50" s="88"/>
      <c r="Y50" s="99"/>
      <c r="Z50" s="98"/>
      <c r="AA50" s="1335"/>
      <c r="AB50" s="273"/>
      <c r="AC50" s="99"/>
      <c r="AD50" s="55"/>
      <c r="AE50" s="98"/>
      <c r="AF50" s="88"/>
      <c r="AG50" s="99"/>
      <c r="AH50" s="169"/>
      <c r="AI50" s="1341"/>
      <c r="AJ50" s="1333"/>
      <c r="AK50" s="99"/>
      <c r="AL50" s="102"/>
      <c r="AM50" s="83"/>
      <c r="AN50" s="83"/>
      <c r="AO50" s="88"/>
      <c r="AP50" s="99"/>
      <c r="AQ50" s="169"/>
      <c r="AR50" s="1341"/>
      <c r="AS50" s="88"/>
      <c r="AT50" s="102"/>
      <c r="AU50" s="102"/>
      <c r="AV50" s="55"/>
      <c r="AW50" s="124"/>
      <c r="AX50" s="126">
        <f t="shared" si="2"/>
        <v>0</v>
      </c>
      <c r="AY50" s="1772"/>
    </row>
    <row r="51" spans="1:54" x14ac:dyDescent="0.3">
      <c r="A51" s="80" t="s">
        <v>307</v>
      </c>
      <c r="B51" s="941"/>
      <c r="C51" s="99"/>
      <c r="D51" s="55"/>
      <c r="E51" s="98"/>
      <c r="F51" s="88"/>
      <c r="G51" s="99"/>
      <c r="H51" s="99"/>
      <c r="I51" s="98"/>
      <c r="J51" s="1333"/>
      <c r="K51" s="935"/>
      <c r="L51" s="221"/>
      <c r="M51" s="55"/>
      <c r="N51" s="98"/>
      <c r="O51" s="88"/>
      <c r="P51" s="99"/>
      <c r="Q51" s="55"/>
      <c r="R51" s="1335"/>
      <c r="S51" s="1333"/>
      <c r="T51" s="935"/>
      <c r="U51" s="55"/>
      <c r="V51" s="55"/>
      <c r="W51" s="98"/>
      <c r="X51" s="88"/>
      <c r="Y51" s="99"/>
      <c r="Z51" s="98"/>
      <c r="AA51" s="1335"/>
      <c r="AB51" s="273"/>
      <c r="AC51" s="99"/>
      <c r="AD51" s="55"/>
      <c r="AE51" s="98"/>
      <c r="AF51" s="88"/>
      <c r="AG51" s="99"/>
      <c r="AH51" s="169"/>
      <c r="AI51" s="1341"/>
      <c r="AJ51" s="1333"/>
      <c r="AK51" s="99"/>
      <c r="AL51" s="102"/>
      <c r="AM51" s="83"/>
      <c r="AN51" s="83"/>
      <c r="AO51" s="88"/>
      <c r="AP51" s="99"/>
      <c r="AQ51" s="169"/>
      <c r="AR51" s="1341"/>
      <c r="AS51" s="88"/>
      <c r="AT51" s="102"/>
      <c r="AU51" s="102"/>
      <c r="AV51" s="55"/>
      <c r="AW51" s="124"/>
      <c r="AX51" s="126">
        <f t="shared" si="2"/>
        <v>0</v>
      </c>
      <c r="AY51" s="1772"/>
    </row>
    <row r="52" spans="1:54" x14ac:dyDescent="0.3">
      <c r="A52" s="80" t="s">
        <v>308</v>
      </c>
      <c r="B52" s="944"/>
      <c r="C52" s="102"/>
      <c r="D52" s="102"/>
      <c r="E52" s="124"/>
      <c r="F52" s="157"/>
      <c r="G52" s="102"/>
      <c r="H52" s="102"/>
      <c r="I52" s="124"/>
      <c r="J52" s="1333"/>
      <c r="K52" s="935"/>
      <c r="L52" s="221"/>
      <c r="M52" s="83"/>
      <c r="N52" s="124"/>
      <c r="O52" s="157"/>
      <c r="P52" s="102"/>
      <c r="Q52" s="102"/>
      <c r="R52" s="1335"/>
      <c r="S52" s="1333"/>
      <c r="T52" s="935"/>
      <c r="U52" s="83"/>
      <c r="V52" s="102"/>
      <c r="W52" s="124"/>
      <c r="X52" s="157"/>
      <c r="Y52" s="102"/>
      <c r="Z52" s="83"/>
      <c r="AA52" s="1335"/>
      <c r="AB52" s="273"/>
      <c r="AC52" s="102"/>
      <c r="AD52" s="102"/>
      <c r="AE52" s="124"/>
      <c r="AF52" s="157"/>
      <c r="AG52" s="102"/>
      <c r="AH52" s="55"/>
      <c r="AI52" s="1341"/>
      <c r="AJ52" s="1333"/>
      <c r="AK52" s="102"/>
      <c r="AL52" s="102"/>
      <c r="AM52" s="102"/>
      <c r="AN52" s="102"/>
      <c r="AO52" s="157"/>
      <c r="AP52" s="102"/>
      <c r="AQ52" s="55"/>
      <c r="AR52" s="1341"/>
      <c r="AS52" s="88"/>
      <c r="AT52" s="102"/>
      <c r="AU52" s="102"/>
      <c r="AV52" s="55"/>
      <c r="AW52" s="124"/>
      <c r="AX52" s="126">
        <f t="shared" si="2"/>
        <v>0</v>
      </c>
      <c r="AY52" s="1772"/>
    </row>
    <row r="53" spans="1:54" x14ac:dyDescent="0.3">
      <c r="A53" s="80" t="s">
        <v>309</v>
      </c>
      <c r="B53" s="944"/>
      <c r="C53" s="102"/>
      <c r="D53" s="102"/>
      <c r="E53" s="124"/>
      <c r="F53" s="157"/>
      <c r="G53" s="102"/>
      <c r="H53" s="102"/>
      <c r="I53" s="124"/>
      <c r="J53" s="1333"/>
      <c r="K53" s="935"/>
      <c r="L53" s="221"/>
      <c r="M53" s="136"/>
      <c r="N53" s="124"/>
      <c r="O53" s="157"/>
      <c r="P53" s="102"/>
      <c r="Q53" s="102"/>
      <c r="R53" s="1335"/>
      <c r="S53" s="1333"/>
      <c r="T53" s="935"/>
      <c r="U53" s="83"/>
      <c r="V53" s="102"/>
      <c r="W53" s="124"/>
      <c r="X53" s="157"/>
      <c r="Y53" s="102"/>
      <c r="Z53" s="83"/>
      <c r="AA53" s="1335"/>
      <c r="AB53" s="273"/>
      <c r="AC53" s="102"/>
      <c r="AD53" s="102"/>
      <c r="AE53" s="124"/>
      <c r="AF53" s="157"/>
      <c r="AG53" s="102"/>
      <c r="AH53" s="102"/>
      <c r="AI53" s="1341"/>
      <c r="AJ53" s="1333"/>
      <c r="AK53" s="102"/>
      <c r="AL53" s="102"/>
      <c r="AM53" s="102"/>
      <c r="AN53" s="102"/>
      <c r="AO53" s="157"/>
      <c r="AP53" s="102"/>
      <c r="AQ53" s="102"/>
      <c r="AR53" s="1341"/>
      <c r="AS53" s="88"/>
      <c r="AT53" s="102"/>
      <c r="AU53" s="102"/>
      <c r="AV53" s="55"/>
      <c r="AW53" s="124"/>
      <c r="AX53" s="126">
        <f t="shared" si="2"/>
        <v>0</v>
      </c>
      <c r="AY53" s="1772"/>
    </row>
    <row r="54" spans="1:54" x14ac:dyDescent="0.3">
      <c r="A54" s="80" t="s">
        <v>310</v>
      </c>
      <c r="B54" s="944"/>
      <c r="C54" s="102"/>
      <c r="D54" s="102"/>
      <c r="E54" s="124"/>
      <c r="F54" s="157"/>
      <c r="G54" s="102"/>
      <c r="H54" s="102"/>
      <c r="I54" s="124"/>
      <c r="J54" s="1333"/>
      <c r="K54" s="935"/>
      <c r="L54" s="221"/>
      <c r="M54" s="83"/>
      <c r="N54" s="124"/>
      <c r="O54" s="157"/>
      <c r="P54" s="102"/>
      <c r="Q54" s="102"/>
      <c r="R54" s="1335"/>
      <c r="S54" s="1333"/>
      <c r="T54" s="935"/>
      <c r="U54" s="83"/>
      <c r="V54" s="102"/>
      <c r="W54" s="124"/>
      <c r="X54" s="157"/>
      <c r="Y54" s="102"/>
      <c r="Z54" s="83"/>
      <c r="AA54" s="1335"/>
      <c r="AB54" s="273"/>
      <c r="AC54" s="102"/>
      <c r="AD54" s="102"/>
      <c r="AE54" s="124"/>
      <c r="AF54" s="157"/>
      <c r="AG54" s="102"/>
      <c r="AH54" s="102"/>
      <c r="AI54" s="1341"/>
      <c r="AJ54" s="1333"/>
      <c r="AK54" s="102"/>
      <c r="AL54" s="102"/>
      <c r="AM54" s="102"/>
      <c r="AN54" s="102"/>
      <c r="AO54" s="157"/>
      <c r="AP54" s="102"/>
      <c r="AQ54" s="102"/>
      <c r="AR54" s="1341"/>
      <c r="AS54" s="88"/>
      <c r="AT54" s="102"/>
      <c r="AU54" s="102"/>
      <c r="AV54" s="55"/>
      <c r="AW54" s="124"/>
      <c r="AX54" s="126">
        <f t="shared" si="2"/>
        <v>0</v>
      </c>
      <c r="AY54" s="1772"/>
    </row>
    <row r="55" spans="1:54" x14ac:dyDescent="0.3">
      <c r="A55" s="80" t="s">
        <v>311</v>
      </c>
      <c r="B55" s="944"/>
      <c r="C55" s="102"/>
      <c r="D55" s="102"/>
      <c r="E55" s="124"/>
      <c r="F55" s="157"/>
      <c r="G55" s="102"/>
      <c r="H55" s="99"/>
      <c r="I55" s="124"/>
      <c r="J55" s="1333"/>
      <c r="K55" s="935"/>
      <c r="L55" s="221"/>
      <c r="M55" s="55"/>
      <c r="N55" s="124"/>
      <c r="O55" s="157"/>
      <c r="P55" s="99"/>
      <c r="Q55" s="102"/>
      <c r="R55" s="1335"/>
      <c r="S55" s="1333"/>
      <c r="T55" s="935"/>
      <c r="U55" s="55"/>
      <c r="V55" s="102"/>
      <c r="W55" s="124"/>
      <c r="X55" s="157"/>
      <c r="Y55" s="99"/>
      <c r="Z55" s="83"/>
      <c r="AA55" s="1335"/>
      <c r="AB55" s="273"/>
      <c r="AC55" s="99"/>
      <c r="AD55" s="102"/>
      <c r="AE55" s="124"/>
      <c r="AF55" s="157"/>
      <c r="AG55" s="102"/>
      <c r="AH55" s="99"/>
      <c r="AI55" s="1341"/>
      <c r="AJ55" s="1333"/>
      <c r="AK55" s="102"/>
      <c r="AL55" s="99"/>
      <c r="AM55" s="102"/>
      <c r="AN55" s="102"/>
      <c r="AO55" s="157"/>
      <c r="AP55" s="102"/>
      <c r="AQ55" s="99"/>
      <c r="AR55" s="1341"/>
      <c r="AS55" s="88"/>
      <c r="AT55" s="99"/>
      <c r="AU55" s="102"/>
      <c r="AV55" s="55"/>
      <c r="AW55" s="124"/>
      <c r="AX55" s="126">
        <f t="shared" si="2"/>
        <v>0</v>
      </c>
      <c r="AY55" s="1772"/>
    </row>
    <row r="56" spans="1:54" x14ac:dyDescent="0.3">
      <c r="A56" s="80" t="s">
        <v>312</v>
      </c>
      <c r="B56" s="941"/>
      <c r="C56" s="102"/>
      <c r="D56" s="102"/>
      <c r="E56" s="124"/>
      <c r="F56" s="88"/>
      <c r="G56" s="99"/>
      <c r="H56" s="102"/>
      <c r="I56" s="124"/>
      <c r="J56" s="1333"/>
      <c r="K56" s="935"/>
      <c r="L56" s="201"/>
      <c r="M56" s="102"/>
      <c r="N56" s="124"/>
      <c r="O56" s="88"/>
      <c r="P56" s="102"/>
      <c r="Q56" s="102"/>
      <c r="R56" s="1335"/>
      <c r="S56" s="1333"/>
      <c r="T56" s="935"/>
      <c r="U56" s="102"/>
      <c r="V56" s="102"/>
      <c r="W56" s="124"/>
      <c r="X56" s="88"/>
      <c r="Y56" s="102"/>
      <c r="Z56" s="55"/>
      <c r="AA56" s="1335"/>
      <c r="AB56" s="273"/>
      <c r="AC56" s="102"/>
      <c r="AD56" s="102"/>
      <c r="AE56" s="124"/>
      <c r="AF56" s="88"/>
      <c r="AG56" s="99"/>
      <c r="AH56" s="102"/>
      <c r="AI56" s="1341"/>
      <c r="AJ56" s="1333"/>
      <c r="AK56" s="99"/>
      <c r="AL56" s="102"/>
      <c r="AM56" s="102"/>
      <c r="AN56" s="102"/>
      <c r="AO56" s="88"/>
      <c r="AP56" s="99"/>
      <c r="AQ56" s="102"/>
      <c r="AR56" s="1341"/>
      <c r="AS56" s="88"/>
      <c r="AT56" s="99"/>
      <c r="AU56" s="102"/>
      <c r="AV56" s="55"/>
      <c r="AW56" s="124"/>
      <c r="AX56" s="126">
        <v>0</v>
      </c>
      <c r="AY56" s="1772"/>
    </row>
    <row r="57" spans="1:54" ht="15" thickBot="1" x14ac:dyDescent="0.35">
      <c r="A57" s="84" t="s">
        <v>313</v>
      </c>
      <c r="B57" s="75">
        <f>SUM(B26:B56)</f>
        <v>0</v>
      </c>
      <c r="C57" s="75">
        <f t="shared" ref="C57:I57" si="3">SUM(C26:C56)</f>
        <v>0</v>
      </c>
      <c r="D57" s="75">
        <f t="shared" si="3"/>
        <v>0</v>
      </c>
      <c r="E57" s="75">
        <f t="shared" si="3"/>
        <v>0</v>
      </c>
      <c r="F57" s="75">
        <f t="shared" si="3"/>
        <v>0</v>
      </c>
      <c r="G57" s="75">
        <f t="shared" si="3"/>
        <v>0</v>
      </c>
      <c r="H57" s="75">
        <f t="shared" si="3"/>
        <v>0</v>
      </c>
      <c r="I57" s="75">
        <f t="shared" si="3"/>
        <v>0</v>
      </c>
      <c r="J57" s="1320"/>
      <c r="K57" s="75">
        <f>SUM(K26:K56)</f>
        <v>0</v>
      </c>
      <c r="L57" s="75">
        <f t="shared" ref="L57:Q57" si="4">SUM(L26:L56)</f>
        <v>0</v>
      </c>
      <c r="M57" s="75">
        <f t="shared" si="4"/>
        <v>0</v>
      </c>
      <c r="N57" s="75">
        <f t="shared" si="4"/>
        <v>0</v>
      </c>
      <c r="O57" s="75">
        <f t="shared" si="4"/>
        <v>0</v>
      </c>
      <c r="P57" s="75">
        <f t="shared" si="4"/>
        <v>0</v>
      </c>
      <c r="Q57" s="75">
        <f t="shared" si="4"/>
        <v>0</v>
      </c>
      <c r="R57" s="1336"/>
      <c r="S57" s="1338"/>
      <c r="T57" s="75">
        <f>SUM(T26:T56)</f>
        <v>0</v>
      </c>
      <c r="U57" s="75">
        <f t="shared" ref="U57:Z57" si="5">SUM(U26:U56)</f>
        <v>0</v>
      </c>
      <c r="V57" s="75">
        <f t="shared" si="5"/>
        <v>0</v>
      </c>
      <c r="W57" s="75">
        <f t="shared" si="5"/>
        <v>0</v>
      </c>
      <c r="X57" s="75">
        <f t="shared" si="5"/>
        <v>0</v>
      </c>
      <c r="Y57" s="75">
        <f t="shared" si="5"/>
        <v>0</v>
      </c>
      <c r="Z57" s="75">
        <f t="shared" si="5"/>
        <v>0</v>
      </c>
      <c r="AA57" s="1336"/>
      <c r="AB57" s="75">
        <f>SUM(AB26:AB56)</f>
        <v>0</v>
      </c>
      <c r="AC57" s="75">
        <f t="shared" ref="AC57:AH57" si="6">SUM(AC26:AC56)</f>
        <v>0</v>
      </c>
      <c r="AD57" s="75">
        <f t="shared" si="6"/>
        <v>0</v>
      </c>
      <c r="AE57" s="75">
        <f t="shared" si="6"/>
        <v>0</v>
      </c>
      <c r="AF57" s="75">
        <f t="shared" si="6"/>
        <v>0</v>
      </c>
      <c r="AG57" s="75">
        <f t="shared" si="6"/>
        <v>0</v>
      </c>
      <c r="AH57" s="75">
        <f t="shared" si="6"/>
        <v>0</v>
      </c>
      <c r="AI57" s="1343"/>
      <c r="AJ57" s="1338"/>
      <c r="AK57" s="75">
        <f>SUM(AK26:AK56)</f>
        <v>0</v>
      </c>
      <c r="AL57" s="75">
        <f t="shared" ref="AL57:AV57" si="7">SUM(AL26:AL56)</f>
        <v>0</v>
      </c>
      <c r="AM57" s="75">
        <f t="shared" si="7"/>
        <v>0</v>
      </c>
      <c r="AN57" s="75">
        <f t="shared" si="7"/>
        <v>0</v>
      </c>
      <c r="AO57" s="75">
        <f t="shared" si="7"/>
        <v>0</v>
      </c>
      <c r="AP57" s="75">
        <f t="shared" si="7"/>
        <v>0</v>
      </c>
      <c r="AQ57" s="75">
        <f t="shared" si="7"/>
        <v>0</v>
      </c>
      <c r="AR57" s="75">
        <f t="shared" si="7"/>
        <v>0</v>
      </c>
      <c r="AS57" s="75">
        <f t="shared" si="7"/>
        <v>0</v>
      </c>
      <c r="AT57" s="75">
        <f t="shared" si="7"/>
        <v>0</v>
      </c>
      <c r="AU57" s="75">
        <f t="shared" si="7"/>
        <v>0</v>
      </c>
      <c r="AV57" s="75">
        <f t="shared" si="7"/>
        <v>0</v>
      </c>
      <c r="AW57" s="318"/>
      <c r="AX57" s="949">
        <f>SUM(B57:AW57)</f>
        <v>0</v>
      </c>
      <c r="AY57" s="1772"/>
      <c r="BB57" s="1315"/>
    </row>
    <row r="58" spans="1:54" ht="15.6" thickTop="1" thickBot="1" x14ac:dyDescent="0.35">
      <c r="A58" s="85" t="s">
        <v>314</v>
      </c>
      <c r="B58" s="415">
        <f>SUM((B24+B57))</f>
        <v>35</v>
      </c>
      <c r="C58" s="415">
        <f t="shared" ref="C58:AT58" si="8">SUM((C24+C57))</f>
        <v>32</v>
      </c>
      <c r="D58" s="415">
        <f t="shared" si="8"/>
        <v>35</v>
      </c>
      <c r="E58" s="415">
        <f t="shared" si="8"/>
        <v>35</v>
      </c>
      <c r="F58" s="415">
        <f t="shared" si="8"/>
        <v>28</v>
      </c>
      <c r="G58" s="415">
        <f t="shared" si="8"/>
        <v>35</v>
      </c>
      <c r="H58" s="415">
        <f t="shared" si="8"/>
        <v>28</v>
      </c>
      <c r="I58" s="415">
        <f t="shared" si="8"/>
        <v>35</v>
      </c>
      <c r="J58" s="415">
        <f t="shared" si="8"/>
        <v>35</v>
      </c>
      <c r="K58" s="415">
        <f t="shared" si="8"/>
        <v>35</v>
      </c>
      <c r="L58" s="415">
        <f t="shared" si="8"/>
        <v>14</v>
      </c>
      <c r="M58" s="415">
        <f t="shared" si="8"/>
        <v>35</v>
      </c>
      <c r="N58" s="415">
        <f t="shared" si="8"/>
        <v>21</v>
      </c>
      <c r="O58" s="415">
        <f t="shared" si="8"/>
        <v>35</v>
      </c>
      <c r="P58" s="415">
        <f t="shared" si="8"/>
        <v>35</v>
      </c>
      <c r="Q58" s="415">
        <f t="shared" si="8"/>
        <v>35</v>
      </c>
      <c r="R58" s="415">
        <f t="shared" si="8"/>
        <v>0</v>
      </c>
      <c r="S58" s="415">
        <f t="shared" si="8"/>
        <v>0</v>
      </c>
      <c r="T58" s="415">
        <f t="shared" si="8"/>
        <v>21</v>
      </c>
      <c r="U58" s="415">
        <f t="shared" si="8"/>
        <v>35</v>
      </c>
      <c r="V58" s="415">
        <f t="shared" si="8"/>
        <v>35</v>
      </c>
      <c r="W58" s="415">
        <f t="shared" si="8"/>
        <v>35</v>
      </c>
      <c r="X58" s="415">
        <f t="shared" si="8"/>
        <v>35</v>
      </c>
      <c r="Y58" s="415">
        <f t="shared" si="8"/>
        <v>28</v>
      </c>
      <c r="Z58" s="415">
        <f t="shared" si="8"/>
        <v>35</v>
      </c>
      <c r="AA58" s="415">
        <f t="shared" si="8"/>
        <v>21</v>
      </c>
      <c r="AB58" s="415">
        <f t="shared" si="8"/>
        <v>35</v>
      </c>
      <c r="AC58" s="415">
        <f t="shared" si="8"/>
        <v>28</v>
      </c>
      <c r="AD58" s="415">
        <f t="shared" si="8"/>
        <v>14</v>
      </c>
      <c r="AE58" s="415">
        <f t="shared" si="8"/>
        <v>28</v>
      </c>
      <c r="AF58" s="415">
        <f t="shared" si="8"/>
        <v>28</v>
      </c>
      <c r="AG58" s="415">
        <f t="shared" si="8"/>
        <v>35</v>
      </c>
      <c r="AH58" s="415">
        <f t="shared" si="8"/>
        <v>21</v>
      </c>
      <c r="AI58" s="415">
        <f t="shared" si="8"/>
        <v>18</v>
      </c>
      <c r="AJ58" s="415">
        <f t="shared" si="8"/>
        <v>0</v>
      </c>
      <c r="AK58" s="415">
        <f t="shared" si="8"/>
        <v>0</v>
      </c>
      <c r="AL58" s="415">
        <f t="shared" si="8"/>
        <v>21</v>
      </c>
      <c r="AM58" s="415">
        <f t="shared" si="8"/>
        <v>35</v>
      </c>
      <c r="AN58" s="415">
        <f t="shared" si="8"/>
        <v>21</v>
      </c>
      <c r="AO58" s="415">
        <f t="shared" si="8"/>
        <v>35</v>
      </c>
      <c r="AP58" s="415">
        <f t="shared" si="8"/>
        <v>0</v>
      </c>
      <c r="AQ58" s="415">
        <f t="shared" si="8"/>
        <v>35</v>
      </c>
      <c r="AR58" s="415">
        <f t="shared" si="8"/>
        <v>35</v>
      </c>
      <c r="AS58" s="415">
        <f t="shared" si="8"/>
        <v>0</v>
      </c>
      <c r="AT58" s="415">
        <f t="shared" si="8"/>
        <v>35</v>
      </c>
      <c r="AU58" s="415">
        <f>SUM((AU24+AU57))</f>
        <v>0</v>
      </c>
      <c r="AV58" s="415">
        <f t="shared" ref="AV58:AW58" si="9">AV57</f>
        <v>0</v>
      </c>
      <c r="AW58" s="1125">
        <f t="shared" si="9"/>
        <v>0</v>
      </c>
      <c r="AX58" s="948">
        <f>SUM(B58:AW58)</f>
        <v>1177</v>
      </c>
      <c r="AY58" s="113">
        <v>1435</v>
      </c>
    </row>
    <row r="59" spans="1:54" x14ac:dyDescent="0.3">
      <c r="A59" s="77"/>
      <c r="B59" s="77"/>
      <c r="AX59" s="110" t="s">
        <v>188</v>
      </c>
      <c r="AY59" s="947">
        <f>AY58-AX58</f>
        <v>258</v>
      </c>
    </row>
    <row r="60" spans="1:54" x14ac:dyDescent="0.3">
      <c r="A60" s="77"/>
      <c r="B60" s="77"/>
      <c r="AX60" s="110" t="s">
        <v>190</v>
      </c>
      <c r="AY60" s="115">
        <f>AX24*100/680</f>
        <v>173.08823529411765</v>
      </c>
    </row>
    <row r="61" spans="1:54" x14ac:dyDescent="0.3">
      <c r="A61" s="77"/>
      <c r="B61" s="77"/>
      <c r="AX61" s="110" t="s">
        <v>191</v>
      </c>
      <c r="AY61" s="115">
        <f>AX58*100/1435</f>
        <v>82.020905923344941</v>
      </c>
    </row>
    <row r="62" spans="1:54" x14ac:dyDescent="0.3">
      <c r="A62" s="77"/>
      <c r="B62" s="77"/>
      <c r="AX62" s="110" t="s">
        <v>236</v>
      </c>
      <c r="AY62" s="112">
        <f>COUNTIF(B58:AT58,"=0")</f>
        <v>6</v>
      </c>
    </row>
    <row r="63" spans="1:54" x14ac:dyDescent="0.3">
      <c r="A63" s="76"/>
      <c r="B63" s="76"/>
      <c r="AX63" s="110" t="s">
        <v>194</v>
      </c>
      <c r="AY63" s="111">
        <f>COUNTIF(B58:AT58,"&gt;43")</f>
        <v>0</v>
      </c>
    </row>
  </sheetData>
  <mergeCells count="22">
    <mergeCell ref="A1:AY1"/>
    <mergeCell ref="B3:E3"/>
    <mergeCell ref="F3:I3"/>
    <mergeCell ref="J3:N3"/>
    <mergeCell ref="O3:R3"/>
    <mergeCell ref="S3:W3"/>
    <mergeCell ref="X3:AA3"/>
    <mergeCell ref="AB3:AE3"/>
    <mergeCell ref="AF3:AI3"/>
    <mergeCell ref="AJ3:AN3"/>
    <mergeCell ref="A4:A5"/>
    <mergeCell ref="J4:J11"/>
    <mergeCell ref="R4:R11"/>
    <mergeCell ref="S4:S11"/>
    <mergeCell ref="AA4:AA11"/>
    <mergeCell ref="AX4:AY11"/>
    <mergeCell ref="B25:AY25"/>
    <mergeCell ref="AY26:AY57"/>
    <mergeCell ref="AO3:AR3"/>
    <mergeCell ref="AS3:AW3"/>
    <mergeCell ref="AI4:AI11"/>
    <mergeCell ref="AJ4:AJ11"/>
  </mergeCells>
  <conditionalFormatting sqref="B24:AU24">
    <cfRule type="cellIs" dxfId="76" priority="2" operator="equal">
      <formula>0</formula>
    </cfRule>
    <cfRule type="cellIs" dxfId="75" priority="5" operator="greaterThan">
      <formula>35</formula>
    </cfRule>
  </conditionalFormatting>
  <conditionalFormatting sqref="B58:AW58">
    <cfRule type="cellIs" dxfId="74" priority="3" operator="equal">
      <formula>0</formula>
    </cfRule>
    <cfRule type="cellIs" dxfId="73" priority="4" operator="greaterThan">
      <formula>35</formula>
    </cfRule>
  </conditionalFormatting>
  <conditionalFormatting sqref="AW24">
    <cfRule type="cellIs" dxfId="72" priority="1" operator="greaterThan">
      <formula>0</formula>
    </cfRule>
  </conditionalFormatting>
  <printOptions horizontalCentered="1" verticalCentered="1"/>
  <pageMargins left="0.23622047244094491" right="0.23622047244094491" top="0.74803149606299213" bottom="0.74803149606299213" header="0.31496062992125984" footer="0.31496062992125984"/>
  <pageSetup paperSize="8" scale="57" orientation="landscape" cellComments="asDisplayed" r:id="rId1"/>
  <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06BB5-43B2-40F1-9DE4-E76765A616DD}">
  <sheetPr codeName="Feuil6">
    <tabColor rgb="FF2769C2"/>
    <pageSetUpPr fitToPage="1"/>
  </sheetPr>
  <dimension ref="A1:BB65"/>
  <sheetViews>
    <sheetView zoomScale="85" zoomScaleNormal="85" workbookViewId="0">
      <pane ySplit="11" topLeftCell="A43" activePane="bottomLeft" state="frozen"/>
      <selection pane="bottomLeft" activeCell="AS14" sqref="AS14"/>
    </sheetView>
  </sheetViews>
  <sheetFormatPr baseColWidth="10" defaultColWidth="11.44140625" defaultRowHeight="14.4" x14ac:dyDescent="0.3"/>
  <cols>
    <col min="1" max="1" width="35.6640625" style="48" customWidth="1"/>
    <col min="2" max="2" width="3.6640625" style="48" customWidth="1"/>
    <col min="3" max="49" width="3.6640625" customWidth="1"/>
    <col min="50" max="51" width="8.6640625" customWidth="1"/>
    <col min="52" max="54" width="3.6640625" customWidth="1"/>
  </cols>
  <sheetData>
    <row r="1" spans="1:54" ht="21" x14ac:dyDescent="0.4">
      <c r="A1" s="1791" t="s">
        <v>603</v>
      </c>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22"/>
      <c r="BA1" s="122"/>
      <c r="BB1" s="122"/>
    </row>
    <row r="2" spans="1:54" ht="15" thickBot="1" x14ac:dyDescent="0.35"/>
    <row r="3" spans="1:54" ht="19.95" customHeight="1"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1724"/>
      <c r="AW3" s="1725"/>
      <c r="AX3" s="245" t="s">
        <v>258</v>
      </c>
      <c r="AY3" s="69" t="s">
        <v>259</v>
      </c>
      <c r="AZ3" s="70"/>
      <c r="BA3" s="56"/>
      <c r="BB3" s="56"/>
    </row>
    <row r="4" spans="1:54" ht="15" thickTop="1" x14ac:dyDescent="0.3">
      <c r="A4" s="1789"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v>14</v>
      </c>
      <c r="AV4" s="68">
        <v>24</v>
      </c>
      <c r="AW4" s="1109">
        <v>28</v>
      </c>
      <c r="AX4" s="1762"/>
      <c r="AY4" s="1763"/>
      <c r="AZ4" s="60"/>
      <c r="BA4" s="57"/>
      <c r="BB4" s="57"/>
    </row>
    <row r="5" spans="1:54" x14ac:dyDescent="0.3">
      <c r="A5" s="1790"/>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v>18</v>
      </c>
      <c r="AV5" s="14">
        <v>25</v>
      </c>
      <c r="AW5" s="175">
        <v>1</v>
      </c>
      <c r="AX5" s="1764"/>
      <c r="AY5" s="1765"/>
      <c r="AZ5" s="60"/>
      <c r="BA5" s="57"/>
      <c r="BB5" s="57"/>
    </row>
    <row r="6" spans="1:54" ht="15" thickBot="1" x14ac:dyDescent="0.35">
      <c r="A6" s="31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23">
        <v>30</v>
      </c>
      <c r="AW6" s="1110">
        <v>31</v>
      </c>
      <c r="AX6" s="1764"/>
      <c r="AY6" s="1765"/>
      <c r="AZ6" s="60"/>
      <c r="BA6" s="57"/>
      <c r="BB6" s="57"/>
    </row>
    <row r="7" spans="1:54" ht="15" thickTop="1" x14ac:dyDescent="0.3">
      <c r="A7" s="920"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30">
        <v>5</v>
      </c>
      <c r="AW7" s="844"/>
      <c r="AX7" s="1764"/>
      <c r="AY7" s="1765"/>
      <c r="AZ7" s="60"/>
      <c r="BA7" s="57"/>
      <c r="BB7" s="57"/>
    </row>
    <row r="8" spans="1:54" x14ac:dyDescent="0.3">
      <c r="A8" s="906"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37">
        <v>35</v>
      </c>
      <c r="AW8" s="844"/>
      <c r="AX8" s="1764"/>
      <c r="AY8" s="1765"/>
      <c r="AZ8" s="60"/>
      <c r="BA8" s="57"/>
      <c r="BB8" s="57"/>
    </row>
    <row r="9" spans="1:54"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107"/>
      <c r="AW9" s="844"/>
      <c r="AX9" s="1764"/>
      <c r="AY9" s="1765"/>
      <c r="AZ9" s="61"/>
      <c r="BA9" s="48"/>
      <c r="BB9" s="48"/>
    </row>
    <row r="10" spans="1:54" x14ac:dyDescent="0.3">
      <c r="A10" s="906"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107"/>
      <c r="AW10" s="844"/>
      <c r="AX10" s="1764"/>
      <c r="AY10" s="1765"/>
      <c r="AZ10" s="61"/>
      <c r="BA10" s="48"/>
      <c r="BB10" s="48"/>
    </row>
    <row r="11" spans="1:54" ht="15" thickBot="1" x14ac:dyDescent="0.35">
      <c r="A11" s="913"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108"/>
      <c r="AW11" s="1111"/>
      <c r="AX11" s="1766"/>
      <c r="AY11" s="1767"/>
      <c r="AZ11" s="62"/>
      <c r="BB11" s="58"/>
    </row>
    <row r="12" spans="1:54" ht="40.200000000000003" customHeight="1" thickTop="1" x14ac:dyDescent="0.3">
      <c r="A12" s="144" t="s">
        <v>74</v>
      </c>
      <c r="B12" s="355"/>
      <c r="C12" s="49">
        <v>20</v>
      </c>
      <c r="D12" s="50"/>
      <c r="E12" s="51">
        <v>20</v>
      </c>
      <c r="F12" s="204"/>
      <c r="G12" s="49"/>
      <c r="H12" s="1066">
        <v>0</v>
      </c>
      <c r="I12" s="51"/>
      <c r="J12" s="256"/>
      <c r="K12" s="49">
        <v>20</v>
      </c>
      <c r="L12" s="50"/>
      <c r="M12" s="1066">
        <v>0</v>
      </c>
      <c r="N12" s="210">
        <v>20</v>
      </c>
      <c r="O12" s="204"/>
      <c r="P12" s="49"/>
      <c r="Q12" s="50"/>
      <c r="R12" s="257"/>
      <c r="S12" s="978"/>
      <c r="T12" s="50"/>
      <c r="U12" s="50"/>
      <c r="V12" s="50"/>
      <c r="W12" s="210"/>
      <c r="X12" s="49"/>
      <c r="Y12" s="51"/>
      <c r="Z12" s="51"/>
      <c r="AA12" s="257"/>
      <c r="AB12" s="49"/>
      <c r="AC12" s="50"/>
      <c r="AD12" s="50"/>
      <c r="AE12" s="51"/>
      <c r="AF12" s="204"/>
      <c r="AG12" s="49"/>
      <c r="AH12" s="50"/>
      <c r="AI12" s="258"/>
      <c r="AJ12" s="256"/>
      <c r="AK12" s="49"/>
      <c r="AL12" s="50"/>
      <c r="AM12" s="50"/>
      <c r="AN12" s="979"/>
      <c r="AO12" s="204"/>
      <c r="AP12" s="49"/>
      <c r="AQ12" s="50"/>
      <c r="AR12" s="51"/>
      <c r="AS12" s="204"/>
      <c r="AT12" s="49"/>
      <c r="AU12" s="55"/>
      <c r="AV12" s="74"/>
      <c r="AW12" s="961"/>
      <c r="AX12" s="87">
        <f t="shared" ref="AX12:AX18" si="0">SUM(B12:AU12)</f>
        <v>80</v>
      </c>
      <c r="AY12" s="65">
        <f>COUNTA(B12:AU12)*7</f>
        <v>42</v>
      </c>
      <c r="AZ12" s="63"/>
      <c r="BA12" s="71"/>
      <c r="BB12" s="59"/>
    </row>
    <row r="13" spans="1:54" ht="40.200000000000003" customHeight="1" x14ac:dyDescent="0.3">
      <c r="A13" s="144" t="s">
        <v>567</v>
      </c>
      <c r="B13" s="355"/>
      <c r="C13" s="49"/>
      <c r="D13" s="50"/>
      <c r="E13" s="51"/>
      <c r="F13" s="204"/>
      <c r="G13" s="49"/>
      <c r="H13" s="50"/>
      <c r="I13" s="51"/>
      <c r="J13" s="256"/>
      <c r="K13" s="49"/>
      <c r="L13" s="50"/>
      <c r="M13" s="50"/>
      <c r="N13" s="210"/>
      <c r="O13" s="204"/>
      <c r="P13" s="49"/>
      <c r="Q13" s="51"/>
      <c r="R13" s="257"/>
      <c r="S13" s="978"/>
      <c r="T13" s="50"/>
      <c r="U13" s="50"/>
      <c r="V13" s="51"/>
      <c r="W13" s="210"/>
      <c r="X13" s="49"/>
      <c r="Y13" s="51"/>
      <c r="Z13" s="51"/>
      <c r="AA13" s="257"/>
      <c r="AB13" s="49"/>
      <c r="AC13" s="50"/>
      <c r="AD13" s="50"/>
      <c r="AE13" s="51"/>
      <c r="AF13" s="204"/>
      <c r="AG13" s="49"/>
      <c r="AH13" s="51"/>
      <c r="AI13" s="258"/>
      <c r="AJ13" s="256"/>
      <c r="AK13" s="49"/>
      <c r="AL13" s="50"/>
      <c r="AM13" s="50"/>
      <c r="AN13" s="219"/>
      <c r="AO13" s="204"/>
      <c r="AP13" s="49"/>
      <c r="AQ13" s="50"/>
      <c r="AR13" s="51"/>
      <c r="AS13" s="204"/>
      <c r="AT13" s="255"/>
      <c r="AU13" s="55"/>
      <c r="AV13" s="74"/>
      <c r="AW13" s="962"/>
      <c r="AX13" s="88">
        <f t="shared" si="0"/>
        <v>0</v>
      </c>
      <c r="AY13" s="65">
        <f>COUNTA(B13:AU13)*6</f>
        <v>0</v>
      </c>
      <c r="AZ13" s="63"/>
      <c r="BA13" s="71"/>
      <c r="BB13" s="59"/>
    </row>
    <row r="14" spans="1:54" ht="40.200000000000003" customHeight="1" x14ac:dyDescent="0.3">
      <c r="A14" s="144" t="s">
        <v>75</v>
      </c>
      <c r="B14" s="923"/>
      <c r="C14" s="261">
        <v>24</v>
      </c>
      <c r="D14" s="132"/>
      <c r="E14" s="306"/>
      <c r="F14" s="259">
        <v>24</v>
      </c>
      <c r="G14" s="261">
        <v>24</v>
      </c>
      <c r="H14" s="132"/>
      <c r="I14" s="306"/>
      <c r="J14" s="151"/>
      <c r="K14" s="201">
        <v>24</v>
      </c>
      <c r="L14" s="132"/>
      <c r="M14" s="132"/>
      <c r="N14" s="306"/>
      <c r="O14" s="259">
        <v>24</v>
      </c>
      <c r="P14" s="261">
        <v>24</v>
      </c>
      <c r="Q14" s="132"/>
      <c r="R14" s="131"/>
      <c r="S14" s="406"/>
      <c r="T14" s="201">
        <v>24</v>
      </c>
      <c r="U14" s="132">
        <v>24</v>
      </c>
      <c r="V14" s="132"/>
      <c r="W14" s="260"/>
      <c r="X14" s="261">
        <v>24</v>
      </c>
      <c r="Y14" s="306">
        <v>24</v>
      </c>
      <c r="Z14" s="51"/>
      <c r="AA14" s="254"/>
      <c r="AB14" s="261"/>
      <c r="AC14" s="132">
        <v>24</v>
      </c>
      <c r="AD14" s="132"/>
      <c r="AE14" s="306"/>
      <c r="AF14" s="259"/>
      <c r="AG14" s="261">
        <v>24</v>
      </c>
      <c r="AH14" s="132"/>
      <c r="AI14" s="258"/>
      <c r="AJ14" s="256"/>
      <c r="AK14" s="261">
        <v>24</v>
      </c>
      <c r="AL14" s="132"/>
      <c r="AM14" s="132"/>
      <c r="AN14" s="306"/>
      <c r="AO14" s="259"/>
      <c r="AP14" s="261"/>
      <c r="AQ14" s="50">
        <v>24</v>
      </c>
      <c r="AR14" s="318">
        <v>24</v>
      </c>
      <c r="AS14" s="259"/>
      <c r="AT14" s="261"/>
      <c r="AU14" s="55"/>
      <c r="AV14" s="74"/>
      <c r="AW14" s="962"/>
      <c r="AX14" s="88">
        <f t="shared" si="0"/>
        <v>360</v>
      </c>
      <c r="AY14" s="65">
        <f>COUNTA(B14:AU14)*1</f>
        <v>15</v>
      </c>
      <c r="AZ14" s="63"/>
      <c r="BA14" s="71"/>
      <c r="BB14" s="59"/>
    </row>
    <row r="15" spans="1:54" ht="40.200000000000003" customHeight="1" x14ac:dyDescent="0.3">
      <c r="A15" s="144" t="s">
        <v>604</v>
      </c>
      <c r="B15" s="355"/>
      <c r="C15" s="49"/>
      <c r="D15" s="50">
        <v>7</v>
      </c>
      <c r="E15" s="51"/>
      <c r="F15" s="204"/>
      <c r="G15" s="49">
        <v>7</v>
      </c>
      <c r="H15" s="50"/>
      <c r="I15" s="51"/>
      <c r="J15" s="256"/>
      <c r="K15" s="49">
        <v>7</v>
      </c>
      <c r="L15" s="50"/>
      <c r="M15" s="50"/>
      <c r="N15" s="210"/>
      <c r="O15" s="204">
        <v>7</v>
      </c>
      <c r="P15" s="49"/>
      <c r="Q15" s="51">
        <v>7</v>
      </c>
      <c r="R15" s="257"/>
      <c r="S15" s="978"/>
      <c r="T15" s="50"/>
      <c r="U15" s="50"/>
      <c r="V15" s="51">
        <v>7</v>
      </c>
      <c r="W15" s="210"/>
      <c r="X15" s="49">
        <v>7</v>
      </c>
      <c r="Y15" s="51">
        <v>7</v>
      </c>
      <c r="Z15" s="51"/>
      <c r="AA15" s="257"/>
      <c r="AB15" s="49"/>
      <c r="AC15" s="50"/>
      <c r="AD15" s="50">
        <v>7</v>
      </c>
      <c r="AE15" s="51"/>
      <c r="AF15" s="204">
        <v>7</v>
      </c>
      <c r="AG15" s="49">
        <v>7</v>
      </c>
      <c r="AH15" s="51"/>
      <c r="AI15" s="258"/>
      <c r="AJ15" s="256"/>
      <c r="AK15" s="49">
        <v>7</v>
      </c>
      <c r="AL15" s="50"/>
      <c r="AM15" s="50"/>
      <c r="AN15" s="219">
        <v>7</v>
      </c>
      <c r="AO15" s="204"/>
      <c r="AP15" s="49"/>
      <c r="AQ15" s="50">
        <v>7</v>
      </c>
      <c r="AR15" s="51"/>
      <c r="AS15" s="204">
        <v>7</v>
      </c>
      <c r="AT15" s="255"/>
      <c r="AU15" s="55"/>
      <c r="AV15" s="74"/>
      <c r="AW15" s="962"/>
      <c r="AX15" s="88">
        <f t="shared" si="0"/>
        <v>105</v>
      </c>
      <c r="AY15" s="65">
        <f>COUNTA(B15:AU15)*4</f>
        <v>60</v>
      </c>
      <c r="AZ15" s="63"/>
      <c r="BA15" s="71"/>
      <c r="BB15" s="59"/>
    </row>
    <row r="16" spans="1:54" ht="40.200000000000003" customHeight="1" x14ac:dyDescent="0.3">
      <c r="A16" s="144" t="s">
        <v>605</v>
      </c>
      <c r="B16" s="355"/>
      <c r="C16" s="49"/>
      <c r="D16" s="50"/>
      <c r="E16" s="51"/>
      <c r="F16" s="204"/>
      <c r="G16" s="49"/>
      <c r="H16" s="50"/>
      <c r="I16" s="51"/>
      <c r="J16" s="151"/>
      <c r="K16" s="49"/>
      <c r="L16" s="50"/>
      <c r="M16" s="50"/>
      <c r="N16" s="210"/>
      <c r="O16" s="204"/>
      <c r="P16" s="49"/>
      <c r="Q16" s="50"/>
      <c r="R16" s="131"/>
      <c r="S16" s="256"/>
      <c r="T16" s="49"/>
      <c r="U16" s="50"/>
      <c r="V16" s="50"/>
      <c r="W16" s="210"/>
      <c r="X16" s="49"/>
      <c r="Y16" s="51"/>
      <c r="Z16" s="51"/>
      <c r="AA16" s="257"/>
      <c r="AB16" s="49"/>
      <c r="AC16" s="50"/>
      <c r="AD16" s="50"/>
      <c r="AE16" s="51"/>
      <c r="AF16" s="204"/>
      <c r="AG16" s="49"/>
      <c r="AH16" s="50"/>
      <c r="AI16" s="258"/>
      <c r="AJ16" s="256"/>
      <c r="AK16" s="49"/>
      <c r="AL16" s="50"/>
      <c r="AM16" s="50"/>
      <c r="AN16" s="51"/>
      <c r="AO16" s="204"/>
      <c r="AP16" s="315"/>
      <c r="AQ16" s="49"/>
      <c r="AR16" s="255"/>
      <c r="AS16" s="204"/>
      <c r="AT16" s="49"/>
      <c r="AU16" s="55"/>
      <c r="AV16" s="74"/>
      <c r="AW16" s="962"/>
      <c r="AX16" s="88">
        <f t="shared" si="0"/>
        <v>0</v>
      </c>
      <c r="AY16" s="65">
        <f>COUNTA(B16:AU16)*6</f>
        <v>0</v>
      </c>
      <c r="AZ16" s="63"/>
      <c r="BA16" s="71"/>
      <c r="BB16" s="59"/>
    </row>
    <row r="17" spans="1:54" ht="40.200000000000003" customHeight="1" x14ac:dyDescent="0.3">
      <c r="A17" s="144" t="s">
        <v>606</v>
      </c>
      <c r="B17" s="355">
        <v>8</v>
      </c>
      <c r="C17" s="49">
        <v>8</v>
      </c>
      <c r="D17" s="50"/>
      <c r="E17" s="51"/>
      <c r="F17" s="204">
        <v>8</v>
      </c>
      <c r="G17" s="49">
        <v>8</v>
      </c>
      <c r="H17" s="50"/>
      <c r="I17" s="51"/>
      <c r="J17" s="151"/>
      <c r="K17" s="49">
        <v>8</v>
      </c>
      <c r="L17" s="50">
        <v>8</v>
      </c>
      <c r="M17" s="50"/>
      <c r="N17" s="210"/>
      <c r="O17" s="204">
        <v>8</v>
      </c>
      <c r="P17" s="49">
        <v>8</v>
      </c>
      <c r="Q17" s="50"/>
      <c r="R17" s="131"/>
      <c r="S17" s="256"/>
      <c r="T17" s="49"/>
      <c r="U17" s="50"/>
      <c r="V17" s="50">
        <v>8</v>
      </c>
      <c r="W17" s="210"/>
      <c r="X17" s="49"/>
      <c r="Y17" s="51">
        <v>8</v>
      </c>
      <c r="Z17" s="51">
        <v>8</v>
      </c>
      <c r="AA17" s="257"/>
      <c r="AB17" s="49">
        <v>8</v>
      </c>
      <c r="AC17" s="50">
        <v>8</v>
      </c>
      <c r="AD17" s="50"/>
      <c r="AE17" s="51"/>
      <c r="AF17" s="204">
        <v>8</v>
      </c>
      <c r="AG17" s="49">
        <v>8</v>
      </c>
      <c r="AH17" s="50"/>
      <c r="AI17" s="258"/>
      <c r="AJ17" s="256"/>
      <c r="AK17" s="49">
        <v>8</v>
      </c>
      <c r="AL17" s="50">
        <v>8</v>
      </c>
      <c r="AM17" s="50"/>
      <c r="AN17" s="1173"/>
      <c r="AO17" s="204">
        <v>8</v>
      </c>
      <c r="AP17" s="49">
        <v>8</v>
      </c>
      <c r="AQ17" s="49"/>
      <c r="AR17" s="255"/>
      <c r="AS17" s="204"/>
      <c r="AT17" s="49"/>
      <c r="AU17" s="55"/>
      <c r="AV17" s="74"/>
      <c r="AW17" s="962"/>
      <c r="AX17" s="88">
        <f t="shared" si="0"/>
        <v>152</v>
      </c>
      <c r="AY17" s="65">
        <f>COUNTA(B17:AU17)*1</f>
        <v>19</v>
      </c>
      <c r="AZ17" s="63"/>
      <c r="BA17" s="71"/>
      <c r="BB17" s="59"/>
    </row>
    <row r="18" spans="1:54" ht="40.200000000000003" customHeight="1" thickBot="1" x14ac:dyDescent="0.35">
      <c r="A18" s="144"/>
      <c r="B18" s="922"/>
      <c r="C18" s="49"/>
      <c r="D18" s="341"/>
      <c r="E18" s="51"/>
      <c r="F18" s="204"/>
      <c r="G18" s="49"/>
      <c r="H18" s="50"/>
      <c r="I18" s="51"/>
      <c r="J18" s="151"/>
      <c r="K18" s="50"/>
      <c r="L18" s="50"/>
      <c r="M18" s="50"/>
      <c r="N18" s="51"/>
      <c r="O18" s="204"/>
      <c r="P18" s="49"/>
      <c r="Q18" s="50"/>
      <c r="R18" s="131"/>
      <c r="S18" s="256"/>
      <c r="T18" s="50"/>
      <c r="U18" s="50"/>
      <c r="V18" s="50"/>
      <c r="W18" s="210"/>
      <c r="X18" s="49"/>
      <c r="Y18" s="51"/>
      <c r="Z18" s="50"/>
      <c r="AA18" s="254"/>
      <c r="AB18" s="204"/>
      <c r="AC18" s="50"/>
      <c r="AD18" s="50"/>
      <c r="AE18" s="51"/>
      <c r="AF18" s="204"/>
      <c r="AG18" s="49"/>
      <c r="AH18" s="50"/>
      <c r="AI18" s="258"/>
      <c r="AJ18" s="256"/>
      <c r="AK18" s="49"/>
      <c r="AL18" s="50"/>
      <c r="AM18" s="50"/>
      <c r="AN18" s="51"/>
      <c r="AO18" s="204"/>
      <c r="AP18" s="49"/>
      <c r="AQ18" s="50"/>
      <c r="AR18" s="51"/>
      <c r="AS18" s="204"/>
      <c r="AT18" s="49"/>
      <c r="AU18" s="55"/>
      <c r="AV18" s="74"/>
      <c r="AW18" s="962"/>
      <c r="AX18" s="88">
        <f t="shared" si="0"/>
        <v>0</v>
      </c>
      <c r="AY18" s="65">
        <f>COUNTA(B18:AU18)*1</f>
        <v>0</v>
      </c>
      <c r="AZ18" s="63"/>
      <c r="BA18" s="71"/>
      <c r="BB18" s="59"/>
    </row>
    <row r="19" spans="1:54" ht="15" thickBot="1" x14ac:dyDescent="0.35">
      <c r="A19" s="231" t="s">
        <v>280</v>
      </c>
      <c r="B19" s="232">
        <f t="shared" ref="B19:I19" si="1">SUM(B12:B18)</f>
        <v>8</v>
      </c>
      <c r="C19" s="232">
        <f t="shared" si="1"/>
        <v>52</v>
      </c>
      <c r="D19" s="232">
        <f t="shared" si="1"/>
        <v>7</v>
      </c>
      <c r="E19" s="232">
        <f t="shared" si="1"/>
        <v>20</v>
      </c>
      <c r="F19" s="232">
        <f t="shared" si="1"/>
        <v>32</v>
      </c>
      <c r="G19" s="232">
        <f t="shared" si="1"/>
        <v>39</v>
      </c>
      <c r="H19" s="232">
        <f t="shared" si="1"/>
        <v>0</v>
      </c>
      <c r="I19" s="232">
        <f t="shared" si="1"/>
        <v>0</v>
      </c>
      <c r="J19" s="233"/>
      <c r="K19" s="232">
        <f t="shared" ref="K19:Q19" si="2">SUM(K12:K18)</f>
        <v>59</v>
      </c>
      <c r="L19" s="232">
        <f t="shared" si="2"/>
        <v>8</v>
      </c>
      <c r="M19" s="232">
        <f t="shared" si="2"/>
        <v>0</v>
      </c>
      <c r="N19" s="232">
        <f t="shared" si="2"/>
        <v>20</v>
      </c>
      <c r="O19" s="232">
        <f t="shared" si="2"/>
        <v>39</v>
      </c>
      <c r="P19" s="232">
        <f t="shared" si="2"/>
        <v>32</v>
      </c>
      <c r="Q19" s="232">
        <f t="shared" si="2"/>
        <v>7</v>
      </c>
      <c r="R19" s="233"/>
      <c r="S19" s="233"/>
      <c r="T19" s="232">
        <f t="shared" ref="T19:Z19" si="3">SUM(T12:T18)</f>
        <v>24</v>
      </c>
      <c r="U19" s="232">
        <f t="shared" si="3"/>
        <v>24</v>
      </c>
      <c r="V19" s="232">
        <f t="shared" si="3"/>
        <v>15</v>
      </c>
      <c r="W19" s="232">
        <f t="shared" si="3"/>
        <v>0</v>
      </c>
      <c r="X19" s="232">
        <f t="shared" si="3"/>
        <v>31</v>
      </c>
      <c r="Y19" s="232">
        <f t="shared" si="3"/>
        <v>39</v>
      </c>
      <c r="Z19" s="232">
        <f t="shared" si="3"/>
        <v>8</v>
      </c>
      <c r="AA19" s="281"/>
      <c r="AB19" s="232">
        <f t="shared" ref="AB19:AH19" si="4">SUM(AB12:AB18)</f>
        <v>8</v>
      </c>
      <c r="AC19" s="232">
        <f t="shared" si="4"/>
        <v>32</v>
      </c>
      <c r="AD19" s="232">
        <f t="shared" si="4"/>
        <v>7</v>
      </c>
      <c r="AE19" s="232">
        <f t="shared" si="4"/>
        <v>0</v>
      </c>
      <c r="AF19" s="232">
        <f t="shared" si="4"/>
        <v>15</v>
      </c>
      <c r="AG19" s="232">
        <f t="shared" si="4"/>
        <v>39</v>
      </c>
      <c r="AH19" s="232">
        <f t="shared" si="4"/>
        <v>0</v>
      </c>
      <c r="AI19" s="233"/>
      <c r="AJ19" s="233"/>
      <c r="AK19" s="232">
        <f t="shared" ref="AK19:AU19" si="5">SUM(AK12:AK18)</f>
        <v>39</v>
      </c>
      <c r="AL19" s="232">
        <f t="shared" si="5"/>
        <v>8</v>
      </c>
      <c r="AM19" s="232">
        <f t="shared" si="5"/>
        <v>0</v>
      </c>
      <c r="AN19" s="232">
        <f t="shared" si="5"/>
        <v>7</v>
      </c>
      <c r="AO19" s="232">
        <f t="shared" si="5"/>
        <v>8</v>
      </c>
      <c r="AP19" s="232">
        <f t="shared" si="5"/>
        <v>8</v>
      </c>
      <c r="AQ19" s="232">
        <f t="shared" si="5"/>
        <v>31</v>
      </c>
      <c r="AR19" s="232">
        <f t="shared" si="5"/>
        <v>24</v>
      </c>
      <c r="AS19" s="232">
        <f t="shared" si="5"/>
        <v>7</v>
      </c>
      <c r="AT19" s="232">
        <f t="shared" si="5"/>
        <v>0</v>
      </c>
      <c r="AU19" s="232">
        <f t="shared" si="5"/>
        <v>0</v>
      </c>
      <c r="AV19" s="708"/>
      <c r="AW19" s="708"/>
      <c r="AX19" s="238">
        <f>SUM(AX12:AX18)</f>
        <v>697</v>
      </c>
      <c r="AY19" s="86">
        <f>SUM(AY12:AY18)</f>
        <v>136</v>
      </c>
    </row>
    <row r="20" spans="1:54" ht="15.6" thickTop="1" thickBot="1" x14ac:dyDescent="0.35">
      <c r="A20" s="230" t="s">
        <v>281</v>
      </c>
      <c r="B20" s="1768"/>
      <c r="C20" s="1769"/>
      <c r="D20" s="1769"/>
      <c r="E20" s="1769"/>
      <c r="F20" s="1769"/>
      <c r="G20" s="1769"/>
      <c r="H20" s="1769"/>
      <c r="I20" s="1769"/>
      <c r="J20" s="1769"/>
      <c r="K20" s="1769"/>
      <c r="L20" s="1769"/>
      <c r="M20" s="1769"/>
      <c r="N20" s="1769"/>
      <c r="O20" s="1769"/>
      <c r="P20" s="1769"/>
      <c r="Q20" s="1769"/>
      <c r="R20" s="1769"/>
      <c r="S20" s="1769"/>
      <c r="T20" s="1769"/>
      <c r="U20" s="1769"/>
      <c r="V20" s="1769"/>
      <c r="W20" s="1769"/>
      <c r="X20" s="1769"/>
      <c r="Y20" s="1769"/>
      <c r="Z20" s="1769"/>
      <c r="AA20" s="1769"/>
      <c r="AB20" s="1769"/>
      <c r="AC20" s="1769"/>
      <c r="AD20" s="1769"/>
      <c r="AE20" s="1769"/>
      <c r="AF20" s="1769"/>
      <c r="AG20" s="1769"/>
      <c r="AH20" s="1769"/>
      <c r="AI20" s="1769"/>
      <c r="AJ20" s="1769"/>
      <c r="AK20" s="1769"/>
      <c r="AL20" s="1769"/>
      <c r="AM20" s="1769"/>
      <c r="AN20" s="1769"/>
      <c r="AO20" s="1769"/>
      <c r="AP20" s="1769"/>
      <c r="AQ20" s="1769"/>
      <c r="AR20" s="1769"/>
      <c r="AS20" s="1769"/>
      <c r="AT20" s="1769"/>
      <c r="AU20" s="1769"/>
      <c r="AV20" s="1769"/>
      <c r="AW20" s="1769"/>
      <c r="AX20" s="1769"/>
      <c r="AY20" s="1770"/>
    </row>
    <row r="21" spans="1:54" ht="19.95" customHeight="1" thickTop="1" x14ac:dyDescent="0.3">
      <c r="A21" s="82" t="s">
        <v>282</v>
      </c>
      <c r="B21" s="939"/>
      <c r="C21" s="95"/>
      <c r="D21" s="93"/>
      <c r="E21" s="94"/>
      <c r="F21" s="87"/>
      <c r="G21" s="95"/>
      <c r="H21" s="95"/>
      <c r="I21" s="94"/>
      <c r="J21" s="879"/>
      <c r="K21" s="934"/>
      <c r="L21" s="220"/>
      <c r="M21" s="93"/>
      <c r="N21" s="218"/>
      <c r="O21" s="87"/>
      <c r="P21" s="95"/>
      <c r="Q21" s="93"/>
      <c r="R21" s="222"/>
      <c r="S21" s="937"/>
      <c r="T21" s="934"/>
      <c r="U21" s="93"/>
      <c r="V21" s="93"/>
      <c r="W21" s="94"/>
      <c r="X21" s="87"/>
      <c r="Y21" s="95"/>
      <c r="Z21" s="94"/>
      <c r="AA21" s="222"/>
      <c r="AB21" s="272"/>
      <c r="AC21" s="95"/>
      <c r="AD21" s="93"/>
      <c r="AE21" s="94"/>
      <c r="AF21" s="87"/>
      <c r="AG21" s="95"/>
      <c r="AH21" s="168"/>
      <c r="AI21" s="116"/>
      <c r="AJ21" s="214"/>
      <c r="AK21" s="87"/>
      <c r="AL21" s="95"/>
      <c r="AM21" s="93"/>
      <c r="AN21" s="93"/>
      <c r="AO21" s="94"/>
      <c r="AP21" s="87"/>
      <c r="AQ21" s="95"/>
      <c r="AR21" s="93"/>
      <c r="AS21" s="94"/>
      <c r="AT21" s="87"/>
      <c r="AU21" s="95"/>
      <c r="AV21" s="94"/>
      <c r="AW21" s="215"/>
      <c r="AX21" s="126">
        <f t="shared" ref="AX21:AX51" si="6">SUM(B21:I21,K21:Q21,T21:Z21,AB21:AH21,AK21:AV21)</f>
        <v>0</v>
      </c>
      <c r="AY21" s="1771"/>
    </row>
    <row r="22" spans="1:54" ht="19.95" customHeight="1" x14ac:dyDescent="0.3">
      <c r="A22" s="153" t="s">
        <v>283</v>
      </c>
      <c r="B22" s="940"/>
      <c r="C22" s="155"/>
      <c r="D22" s="154"/>
      <c r="E22" s="152"/>
      <c r="F22" s="158"/>
      <c r="G22" s="155"/>
      <c r="H22" s="155"/>
      <c r="I22" s="152"/>
      <c r="J22" s="227"/>
      <c r="K22" s="935"/>
      <c r="L22" s="221"/>
      <c r="M22" s="154"/>
      <c r="N22" s="219"/>
      <c r="O22" s="158"/>
      <c r="P22" s="155"/>
      <c r="Q22" s="154"/>
      <c r="R22" s="223"/>
      <c r="S22" s="862"/>
      <c r="T22" s="935"/>
      <c r="U22" s="154"/>
      <c r="V22" s="154"/>
      <c r="W22" s="152"/>
      <c r="X22" s="158"/>
      <c r="Y22" s="155"/>
      <c r="Z22" s="152"/>
      <c r="AA22" s="223"/>
      <c r="AB22" s="273"/>
      <c r="AC22" s="155"/>
      <c r="AD22" s="154"/>
      <c r="AE22" s="152"/>
      <c r="AF22" s="158"/>
      <c r="AG22" s="155"/>
      <c r="AH22" s="215"/>
      <c r="AI22" s="117"/>
      <c r="AJ22" s="118"/>
      <c r="AK22" s="158"/>
      <c r="AL22" s="155"/>
      <c r="AM22" s="154"/>
      <c r="AN22" s="154"/>
      <c r="AO22" s="152"/>
      <c r="AP22" s="158"/>
      <c r="AQ22" s="155"/>
      <c r="AR22" s="154"/>
      <c r="AS22" s="152"/>
      <c r="AT22" s="158"/>
      <c r="AU22" s="155"/>
      <c r="AV22" s="152"/>
      <c r="AW22" s="215"/>
      <c r="AX22" s="126">
        <f t="shared" si="6"/>
        <v>0</v>
      </c>
      <c r="AY22" s="1772"/>
    </row>
    <row r="23" spans="1:54" ht="19.95" customHeight="1" x14ac:dyDescent="0.3">
      <c r="A23" s="80" t="s">
        <v>284</v>
      </c>
      <c r="B23" s="941"/>
      <c r="C23" s="99"/>
      <c r="D23" s="55"/>
      <c r="E23" s="98"/>
      <c r="F23" s="88"/>
      <c r="G23" s="99"/>
      <c r="H23" s="99"/>
      <c r="I23" s="98"/>
      <c r="J23" s="227"/>
      <c r="K23" s="935"/>
      <c r="L23" s="221"/>
      <c r="M23" s="55"/>
      <c r="N23" s="219"/>
      <c r="O23" s="88"/>
      <c r="P23" s="99"/>
      <c r="Q23" s="55"/>
      <c r="R23" s="223"/>
      <c r="S23" s="862"/>
      <c r="T23" s="935"/>
      <c r="U23" s="55"/>
      <c r="V23" s="55"/>
      <c r="W23" s="98"/>
      <c r="X23" s="88"/>
      <c r="Y23" s="99"/>
      <c r="Z23" s="98"/>
      <c r="AA23" s="223"/>
      <c r="AB23" s="273"/>
      <c r="AC23" s="99"/>
      <c r="AD23" s="55"/>
      <c r="AE23" s="98"/>
      <c r="AF23" s="88"/>
      <c r="AG23" s="99"/>
      <c r="AH23" s="169"/>
      <c r="AI23" s="117"/>
      <c r="AJ23" s="118"/>
      <c r="AK23" s="88"/>
      <c r="AL23" s="99"/>
      <c r="AM23" s="55"/>
      <c r="AN23" s="55"/>
      <c r="AO23" s="98"/>
      <c r="AP23" s="88"/>
      <c r="AQ23" s="99"/>
      <c r="AR23" s="55"/>
      <c r="AS23" s="98"/>
      <c r="AT23" s="88"/>
      <c r="AU23" s="99"/>
      <c r="AV23" s="98"/>
      <c r="AW23" s="169"/>
      <c r="AX23" s="126">
        <f t="shared" si="6"/>
        <v>0</v>
      </c>
      <c r="AY23" s="1772"/>
    </row>
    <row r="24" spans="1:54" ht="19.95" customHeight="1" x14ac:dyDescent="0.3">
      <c r="A24" s="80" t="s">
        <v>285</v>
      </c>
      <c r="B24" s="941"/>
      <c r="C24" s="99"/>
      <c r="D24" s="55"/>
      <c r="E24" s="98"/>
      <c r="F24" s="88"/>
      <c r="G24" s="99"/>
      <c r="H24" s="99"/>
      <c r="I24" s="98"/>
      <c r="J24" s="227"/>
      <c r="K24" s="935"/>
      <c r="L24" s="221"/>
      <c r="M24" s="55"/>
      <c r="N24" s="219"/>
      <c r="O24" s="217"/>
      <c r="P24" s="99"/>
      <c r="Q24" s="55"/>
      <c r="R24" s="223"/>
      <c r="S24" s="862"/>
      <c r="T24" s="935"/>
      <c r="U24" s="55"/>
      <c r="V24" s="55"/>
      <c r="W24" s="98"/>
      <c r="X24" s="88"/>
      <c r="Y24" s="99"/>
      <c r="Z24" s="98"/>
      <c r="AA24" s="223"/>
      <c r="AB24" s="273"/>
      <c r="AC24" s="99"/>
      <c r="AD24" s="55"/>
      <c r="AE24" s="98"/>
      <c r="AF24" s="88"/>
      <c r="AG24" s="99"/>
      <c r="AH24" s="169"/>
      <c r="AI24" s="117"/>
      <c r="AJ24" s="118"/>
      <c r="AK24" s="88"/>
      <c r="AL24" s="99"/>
      <c r="AM24" s="55"/>
      <c r="AN24" s="55"/>
      <c r="AO24" s="98"/>
      <c r="AP24" s="88"/>
      <c r="AQ24" s="99"/>
      <c r="AR24" s="55"/>
      <c r="AS24" s="98"/>
      <c r="AT24" s="88"/>
      <c r="AU24" s="99"/>
      <c r="AV24" s="98"/>
      <c r="AW24" s="169"/>
      <c r="AX24" s="126">
        <f t="shared" si="6"/>
        <v>0</v>
      </c>
      <c r="AY24" s="1772"/>
    </row>
    <row r="25" spans="1:54" ht="19.95" customHeight="1" x14ac:dyDescent="0.3">
      <c r="A25" s="80" t="s">
        <v>286</v>
      </c>
      <c r="B25" s="941"/>
      <c r="C25" s="99"/>
      <c r="D25" s="55"/>
      <c r="E25" s="98"/>
      <c r="F25" s="88"/>
      <c r="G25" s="99"/>
      <c r="H25" s="99"/>
      <c r="I25" s="98"/>
      <c r="J25" s="227"/>
      <c r="K25" s="935"/>
      <c r="L25" s="221"/>
      <c r="M25" s="55"/>
      <c r="N25" s="219"/>
      <c r="O25" s="88"/>
      <c r="P25" s="99"/>
      <c r="Q25" s="55"/>
      <c r="R25" s="223"/>
      <c r="S25" s="862"/>
      <c r="T25" s="935"/>
      <c r="U25" s="55"/>
      <c r="V25" s="55"/>
      <c r="W25" s="98"/>
      <c r="X25" s="88"/>
      <c r="Y25" s="99"/>
      <c r="Z25" s="98"/>
      <c r="AA25" s="223"/>
      <c r="AB25" s="273"/>
      <c r="AC25" s="99"/>
      <c r="AD25" s="55"/>
      <c r="AE25" s="98"/>
      <c r="AF25" s="88"/>
      <c r="AG25" s="99"/>
      <c r="AH25" s="169"/>
      <c r="AI25" s="117"/>
      <c r="AJ25" s="118"/>
      <c r="AK25" s="88"/>
      <c r="AL25" s="99"/>
      <c r="AM25" s="55"/>
      <c r="AN25" s="55"/>
      <c r="AO25" s="98"/>
      <c r="AP25" s="88"/>
      <c r="AQ25" s="99"/>
      <c r="AR25" s="55"/>
      <c r="AS25" s="98"/>
      <c r="AT25" s="88"/>
      <c r="AU25" s="99"/>
      <c r="AV25" s="98"/>
      <c r="AW25" s="169"/>
      <c r="AX25" s="126">
        <f t="shared" si="6"/>
        <v>0</v>
      </c>
      <c r="AY25" s="1772"/>
    </row>
    <row r="26" spans="1:54" ht="19.95" customHeight="1" x14ac:dyDescent="0.3">
      <c r="A26" s="80" t="s">
        <v>287</v>
      </c>
      <c r="B26" s="941"/>
      <c r="C26" s="99"/>
      <c r="D26" s="55"/>
      <c r="E26" s="98"/>
      <c r="F26" s="88"/>
      <c r="G26" s="99"/>
      <c r="H26" s="99"/>
      <c r="I26" s="98"/>
      <c r="J26" s="227"/>
      <c r="K26" s="935"/>
      <c r="L26" s="221"/>
      <c r="M26" s="55"/>
      <c r="N26" s="219"/>
      <c r="O26" s="88"/>
      <c r="P26" s="99"/>
      <c r="Q26" s="55"/>
      <c r="R26" s="223"/>
      <c r="S26" s="862"/>
      <c r="T26" s="935"/>
      <c r="U26" s="55"/>
      <c r="V26" s="55"/>
      <c r="W26" s="98"/>
      <c r="X26" s="88"/>
      <c r="Y26" s="99"/>
      <c r="Z26" s="98"/>
      <c r="AA26" s="223"/>
      <c r="AB26" s="273"/>
      <c r="AC26" s="99"/>
      <c r="AD26" s="55"/>
      <c r="AE26" s="98"/>
      <c r="AF26" s="88"/>
      <c r="AG26" s="99"/>
      <c r="AH26" s="169"/>
      <c r="AI26" s="117"/>
      <c r="AJ26" s="118"/>
      <c r="AK26" s="88"/>
      <c r="AL26" s="99"/>
      <c r="AM26" s="55"/>
      <c r="AN26" s="55"/>
      <c r="AO26" s="98"/>
      <c r="AP26" s="88"/>
      <c r="AQ26" s="99"/>
      <c r="AR26" s="55"/>
      <c r="AS26" s="98"/>
      <c r="AT26" s="88"/>
      <c r="AU26" s="99"/>
      <c r="AV26" s="98"/>
      <c r="AW26" s="169"/>
      <c r="AX26" s="126">
        <f t="shared" si="6"/>
        <v>0</v>
      </c>
      <c r="AY26" s="1772"/>
    </row>
    <row r="27" spans="1:54" ht="19.95" customHeight="1" x14ac:dyDescent="0.3">
      <c r="A27" s="80" t="s">
        <v>288</v>
      </c>
      <c r="B27" s="941"/>
      <c r="C27" s="99"/>
      <c r="D27" s="55"/>
      <c r="E27" s="98"/>
      <c r="F27" s="88"/>
      <c r="G27" s="99"/>
      <c r="H27" s="99"/>
      <c r="I27" s="98"/>
      <c r="J27" s="227"/>
      <c r="K27" s="935"/>
      <c r="L27" s="221"/>
      <c r="M27" s="55"/>
      <c r="N27" s="219"/>
      <c r="O27" s="88"/>
      <c r="P27" s="99"/>
      <c r="Q27" s="55"/>
      <c r="R27" s="223"/>
      <c r="S27" s="862"/>
      <c r="T27" s="935"/>
      <c r="U27" s="55"/>
      <c r="V27" s="55"/>
      <c r="W27" s="98"/>
      <c r="X27" s="88"/>
      <c r="Y27" s="99"/>
      <c r="Z27" s="98"/>
      <c r="AA27" s="223"/>
      <c r="AB27" s="273"/>
      <c r="AC27" s="99"/>
      <c r="AD27" s="55"/>
      <c r="AE27" s="98"/>
      <c r="AF27" s="88"/>
      <c r="AG27" s="99"/>
      <c r="AH27" s="169"/>
      <c r="AI27" s="117"/>
      <c r="AJ27" s="118"/>
      <c r="AK27" s="88"/>
      <c r="AL27" s="99"/>
      <c r="AM27" s="55"/>
      <c r="AN27" s="55"/>
      <c r="AO27" s="98"/>
      <c r="AP27" s="88"/>
      <c r="AQ27" s="99"/>
      <c r="AR27" s="55"/>
      <c r="AS27" s="98"/>
      <c r="AT27" s="88"/>
      <c r="AU27" s="99"/>
      <c r="AV27" s="98"/>
      <c r="AW27" s="169"/>
      <c r="AX27" s="126">
        <f t="shared" si="6"/>
        <v>0</v>
      </c>
      <c r="AY27" s="1772"/>
    </row>
    <row r="28" spans="1:54" ht="25.2" customHeight="1" x14ac:dyDescent="0.3">
      <c r="A28" s="81" t="s">
        <v>289</v>
      </c>
      <c r="B28" s="942"/>
      <c r="C28" s="99"/>
      <c r="D28" s="55"/>
      <c r="E28" s="98"/>
      <c r="F28" s="88"/>
      <c r="G28" s="99"/>
      <c r="H28" s="99"/>
      <c r="I28" s="98"/>
      <c r="J28" s="227"/>
      <c r="K28" s="935"/>
      <c r="L28" s="221"/>
      <c r="M28" s="55"/>
      <c r="N28" s="219"/>
      <c r="O28" s="88"/>
      <c r="P28" s="99"/>
      <c r="Q28" s="55"/>
      <c r="R28" s="223"/>
      <c r="S28" s="862"/>
      <c r="T28" s="935"/>
      <c r="U28" s="55"/>
      <c r="V28" s="55"/>
      <c r="W28" s="98"/>
      <c r="X28" s="88"/>
      <c r="Y28" s="99"/>
      <c r="Z28" s="98"/>
      <c r="AA28" s="223"/>
      <c r="AB28" s="273"/>
      <c r="AC28" s="99"/>
      <c r="AD28" s="55"/>
      <c r="AE28" s="98"/>
      <c r="AF28" s="88"/>
      <c r="AG28" s="99"/>
      <c r="AH28" s="169"/>
      <c r="AI28" s="117"/>
      <c r="AJ28" s="118"/>
      <c r="AK28" s="88"/>
      <c r="AL28" s="99"/>
      <c r="AM28" s="55"/>
      <c r="AN28" s="55"/>
      <c r="AO28" s="98"/>
      <c r="AP28" s="88"/>
      <c r="AQ28" s="99"/>
      <c r="AR28" s="55"/>
      <c r="AS28" s="98"/>
      <c r="AT28" s="88"/>
      <c r="AU28" s="99"/>
      <c r="AV28" s="98"/>
      <c r="AW28" s="169"/>
      <c r="AX28" s="126">
        <f t="shared" si="6"/>
        <v>0</v>
      </c>
      <c r="AY28" s="1772"/>
    </row>
    <row r="29" spans="1:54" ht="19.95" customHeight="1" x14ac:dyDescent="0.3">
      <c r="A29" s="80" t="s">
        <v>290</v>
      </c>
      <c r="B29" s="941"/>
      <c r="C29" s="99"/>
      <c r="D29" s="55"/>
      <c r="E29" s="98"/>
      <c r="F29" s="88"/>
      <c r="G29" s="99"/>
      <c r="H29" s="99"/>
      <c r="I29" s="98"/>
      <c r="J29" s="227"/>
      <c r="K29" s="935"/>
      <c r="L29" s="221"/>
      <c r="M29" s="55"/>
      <c r="N29" s="219"/>
      <c r="O29" s="88"/>
      <c r="P29" s="99"/>
      <c r="Q29" s="55"/>
      <c r="R29" s="223"/>
      <c r="S29" s="862"/>
      <c r="T29" s="935"/>
      <c r="U29" s="55"/>
      <c r="V29" s="55"/>
      <c r="W29" s="98"/>
      <c r="X29" s="88"/>
      <c r="Y29" s="99"/>
      <c r="Z29" s="98"/>
      <c r="AA29" s="223"/>
      <c r="AB29" s="273"/>
      <c r="AC29" s="99"/>
      <c r="AD29" s="55"/>
      <c r="AE29" s="98"/>
      <c r="AF29" s="88"/>
      <c r="AG29" s="99"/>
      <c r="AH29" s="169"/>
      <c r="AI29" s="117"/>
      <c r="AJ29" s="118"/>
      <c r="AK29" s="88"/>
      <c r="AL29" s="99"/>
      <c r="AM29" s="55"/>
      <c r="AN29" s="55"/>
      <c r="AO29" s="98"/>
      <c r="AP29" s="88"/>
      <c r="AQ29" s="99"/>
      <c r="AR29" s="55"/>
      <c r="AS29" s="98"/>
      <c r="AT29" s="88"/>
      <c r="AU29" s="99"/>
      <c r="AV29" s="98"/>
      <c r="AW29" s="169"/>
      <c r="AX29" s="126">
        <f t="shared" si="6"/>
        <v>0</v>
      </c>
      <c r="AY29" s="1772"/>
    </row>
    <row r="30" spans="1:54" ht="19.95" customHeight="1" x14ac:dyDescent="0.3">
      <c r="A30" s="80" t="s">
        <v>291</v>
      </c>
      <c r="B30" s="941"/>
      <c r="C30" s="99"/>
      <c r="D30" s="55"/>
      <c r="E30" s="98"/>
      <c r="F30" s="88"/>
      <c r="G30" s="99"/>
      <c r="H30" s="99"/>
      <c r="I30" s="98"/>
      <c r="J30" s="227"/>
      <c r="K30" s="935"/>
      <c r="L30" s="221"/>
      <c r="M30" s="55"/>
      <c r="N30" s="219"/>
      <c r="O30" s="88"/>
      <c r="P30" s="99"/>
      <c r="Q30" s="55"/>
      <c r="R30" s="223"/>
      <c r="S30" s="862"/>
      <c r="T30" s="935"/>
      <c r="U30" s="55"/>
      <c r="V30" s="55"/>
      <c r="W30" s="98"/>
      <c r="X30" s="88"/>
      <c r="Y30" s="99"/>
      <c r="Z30" s="98"/>
      <c r="AA30" s="223"/>
      <c r="AB30" s="273"/>
      <c r="AC30" s="55"/>
      <c r="AD30" s="55"/>
      <c r="AE30" s="98"/>
      <c r="AF30" s="88"/>
      <c r="AG30" s="99"/>
      <c r="AH30" s="169"/>
      <c r="AI30" s="117"/>
      <c r="AJ30" s="118"/>
      <c r="AK30" s="88"/>
      <c r="AL30" s="99"/>
      <c r="AM30" s="55"/>
      <c r="AN30" s="55"/>
      <c r="AO30" s="98"/>
      <c r="AP30" s="88"/>
      <c r="AQ30" s="99"/>
      <c r="AR30" s="55"/>
      <c r="AS30" s="98"/>
      <c r="AT30" s="88"/>
      <c r="AU30" s="99"/>
      <c r="AV30" s="98"/>
      <c r="AW30" s="169"/>
      <c r="AX30" s="126">
        <f t="shared" si="6"/>
        <v>0</v>
      </c>
      <c r="AY30" s="1772"/>
    </row>
    <row r="31" spans="1:54" ht="19.95" customHeight="1" x14ac:dyDescent="0.3">
      <c r="A31" s="80" t="s">
        <v>292</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55"/>
      <c r="AD31" s="55"/>
      <c r="AE31" s="98"/>
      <c r="AF31" s="88"/>
      <c r="AG31" s="99"/>
      <c r="AH31" s="169"/>
      <c r="AI31" s="117"/>
      <c r="AJ31" s="118"/>
      <c r="AK31" s="88"/>
      <c r="AL31" s="99"/>
      <c r="AM31" s="55"/>
      <c r="AN31" s="55"/>
      <c r="AO31" s="98"/>
      <c r="AP31" s="88"/>
      <c r="AQ31" s="99"/>
      <c r="AR31" s="55"/>
      <c r="AS31" s="98"/>
      <c r="AT31" s="88"/>
      <c r="AU31" s="99"/>
      <c r="AV31" s="98"/>
      <c r="AW31" s="169"/>
      <c r="AX31" s="126">
        <f t="shared" si="6"/>
        <v>0</v>
      </c>
      <c r="AY31" s="1772"/>
    </row>
    <row r="32" spans="1:54" ht="19.95" customHeight="1" x14ac:dyDescent="0.3">
      <c r="A32" s="80" t="s">
        <v>293</v>
      </c>
      <c r="B32" s="941"/>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55"/>
      <c r="AD32" s="55"/>
      <c r="AE32" s="98"/>
      <c r="AF32" s="88"/>
      <c r="AG32" s="99"/>
      <c r="AH32" s="169"/>
      <c r="AI32" s="117"/>
      <c r="AJ32" s="118"/>
      <c r="AK32" s="88"/>
      <c r="AL32" s="99"/>
      <c r="AM32" s="55"/>
      <c r="AN32" s="55"/>
      <c r="AO32" s="98"/>
      <c r="AP32" s="88"/>
      <c r="AQ32" s="99"/>
      <c r="AR32" s="55"/>
      <c r="AS32" s="98"/>
      <c r="AT32" s="88"/>
      <c r="AU32" s="99"/>
      <c r="AV32" s="98"/>
      <c r="AW32" s="169"/>
      <c r="AX32" s="126">
        <f t="shared" si="6"/>
        <v>0</v>
      </c>
      <c r="AY32" s="1772"/>
    </row>
    <row r="33" spans="1:51" ht="19.95" customHeight="1" x14ac:dyDescent="0.3">
      <c r="A33" s="80" t="s">
        <v>294</v>
      </c>
      <c r="B33" s="941"/>
      <c r="C33" s="99"/>
      <c r="D33" s="55"/>
      <c r="E33" s="98"/>
      <c r="F33" s="88"/>
      <c r="G33" s="99"/>
      <c r="H33" s="99"/>
      <c r="I33" s="98"/>
      <c r="J33" s="227"/>
      <c r="K33" s="935"/>
      <c r="L33" s="221"/>
      <c r="M33" s="55"/>
      <c r="N33" s="98"/>
      <c r="O33" s="88"/>
      <c r="P33" s="99"/>
      <c r="Q33" s="55"/>
      <c r="R33" s="223"/>
      <c r="S33" s="862"/>
      <c r="T33" s="935"/>
      <c r="U33" s="55"/>
      <c r="V33" s="55"/>
      <c r="W33" s="98"/>
      <c r="X33" s="88"/>
      <c r="Y33" s="99"/>
      <c r="Z33" s="98"/>
      <c r="AA33" s="223"/>
      <c r="AB33" s="273"/>
      <c r="AC33" s="55"/>
      <c r="AD33" s="55"/>
      <c r="AE33" s="98"/>
      <c r="AF33" s="88"/>
      <c r="AG33" s="99"/>
      <c r="AH33" s="169"/>
      <c r="AI33" s="117"/>
      <c r="AJ33" s="118"/>
      <c r="AK33" s="88"/>
      <c r="AL33" s="99"/>
      <c r="AM33" s="55"/>
      <c r="AN33" s="55"/>
      <c r="AO33" s="98"/>
      <c r="AP33" s="88"/>
      <c r="AQ33" s="99"/>
      <c r="AR33" s="55"/>
      <c r="AS33" s="98"/>
      <c r="AT33" s="88"/>
      <c r="AU33" s="99"/>
      <c r="AV33" s="98"/>
      <c r="AW33" s="169"/>
      <c r="AX33" s="126">
        <f t="shared" si="6"/>
        <v>0</v>
      </c>
      <c r="AY33" s="1772"/>
    </row>
    <row r="34" spans="1:51" ht="19.95" customHeight="1" x14ac:dyDescent="0.3">
      <c r="A34" s="80" t="s">
        <v>295</v>
      </c>
      <c r="B34" s="941"/>
      <c r="C34" s="99"/>
      <c r="D34" s="55"/>
      <c r="E34" s="98"/>
      <c r="F34" s="88"/>
      <c r="G34" s="99"/>
      <c r="H34" s="99"/>
      <c r="I34" s="98"/>
      <c r="J34" s="227"/>
      <c r="K34" s="935"/>
      <c r="L34" s="221"/>
      <c r="M34" s="55"/>
      <c r="N34" s="98"/>
      <c r="O34" s="88"/>
      <c r="P34" s="99"/>
      <c r="Q34" s="55"/>
      <c r="R34" s="223"/>
      <c r="S34" s="862"/>
      <c r="T34" s="935"/>
      <c r="U34" s="55"/>
      <c r="V34" s="55"/>
      <c r="W34" s="98"/>
      <c r="X34" s="88"/>
      <c r="Y34" s="99"/>
      <c r="Z34" s="98"/>
      <c r="AA34" s="223"/>
      <c r="AB34" s="273"/>
      <c r="AC34" s="99"/>
      <c r="AD34" s="55"/>
      <c r="AE34" s="98"/>
      <c r="AF34" s="88"/>
      <c r="AG34" s="99"/>
      <c r="AH34" s="169"/>
      <c r="AI34" s="117"/>
      <c r="AJ34" s="118"/>
      <c r="AK34" s="88"/>
      <c r="AL34" s="99"/>
      <c r="AM34" s="55"/>
      <c r="AN34" s="55"/>
      <c r="AO34" s="98"/>
      <c r="AP34" s="88"/>
      <c r="AQ34" s="99"/>
      <c r="AR34" s="55"/>
      <c r="AS34" s="98"/>
      <c r="AT34" s="88"/>
      <c r="AU34" s="99"/>
      <c r="AV34" s="98"/>
      <c r="AW34" s="169"/>
      <c r="AX34" s="126">
        <f t="shared" si="6"/>
        <v>0</v>
      </c>
      <c r="AY34" s="1772"/>
    </row>
    <row r="35" spans="1:51" ht="19.95" customHeight="1" x14ac:dyDescent="0.3">
      <c r="A35" s="80" t="s">
        <v>296</v>
      </c>
      <c r="B35" s="941"/>
      <c r="C35" s="99"/>
      <c r="D35" s="55"/>
      <c r="E35" s="98"/>
      <c r="F35" s="88"/>
      <c r="G35" s="99"/>
      <c r="H35" s="99"/>
      <c r="I35" s="98"/>
      <c r="J35" s="227"/>
      <c r="K35" s="935"/>
      <c r="L35" s="221"/>
      <c r="M35" s="55"/>
      <c r="N35" s="98"/>
      <c r="O35" s="88"/>
      <c r="P35" s="99"/>
      <c r="Q35" s="55"/>
      <c r="R35" s="223"/>
      <c r="S35" s="862"/>
      <c r="T35" s="935"/>
      <c r="U35" s="55"/>
      <c r="V35" s="55"/>
      <c r="W35" s="98"/>
      <c r="X35" s="88"/>
      <c r="Y35" s="99"/>
      <c r="Z35" s="98"/>
      <c r="AA35" s="223"/>
      <c r="AB35" s="273"/>
      <c r="AC35" s="99"/>
      <c r="AD35" s="55"/>
      <c r="AE35" s="98"/>
      <c r="AF35" s="88"/>
      <c r="AG35" s="99"/>
      <c r="AH35" s="169"/>
      <c r="AI35" s="117"/>
      <c r="AJ35" s="118"/>
      <c r="AK35" s="88"/>
      <c r="AL35" s="99"/>
      <c r="AM35" s="55"/>
      <c r="AN35" s="55"/>
      <c r="AO35" s="98"/>
      <c r="AP35" s="88"/>
      <c r="AQ35" s="99"/>
      <c r="AR35" s="55"/>
      <c r="AS35" s="98"/>
      <c r="AT35" s="88"/>
      <c r="AU35" s="99"/>
      <c r="AV35" s="98"/>
      <c r="AW35" s="169"/>
      <c r="AX35" s="126">
        <f t="shared" si="6"/>
        <v>0</v>
      </c>
      <c r="AY35" s="1772"/>
    </row>
    <row r="36" spans="1:51" ht="19.95" customHeight="1" x14ac:dyDescent="0.3">
      <c r="A36" s="80" t="s">
        <v>297</v>
      </c>
      <c r="B36" s="941"/>
      <c r="C36" s="99"/>
      <c r="D36" s="55"/>
      <c r="E36" s="98"/>
      <c r="F36" s="88"/>
      <c r="G36" s="99"/>
      <c r="H36" s="99"/>
      <c r="I36" s="98"/>
      <c r="J36" s="227"/>
      <c r="K36" s="935"/>
      <c r="L36" s="221"/>
      <c r="M36" s="55"/>
      <c r="N36" s="98"/>
      <c r="O36" s="88"/>
      <c r="P36" s="99"/>
      <c r="Q36" s="55"/>
      <c r="R36" s="223"/>
      <c r="S36" s="862"/>
      <c r="T36" s="935"/>
      <c r="U36" s="55"/>
      <c r="V36" s="55"/>
      <c r="W36" s="98"/>
      <c r="X36" s="88"/>
      <c r="Y36" s="99"/>
      <c r="Z36" s="98"/>
      <c r="AA36" s="223"/>
      <c r="AB36" s="273"/>
      <c r="AC36" s="99"/>
      <c r="AD36" s="55"/>
      <c r="AE36" s="98"/>
      <c r="AF36" s="88"/>
      <c r="AG36" s="99"/>
      <c r="AH36" s="169"/>
      <c r="AI36" s="117"/>
      <c r="AJ36" s="118"/>
      <c r="AK36" s="88"/>
      <c r="AL36" s="99"/>
      <c r="AM36" s="55"/>
      <c r="AN36" s="55"/>
      <c r="AO36" s="98"/>
      <c r="AP36" s="88"/>
      <c r="AQ36" s="99"/>
      <c r="AR36" s="55"/>
      <c r="AS36" s="98"/>
      <c r="AT36" s="88"/>
      <c r="AU36" s="99"/>
      <c r="AV36" s="98"/>
      <c r="AW36" s="169"/>
      <c r="AX36" s="126">
        <f t="shared" si="6"/>
        <v>0</v>
      </c>
      <c r="AY36" s="1772"/>
    </row>
    <row r="37" spans="1:51" ht="19.95" customHeight="1" x14ac:dyDescent="0.3">
      <c r="A37" s="80" t="s">
        <v>298</v>
      </c>
      <c r="B37" s="941"/>
      <c r="C37" s="99"/>
      <c r="D37" s="55"/>
      <c r="E37" s="98"/>
      <c r="F37" s="88"/>
      <c r="G37" s="99"/>
      <c r="H37" s="99"/>
      <c r="I37" s="98"/>
      <c r="J37" s="227"/>
      <c r="K37" s="935"/>
      <c r="L37" s="221"/>
      <c r="M37" s="55"/>
      <c r="N37" s="98"/>
      <c r="O37" s="88"/>
      <c r="P37" s="99"/>
      <c r="Q37" s="55"/>
      <c r="R37" s="223"/>
      <c r="S37" s="862"/>
      <c r="T37" s="935"/>
      <c r="U37" s="55"/>
      <c r="V37" s="55"/>
      <c r="W37" s="98"/>
      <c r="X37" s="88"/>
      <c r="Y37" s="99"/>
      <c r="Z37" s="98"/>
      <c r="AA37" s="223"/>
      <c r="AB37" s="273"/>
      <c r="AC37" s="99"/>
      <c r="AD37" s="55"/>
      <c r="AE37" s="98"/>
      <c r="AF37" s="88"/>
      <c r="AG37" s="99"/>
      <c r="AH37" s="169"/>
      <c r="AI37" s="117"/>
      <c r="AJ37" s="118"/>
      <c r="AK37" s="88"/>
      <c r="AL37" s="99"/>
      <c r="AM37" s="55"/>
      <c r="AN37" s="55"/>
      <c r="AO37" s="98"/>
      <c r="AP37" s="88"/>
      <c r="AQ37" s="99"/>
      <c r="AR37" s="55"/>
      <c r="AS37" s="98"/>
      <c r="AT37" s="88"/>
      <c r="AU37" s="99"/>
      <c r="AV37" s="98"/>
      <c r="AW37" s="169"/>
      <c r="AX37" s="126">
        <f t="shared" si="6"/>
        <v>0</v>
      </c>
      <c r="AY37" s="1772"/>
    </row>
    <row r="38" spans="1:51" ht="19.95" customHeight="1" x14ac:dyDescent="0.3">
      <c r="A38" s="80" t="s">
        <v>299</v>
      </c>
      <c r="B38" s="7"/>
      <c r="C38" s="104"/>
      <c r="D38" s="103"/>
      <c r="E38" s="105"/>
      <c r="F38" s="216"/>
      <c r="G38" s="104"/>
      <c r="H38" s="104"/>
      <c r="I38" s="105"/>
      <c r="J38" s="227"/>
      <c r="K38" s="55"/>
      <c r="L38" s="51"/>
      <c r="M38" s="103"/>
      <c r="N38" s="105"/>
      <c r="O38" s="216"/>
      <c r="P38" s="104"/>
      <c r="Q38" s="103"/>
      <c r="R38" s="223"/>
      <c r="S38" s="332"/>
      <c r="T38" s="55"/>
      <c r="U38" s="103"/>
      <c r="V38" s="103"/>
      <c r="W38" s="105"/>
      <c r="X38" s="216"/>
      <c r="Y38" s="104"/>
      <c r="Z38" s="105"/>
      <c r="AA38" s="395"/>
      <c r="AB38" s="99"/>
      <c r="AC38" s="104"/>
      <c r="AD38" s="103"/>
      <c r="AE38" s="105"/>
      <c r="AF38" s="216"/>
      <c r="AG38" s="104"/>
      <c r="AH38" s="123"/>
      <c r="AI38" s="357"/>
      <c r="AJ38" s="333"/>
      <c r="AK38" s="216"/>
      <c r="AL38" s="104"/>
      <c r="AM38" s="103"/>
      <c r="AN38" s="103"/>
      <c r="AO38" s="105"/>
      <c r="AP38" s="216"/>
      <c r="AQ38" s="104"/>
      <c r="AR38" s="103"/>
      <c r="AS38" s="105"/>
      <c r="AT38" s="216"/>
      <c r="AU38" s="104"/>
      <c r="AV38" s="98"/>
      <c r="AW38" s="169"/>
      <c r="AX38" s="126">
        <f t="shared" si="6"/>
        <v>0</v>
      </c>
      <c r="AY38" s="1772"/>
    </row>
    <row r="39" spans="1:51" ht="25.2" customHeight="1" x14ac:dyDescent="0.3">
      <c r="A39" s="81" t="s">
        <v>300</v>
      </c>
      <c r="B39" s="942"/>
      <c r="C39" s="99"/>
      <c r="D39" s="55"/>
      <c r="E39" s="98"/>
      <c r="F39" s="88"/>
      <c r="G39" s="99"/>
      <c r="H39" s="99"/>
      <c r="I39" s="98"/>
      <c r="J39" s="227"/>
      <c r="K39" s="935"/>
      <c r="L39" s="221"/>
      <c r="M39" s="55"/>
      <c r="N39" s="98"/>
      <c r="O39" s="88"/>
      <c r="P39" s="99"/>
      <c r="Q39" s="55"/>
      <c r="R39" s="223"/>
      <c r="S39" s="862"/>
      <c r="T39" s="935"/>
      <c r="U39" s="55"/>
      <c r="V39" s="55"/>
      <c r="W39" s="98"/>
      <c r="X39" s="88"/>
      <c r="Y39" s="99"/>
      <c r="Z39" s="98"/>
      <c r="AA39" s="223"/>
      <c r="AB39" s="273"/>
      <c r="AC39" s="99"/>
      <c r="AD39" s="55"/>
      <c r="AE39" s="98"/>
      <c r="AF39" s="88"/>
      <c r="AG39" s="99"/>
      <c r="AH39" s="169"/>
      <c r="AI39" s="117"/>
      <c r="AJ39" s="118"/>
      <c r="AK39" s="88"/>
      <c r="AL39" s="99"/>
      <c r="AM39" s="55"/>
      <c r="AN39" s="55"/>
      <c r="AO39" s="98"/>
      <c r="AP39" s="88"/>
      <c r="AQ39" s="99"/>
      <c r="AR39" s="55"/>
      <c r="AS39" s="98"/>
      <c r="AT39" s="88"/>
      <c r="AU39" s="99"/>
      <c r="AV39" s="98"/>
      <c r="AW39" s="169"/>
      <c r="AX39" s="126">
        <f t="shared" si="6"/>
        <v>0</v>
      </c>
      <c r="AY39" s="1772"/>
    </row>
    <row r="40" spans="1:51" ht="19.95" customHeight="1" x14ac:dyDescent="0.3">
      <c r="A40" s="80" t="s">
        <v>301</v>
      </c>
      <c r="B40" s="941"/>
      <c r="C40" s="99"/>
      <c r="D40" s="55"/>
      <c r="E40" s="98"/>
      <c r="F40" s="88"/>
      <c r="G40" s="99"/>
      <c r="H40" s="99"/>
      <c r="I40" s="98"/>
      <c r="J40" s="227"/>
      <c r="K40" s="935"/>
      <c r="L40" s="221"/>
      <c r="M40" s="55"/>
      <c r="N40" s="98"/>
      <c r="O40" s="88"/>
      <c r="P40" s="99"/>
      <c r="Q40" s="55"/>
      <c r="R40" s="223"/>
      <c r="S40" s="862"/>
      <c r="T40" s="935"/>
      <c r="U40" s="55"/>
      <c r="V40" s="55"/>
      <c r="W40" s="98"/>
      <c r="X40" s="88"/>
      <c r="Y40" s="99"/>
      <c r="Z40" s="98"/>
      <c r="AA40" s="223"/>
      <c r="AB40" s="273"/>
      <c r="AC40" s="99"/>
      <c r="AD40" s="55"/>
      <c r="AE40" s="98"/>
      <c r="AF40" s="88"/>
      <c r="AG40" s="99"/>
      <c r="AH40" s="169"/>
      <c r="AI40" s="117"/>
      <c r="AJ40" s="118"/>
      <c r="AK40" s="88"/>
      <c r="AL40" s="99"/>
      <c r="AM40" s="55"/>
      <c r="AN40" s="55"/>
      <c r="AO40" s="98"/>
      <c r="AP40" s="88"/>
      <c r="AQ40" s="99"/>
      <c r="AR40" s="55"/>
      <c r="AS40" s="98"/>
      <c r="AT40" s="88"/>
      <c r="AU40" s="99"/>
      <c r="AV40" s="98"/>
      <c r="AW40" s="169"/>
      <c r="AX40" s="126">
        <f t="shared" si="6"/>
        <v>0</v>
      </c>
      <c r="AY40" s="1772"/>
    </row>
    <row r="41" spans="1:51" ht="19.95" customHeight="1" x14ac:dyDescent="0.3">
      <c r="A41" s="80" t="s">
        <v>302</v>
      </c>
      <c r="B41" s="943"/>
      <c r="C41" s="104"/>
      <c r="D41" s="103"/>
      <c r="E41" s="105"/>
      <c r="F41" s="216"/>
      <c r="G41" s="104"/>
      <c r="H41" s="104"/>
      <c r="I41" s="105"/>
      <c r="J41" s="227"/>
      <c r="K41" s="936"/>
      <c r="L41" s="411"/>
      <c r="M41" s="103"/>
      <c r="N41" s="105"/>
      <c r="O41" s="216"/>
      <c r="P41" s="104"/>
      <c r="Q41" s="103"/>
      <c r="R41" s="223"/>
      <c r="S41" s="938"/>
      <c r="T41" s="936"/>
      <c r="U41" s="103"/>
      <c r="V41" s="103"/>
      <c r="W41" s="105"/>
      <c r="X41" s="216"/>
      <c r="Y41" s="104"/>
      <c r="Z41" s="104"/>
      <c r="AA41" s="412"/>
      <c r="AB41" s="413"/>
      <c r="AC41" s="104"/>
      <c r="AD41" s="103"/>
      <c r="AE41" s="105"/>
      <c r="AF41" s="216"/>
      <c r="AG41" s="104"/>
      <c r="AH41" s="104"/>
      <c r="AI41" s="410"/>
      <c r="AJ41" s="414"/>
      <c r="AK41" s="216"/>
      <c r="AL41" s="104"/>
      <c r="AM41" s="103"/>
      <c r="AN41" s="103"/>
      <c r="AO41" s="105"/>
      <c r="AP41" s="216"/>
      <c r="AQ41" s="103"/>
      <c r="AR41" s="123"/>
      <c r="AS41" s="105"/>
      <c r="AT41" s="216"/>
      <c r="AU41" s="104"/>
      <c r="AV41" s="105"/>
      <c r="AW41" s="123"/>
      <c r="AX41" s="126">
        <f t="shared" si="6"/>
        <v>0</v>
      </c>
      <c r="AY41" s="1772"/>
    </row>
    <row r="42" spans="1:51" ht="19.95" customHeight="1" x14ac:dyDescent="0.3">
      <c r="A42" s="80" t="s">
        <v>303</v>
      </c>
      <c r="B42" s="941"/>
      <c r="C42" s="99"/>
      <c r="D42" s="55"/>
      <c r="E42" s="98"/>
      <c r="F42" s="88"/>
      <c r="G42" s="99"/>
      <c r="H42" s="99"/>
      <c r="I42" s="98"/>
      <c r="J42" s="227"/>
      <c r="K42" s="935"/>
      <c r="L42" s="221"/>
      <c r="M42" s="55"/>
      <c r="N42" s="98"/>
      <c r="O42" s="217"/>
      <c r="P42" s="99"/>
      <c r="Q42" s="55"/>
      <c r="R42" s="223"/>
      <c r="S42" s="862"/>
      <c r="T42" s="935"/>
      <c r="U42" s="55"/>
      <c r="V42" s="55"/>
      <c r="W42" s="98"/>
      <c r="X42" s="88"/>
      <c r="Y42" s="99"/>
      <c r="Z42" s="98"/>
      <c r="AA42" s="223"/>
      <c r="AB42" s="273"/>
      <c r="AC42" s="99"/>
      <c r="AD42" s="55"/>
      <c r="AE42" s="98"/>
      <c r="AF42" s="88"/>
      <c r="AG42" s="99"/>
      <c r="AH42" s="169"/>
      <c r="AI42" s="117"/>
      <c r="AJ42" s="118"/>
      <c r="AK42" s="88"/>
      <c r="AL42" s="99"/>
      <c r="AM42" s="55"/>
      <c r="AN42" s="55"/>
      <c r="AO42" s="98"/>
      <c r="AP42" s="88"/>
      <c r="AQ42" s="99"/>
      <c r="AR42" s="55"/>
      <c r="AS42" s="98"/>
      <c r="AT42" s="88"/>
      <c r="AU42" s="99"/>
      <c r="AV42" s="98"/>
      <c r="AW42" s="169"/>
      <c r="AX42" s="126">
        <f t="shared" si="6"/>
        <v>0</v>
      </c>
      <c r="AY42" s="1772"/>
    </row>
    <row r="43" spans="1:51" ht="19.95" customHeight="1" x14ac:dyDescent="0.3">
      <c r="A43" s="80" t="s">
        <v>304</v>
      </c>
      <c r="B43" s="941"/>
      <c r="C43" s="99"/>
      <c r="D43" s="55"/>
      <c r="E43" s="98"/>
      <c r="F43" s="88"/>
      <c r="G43" s="99"/>
      <c r="H43" s="99"/>
      <c r="I43" s="98"/>
      <c r="J43" s="227"/>
      <c r="K43" s="935"/>
      <c r="L43" s="221"/>
      <c r="M43" s="55"/>
      <c r="N43" s="98"/>
      <c r="O43" s="88"/>
      <c r="P43" s="99"/>
      <c r="Q43" s="55"/>
      <c r="R43" s="223"/>
      <c r="S43" s="862"/>
      <c r="T43" s="935"/>
      <c r="U43" s="55"/>
      <c r="V43" s="55"/>
      <c r="W43" s="98"/>
      <c r="X43" s="88"/>
      <c r="Y43" s="99"/>
      <c r="Z43" s="98"/>
      <c r="AA43" s="223"/>
      <c r="AB43" s="273"/>
      <c r="AC43" s="99"/>
      <c r="AD43" s="55"/>
      <c r="AE43" s="98"/>
      <c r="AF43" s="88"/>
      <c r="AG43" s="99"/>
      <c r="AH43" s="169"/>
      <c r="AI43" s="117"/>
      <c r="AJ43" s="118"/>
      <c r="AK43" s="88"/>
      <c r="AL43" s="99"/>
      <c r="AM43" s="55"/>
      <c r="AN43" s="55"/>
      <c r="AO43" s="98"/>
      <c r="AP43" s="88"/>
      <c r="AQ43" s="99"/>
      <c r="AR43" s="55"/>
      <c r="AS43" s="98"/>
      <c r="AT43" s="88"/>
      <c r="AU43" s="99"/>
      <c r="AV43" s="98"/>
      <c r="AW43" s="169"/>
      <c r="AX43" s="126">
        <f t="shared" si="6"/>
        <v>0</v>
      </c>
      <c r="AY43" s="1772"/>
    </row>
    <row r="44" spans="1:51" ht="25.2" customHeight="1" x14ac:dyDescent="0.3">
      <c r="A44" s="81" t="s">
        <v>305</v>
      </c>
      <c r="B44" s="942"/>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7"/>
      <c r="AJ44" s="118"/>
      <c r="AK44" s="88"/>
      <c r="AL44" s="99"/>
      <c r="AM44" s="55"/>
      <c r="AN44" s="55"/>
      <c r="AO44" s="98"/>
      <c r="AP44" s="88"/>
      <c r="AQ44" s="99"/>
      <c r="AR44" s="55"/>
      <c r="AS44" s="98"/>
      <c r="AT44" s="88"/>
      <c r="AU44" s="99"/>
      <c r="AV44" s="98"/>
      <c r="AW44" s="169"/>
      <c r="AX44" s="126">
        <f t="shared" si="6"/>
        <v>0</v>
      </c>
      <c r="AY44" s="1772"/>
    </row>
    <row r="45" spans="1:51" ht="25.2" customHeight="1" x14ac:dyDescent="0.3">
      <c r="A45" s="81" t="s">
        <v>306</v>
      </c>
      <c r="B45" s="942"/>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99"/>
      <c r="AD45" s="55"/>
      <c r="AE45" s="98"/>
      <c r="AF45" s="88"/>
      <c r="AG45" s="99"/>
      <c r="AH45" s="169"/>
      <c r="AI45" s="117"/>
      <c r="AJ45" s="118"/>
      <c r="AK45" s="88"/>
      <c r="AL45" s="102"/>
      <c r="AM45" s="83"/>
      <c r="AN45" s="83"/>
      <c r="AO45" s="98"/>
      <c r="AP45" s="88"/>
      <c r="AQ45" s="99"/>
      <c r="AR45" s="55"/>
      <c r="AS45" s="98"/>
      <c r="AT45" s="157"/>
      <c r="AU45" s="102"/>
      <c r="AV45" s="163"/>
      <c r="AW45" s="124"/>
      <c r="AX45" s="126">
        <f t="shared" si="6"/>
        <v>0</v>
      </c>
      <c r="AY45" s="1772"/>
    </row>
    <row r="46" spans="1:51" ht="25.2" customHeight="1" x14ac:dyDescent="0.3">
      <c r="A46" s="80" t="s">
        <v>307</v>
      </c>
      <c r="B46" s="941"/>
      <c r="C46" s="99"/>
      <c r="D46" s="55"/>
      <c r="E46" s="98"/>
      <c r="F46" s="88"/>
      <c r="G46" s="99"/>
      <c r="H46" s="99"/>
      <c r="I46" s="98"/>
      <c r="J46" s="227"/>
      <c r="K46" s="935"/>
      <c r="L46" s="221"/>
      <c r="M46" s="55"/>
      <c r="N46" s="98"/>
      <c r="O46" s="88"/>
      <c r="P46" s="99"/>
      <c r="Q46" s="55"/>
      <c r="R46" s="223"/>
      <c r="S46" s="862"/>
      <c r="T46" s="935"/>
      <c r="U46" s="55"/>
      <c r="V46" s="55"/>
      <c r="W46" s="98"/>
      <c r="X46" s="88"/>
      <c r="Y46" s="99"/>
      <c r="Z46" s="98"/>
      <c r="AA46" s="223"/>
      <c r="AB46" s="273"/>
      <c r="AC46" s="99"/>
      <c r="AD46" s="55"/>
      <c r="AE46" s="98"/>
      <c r="AF46" s="88"/>
      <c r="AG46" s="99"/>
      <c r="AH46" s="169"/>
      <c r="AI46" s="117"/>
      <c r="AJ46" s="118"/>
      <c r="AK46" s="88"/>
      <c r="AL46" s="102"/>
      <c r="AM46" s="83"/>
      <c r="AN46" s="83"/>
      <c r="AO46" s="98"/>
      <c r="AP46" s="88"/>
      <c r="AQ46" s="99"/>
      <c r="AR46" s="55"/>
      <c r="AS46" s="98"/>
      <c r="AT46" s="157"/>
      <c r="AU46" s="102"/>
      <c r="AV46" s="163"/>
      <c r="AW46" s="124"/>
      <c r="AX46" s="126">
        <f t="shared" si="6"/>
        <v>0</v>
      </c>
      <c r="AY46" s="1772"/>
    </row>
    <row r="47" spans="1:51" ht="25.2" customHeight="1" x14ac:dyDescent="0.3">
      <c r="A47" s="80" t="s">
        <v>308</v>
      </c>
      <c r="B47" s="944"/>
      <c r="C47" s="102"/>
      <c r="D47" s="102"/>
      <c r="E47" s="124"/>
      <c r="F47" s="157"/>
      <c r="G47" s="102"/>
      <c r="H47" s="102"/>
      <c r="I47" s="124"/>
      <c r="J47" s="227"/>
      <c r="K47" s="935"/>
      <c r="L47" s="221"/>
      <c r="M47" s="83"/>
      <c r="N47" s="124"/>
      <c r="O47" s="157"/>
      <c r="P47" s="102"/>
      <c r="Q47" s="102"/>
      <c r="R47" s="223"/>
      <c r="S47" s="862"/>
      <c r="T47" s="935"/>
      <c r="U47" s="83"/>
      <c r="V47" s="102"/>
      <c r="W47" s="124"/>
      <c r="X47" s="157"/>
      <c r="Y47" s="102"/>
      <c r="Z47" s="83"/>
      <c r="AA47" s="223"/>
      <c r="AB47" s="273"/>
      <c r="AC47" s="102"/>
      <c r="AD47" s="102"/>
      <c r="AE47" s="124"/>
      <c r="AF47" s="157"/>
      <c r="AG47" s="102"/>
      <c r="AH47" s="55"/>
      <c r="AI47" s="117"/>
      <c r="AJ47" s="118"/>
      <c r="AK47" s="157"/>
      <c r="AL47" s="102"/>
      <c r="AM47" s="102"/>
      <c r="AN47" s="102"/>
      <c r="AO47" s="124"/>
      <c r="AP47" s="157"/>
      <c r="AQ47" s="102"/>
      <c r="AR47" s="102"/>
      <c r="AS47" s="124"/>
      <c r="AT47" s="157"/>
      <c r="AU47" s="102"/>
      <c r="AV47" s="124"/>
      <c r="AW47" s="124"/>
      <c r="AX47" s="126">
        <f t="shared" si="6"/>
        <v>0</v>
      </c>
      <c r="AY47" s="1772"/>
    </row>
    <row r="48" spans="1:51" ht="25.2" customHeight="1" x14ac:dyDescent="0.3">
      <c r="A48" s="80" t="s">
        <v>309</v>
      </c>
      <c r="B48" s="944"/>
      <c r="C48" s="102"/>
      <c r="D48" s="102"/>
      <c r="E48" s="124"/>
      <c r="F48" s="157"/>
      <c r="G48" s="102"/>
      <c r="H48" s="102"/>
      <c r="I48" s="124"/>
      <c r="J48" s="227"/>
      <c r="K48" s="935"/>
      <c r="L48" s="221"/>
      <c r="M48" s="136"/>
      <c r="N48" s="124"/>
      <c r="O48" s="157"/>
      <c r="P48" s="102"/>
      <c r="Q48" s="102"/>
      <c r="R48" s="223"/>
      <c r="S48" s="862"/>
      <c r="T48" s="935"/>
      <c r="U48" s="83"/>
      <c r="V48" s="102"/>
      <c r="W48" s="124"/>
      <c r="X48" s="157"/>
      <c r="Y48" s="102"/>
      <c r="Z48" s="83"/>
      <c r="AA48" s="223"/>
      <c r="AB48" s="273"/>
      <c r="AC48" s="102"/>
      <c r="AD48" s="102"/>
      <c r="AE48" s="124"/>
      <c r="AF48" s="157"/>
      <c r="AG48" s="102"/>
      <c r="AH48" s="102"/>
      <c r="AI48" s="117"/>
      <c r="AJ48" s="118"/>
      <c r="AK48" s="157"/>
      <c r="AL48" s="102"/>
      <c r="AM48" s="102"/>
      <c r="AN48" s="102"/>
      <c r="AO48" s="124"/>
      <c r="AP48" s="157"/>
      <c r="AQ48" s="102"/>
      <c r="AR48" s="102"/>
      <c r="AS48" s="124"/>
      <c r="AT48" s="157"/>
      <c r="AU48" s="102"/>
      <c r="AV48" s="124"/>
      <c r="AW48" s="124"/>
      <c r="AX48" s="126">
        <f t="shared" si="6"/>
        <v>0</v>
      </c>
      <c r="AY48" s="1772"/>
    </row>
    <row r="49" spans="1:51" ht="25.2" customHeight="1" x14ac:dyDescent="0.3">
      <c r="A49" s="80" t="s">
        <v>310</v>
      </c>
      <c r="B49" s="944"/>
      <c r="C49" s="102"/>
      <c r="D49" s="102"/>
      <c r="E49" s="124"/>
      <c r="F49" s="157"/>
      <c r="G49" s="102"/>
      <c r="H49" s="102"/>
      <c r="I49" s="124"/>
      <c r="J49" s="227"/>
      <c r="K49" s="935"/>
      <c r="L49" s="221"/>
      <c r="M49" s="83"/>
      <c r="N49" s="124"/>
      <c r="O49" s="157"/>
      <c r="P49" s="102"/>
      <c r="Q49" s="102"/>
      <c r="R49" s="223"/>
      <c r="S49" s="862"/>
      <c r="T49" s="935"/>
      <c r="U49" s="83"/>
      <c r="V49" s="102"/>
      <c r="W49" s="124"/>
      <c r="X49" s="157"/>
      <c r="Y49" s="102"/>
      <c r="Z49" s="83"/>
      <c r="AA49" s="223"/>
      <c r="AB49" s="273"/>
      <c r="AC49" s="102"/>
      <c r="AD49" s="102"/>
      <c r="AE49" s="124"/>
      <c r="AF49" s="157"/>
      <c r="AG49" s="102"/>
      <c r="AH49" s="102"/>
      <c r="AI49" s="117"/>
      <c r="AJ49" s="118"/>
      <c r="AK49" s="157"/>
      <c r="AL49" s="102"/>
      <c r="AM49" s="102"/>
      <c r="AN49" s="102"/>
      <c r="AO49" s="124"/>
      <c r="AP49" s="157"/>
      <c r="AQ49" s="102"/>
      <c r="AR49" s="102"/>
      <c r="AS49" s="124"/>
      <c r="AT49" s="157"/>
      <c r="AU49" s="102"/>
      <c r="AV49" s="124"/>
      <c r="AW49" s="124"/>
      <c r="AX49" s="126">
        <f t="shared" si="6"/>
        <v>0</v>
      </c>
      <c r="AY49" s="1772"/>
    </row>
    <row r="50" spans="1:51" ht="19.95" customHeight="1" x14ac:dyDescent="0.3">
      <c r="A50" s="80" t="s">
        <v>311</v>
      </c>
      <c r="B50" s="944"/>
      <c r="C50" s="102"/>
      <c r="D50" s="102"/>
      <c r="E50" s="124"/>
      <c r="F50" s="157"/>
      <c r="G50" s="102"/>
      <c r="H50" s="99"/>
      <c r="I50" s="124"/>
      <c r="J50" s="227"/>
      <c r="K50" s="935"/>
      <c r="L50" s="221"/>
      <c r="M50" s="55"/>
      <c r="N50" s="124"/>
      <c r="O50" s="157"/>
      <c r="P50" s="99"/>
      <c r="Q50" s="102"/>
      <c r="R50" s="223"/>
      <c r="S50" s="862"/>
      <c r="T50" s="935"/>
      <c r="U50" s="55"/>
      <c r="V50" s="102"/>
      <c r="W50" s="124"/>
      <c r="X50" s="157"/>
      <c r="Y50" s="99"/>
      <c r="Z50" s="83"/>
      <c r="AA50" s="223"/>
      <c r="AB50" s="273"/>
      <c r="AC50" s="99"/>
      <c r="AD50" s="102"/>
      <c r="AE50" s="124"/>
      <c r="AF50" s="157"/>
      <c r="AG50" s="102"/>
      <c r="AH50" s="99"/>
      <c r="AI50" s="117"/>
      <c r="AJ50" s="118"/>
      <c r="AK50" s="157"/>
      <c r="AL50" s="99"/>
      <c r="AM50" s="102"/>
      <c r="AN50" s="102"/>
      <c r="AO50" s="124"/>
      <c r="AP50" s="88"/>
      <c r="AQ50" s="102"/>
      <c r="AR50" s="102"/>
      <c r="AS50" s="124"/>
      <c r="AT50" s="88"/>
      <c r="AU50" s="102"/>
      <c r="AV50" s="124"/>
      <c r="AW50" s="124"/>
      <c r="AX50" s="126">
        <f t="shared" si="6"/>
        <v>0</v>
      </c>
      <c r="AY50" s="1772"/>
    </row>
    <row r="51" spans="1:51" ht="19.95" customHeight="1" x14ac:dyDescent="0.3">
      <c r="A51" s="80" t="s">
        <v>312</v>
      </c>
      <c r="B51" s="941"/>
      <c r="C51" s="102"/>
      <c r="D51" s="102"/>
      <c r="E51" s="124"/>
      <c r="F51" s="88"/>
      <c r="G51" s="99"/>
      <c r="H51" s="102"/>
      <c r="I51" s="124"/>
      <c r="J51" s="227"/>
      <c r="K51" s="935"/>
      <c r="L51" s="201"/>
      <c r="M51" s="102"/>
      <c r="N51" s="124"/>
      <c r="O51" s="88"/>
      <c r="P51" s="102"/>
      <c r="Q51" s="102"/>
      <c r="R51" s="223"/>
      <c r="S51" s="227"/>
      <c r="T51" s="935"/>
      <c r="U51" s="102"/>
      <c r="V51" s="102"/>
      <c r="W51" s="124"/>
      <c r="X51" s="88"/>
      <c r="Y51" s="102"/>
      <c r="Z51" s="55"/>
      <c r="AA51" s="223"/>
      <c r="AB51" s="273"/>
      <c r="AC51" s="102"/>
      <c r="AD51" s="102"/>
      <c r="AE51" s="124"/>
      <c r="AF51" s="88"/>
      <c r="AG51" s="99"/>
      <c r="AH51" s="102"/>
      <c r="AI51" s="117"/>
      <c r="AJ51" s="118"/>
      <c r="AK51" s="88"/>
      <c r="AL51" s="102"/>
      <c r="AM51" s="102"/>
      <c r="AN51" s="102"/>
      <c r="AO51" s="124"/>
      <c r="AP51" s="88"/>
      <c r="AQ51" s="102"/>
      <c r="AR51" s="102"/>
      <c r="AS51" s="124"/>
      <c r="AT51" s="88"/>
      <c r="AU51" s="102"/>
      <c r="AV51" s="124"/>
      <c r="AW51" s="124"/>
      <c r="AX51" s="126">
        <f t="shared" si="6"/>
        <v>0</v>
      </c>
      <c r="AY51" s="1772"/>
    </row>
    <row r="52" spans="1:51" ht="15" thickBot="1" x14ac:dyDescent="0.35">
      <c r="A52" s="84" t="s">
        <v>313</v>
      </c>
      <c r="B52" s="75">
        <f>SUM(B21:B51)</f>
        <v>0</v>
      </c>
      <c r="C52" s="75">
        <f t="shared" ref="C52:I52" si="7">SUM(C21:C51)</f>
        <v>0</v>
      </c>
      <c r="D52" s="75">
        <f t="shared" si="7"/>
        <v>0</v>
      </c>
      <c r="E52" s="75">
        <f t="shared" si="7"/>
        <v>0</v>
      </c>
      <c r="F52" s="75">
        <f t="shared" si="7"/>
        <v>0</v>
      </c>
      <c r="G52" s="75">
        <f t="shared" si="7"/>
        <v>0</v>
      </c>
      <c r="H52" s="75">
        <f t="shared" si="7"/>
        <v>0</v>
      </c>
      <c r="I52" s="75">
        <f t="shared" si="7"/>
        <v>0</v>
      </c>
      <c r="J52" s="946"/>
      <c r="K52" s="75">
        <f>SUM(K21:K51)</f>
        <v>0</v>
      </c>
      <c r="L52" s="75">
        <f t="shared" ref="L52:Q52" si="8">SUM(L21:L51)</f>
        <v>0</v>
      </c>
      <c r="M52" s="75">
        <f t="shared" si="8"/>
        <v>0</v>
      </c>
      <c r="N52" s="75">
        <f t="shared" si="8"/>
        <v>0</v>
      </c>
      <c r="O52" s="75">
        <f t="shared" si="8"/>
        <v>0</v>
      </c>
      <c r="P52" s="75">
        <f t="shared" si="8"/>
        <v>0</v>
      </c>
      <c r="Q52" s="75">
        <f t="shared" si="8"/>
        <v>0</v>
      </c>
      <c r="R52" s="224"/>
      <c r="S52" s="228"/>
      <c r="T52" s="75">
        <f>SUM(T21:T51)</f>
        <v>0</v>
      </c>
      <c r="U52" s="75">
        <f t="shared" ref="U52:Z52" si="9">SUM(U21:U51)</f>
        <v>0</v>
      </c>
      <c r="V52" s="75">
        <f t="shared" si="9"/>
        <v>0</v>
      </c>
      <c r="W52" s="75">
        <f t="shared" si="9"/>
        <v>0</v>
      </c>
      <c r="X52" s="75">
        <f t="shared" si="9"/>
        <v>0</v>
      </c>
      <c r="Y52" s="75">
        <f t="shared" si="9"/>
        <v>0</v>
      </c>
      <c r="Z52" s="75">
        <f t="shared" si="9"/>
        <v>0</v>
      </c>
      <c r="AA52" s="224"/>
      <c r="AB52" s="75">
        <f>SUM(AB21:AB51)</f>
        <v>0</v>
      </c>
      <c r="AC52" s="75">
        <f t="shared" ref="AC52:AH52" si="10">SUM(AC21:AC51)</f>
        <v>0</v>
      </c>
      <c r="AD52" s="75">
        <f t="shared" si="10"/>
        <v>0</v>
      </c>
      <c r="AE52" s="75">
        <f t="shared" si="10"/>
        <v>0</v>
      </c>
      <c r="AF52" s="75">
        <f t="shared" si="10"/>
        <v>0</v>
      </c>
      <c r="AG52" s="75">
        <f t="shared" si="10"/>
        <v>0</v>
      </c>
      <c r="AH52" s="75">
        <f t="shared" si="10"/>
        <v>0</v>
      </c>
      <c r="AI52" s="229"/>
      <c r="AJ52" s="274"/>
      <c r="AK52" s="945">
        <f>SUM(AK21:AK51)</f>
        <v>0</v>
      </c>
      <c r="AL52" s="75">
        <f t="shared" ref="AL52:AV52" si="11">SUM(AL21:AL51)</f>
        <v>0</v>
      </c>
      <c r="AM52" s="75">
        <f t="shared" si="11"/>
        <v>0</v>
      </c>
      <c r="AN52" s="75">
        <f t="shared" si="11"/>
        <v>0</v>
      </c>
      <c r="AO52" s="75">
        <f t="shared" si="11"/>
        <v>0</v>
      </c>
      <c r="AP52" s="75">
        <f t="shared" si="11"/>
        <v>0</v>
      </c>
      <c r="AQ52" s="75">
        <f t="shared" si="11"/>
        <v>0</v>
      </c>
      <c r="AR52" s="75">
        <f t="shared" si="11"/>
        <v>0</v>
      </c>
      <c r="AS52" s="75">
        <f t="shared" si="11"/>
        <v>0</v>
      </c>
      <c r="AT52" s="75">
        <f t="shared" si="11"/>
        <v>0</v>
      </c>
      <c r="AU52" s="75">
        <f t="shared" si="11"/>
        <v>0</v>
      </c>
      <c r="AV52" s="75">
        <f t="shared" si="11"/>
        <v>0</v>
      </c>
      <c r="AW52" s="318"/>
      <c r="AX52" s="949">
        <f>SUM(B52:AV52)</f>
        <v>0</v>
      </c>
      <c r="AY52" s="1772"/>
    </row>
    <row r="53" spans="1:51" ht="24" customHeight="1" thickTop="1" thickBot="1" x14ac:dyDescent="0.35">
      <c r="A53" s="85" t="s">
        <v>314</v>
      </c>
      <c r="B53" s="415">
        <f>SUM((B19*1.5714)+B52)</f>
        <v>12.571199999999999</v>
      </c>
      <c r="C53" s="415">
        <f t="shared" ref="C53:I53" si="12">SUM((C19*1.5714)+C52)</f>
        <v>81.712800000000001</v>
      </c>
      <c r="D53" s="415">
        <f t="shared" si="12"/>
        <v>10.999799999999999</v>
      </c>
      <c r="E53" s="415">
        <f t="shared" si="12"/>
        <v>31.427999999999997</v>
      </c>
      <c r="F53" s="415">
        <f t="shared" si="12"/>
        <v>50.284799999999997</v>
      </c>
      <c r="G53" s="415">
        <f t="shared" si="12"/>
        <v>61.284599999999998</v>
      </c>
      <c r="H53" s="415">
        <f t="shared" si="12"/>
        <v>0</v>
      </c>
      <c r="I53" s="415">
        <f t="shared" si="12"/>
        <v>0</v>
      </c>
      <c r="J53" s="416"/>
      <c r="K53" s="415">
        <f>SUM((K19*1.5714)+K52)</f>
        <v>92.712599999999995</v>
      </c>
      <c r="L53" s="415">
        <f t="shared" ref="L53:Q53" si="13">SUM((L19*1.5714)+L52)</f>
        <v>12.571199999999999</v>
      </c>
      <c r="M53" s="415">
        <f t="shared" si="13"/>
        <v>0</v>
      </c>
      <c r="N53" s="415">
        <f t="shared" si="13"/>
        <v>31.427999999999997</v>
      </c>
      <c r="O53" s="415">
        <f t="shared" si="13"/>
        <v>61.284599999999998</v>
      </c>
      <c r="P53" s="415">
        <f t="shared" si="13"/>
        <v>50.284799999999997</v>
      </c>
      <c r="Q53" s="415">
        <f t="shared" si="13"/>
        <v>10.999799999999999</v>
      </c>
      <c r="R53" s="416"/>
      <c r="S53" s="416"/>
      <c r="T53" s="415">
        <f>SUM((T19*1.5714)+T52)</f>
        <v>37.7136</v>
      </c>
      <c r="U53" s="415">
        <f t="shared" ref="U53:AB53" si="14">SUM((U19*1.5714)+U52)</f>
        <v>37.7136</v>
      </c>
      <c r="V53" s="415">
        <f t="shared" si="14"/>
        <v>23.570999999999998</v>
      </c>
      <c r="W53" s="415">
        <f t="shared" si="14"/>
        <v>0</v>
      </c>
      <c r="X53" s="415">
        <f t="shared" si="14"/>
        <v>48.7134</v>
      </c>
      <c r="Y53" s="415">
        <f t="shared" si="14"/>
        <v>61.284599999999998</v>
      </c>
      <c r="Z53" s="415">
        <f t="shared" si="14"/>
        <v>12.571199999999999</v>
      </c>
      <c r="AA53" s="417"/>
      <c r="AB53" s="415">
        <f t="shared" si="14"/>
        <v>12.571199999999999</v>
      </c>
      <c r="AC53" s="415">
        <f t="shared" ref="AC53:AH53" si="15">SUM((AC19*1.5714)+AC52)</f>
        <v>50.284799999999997</v>
      </c>
      <c r="AD53" s="415">
        <f t="shared" si="15"/>
        <v>10.999799999999999</v>
      </c>
      <c r="AE53" s="415">
        <f t="shared" si="15"/>
        <v>0</v>
      </c>
      <c r="AF53" s="415">
        <f t="shared" si="15"/>
        <v>23.570999999999998</v>
      </c>
      <c r="AG53" s="415">
        <f t="shared" si="15"/>
        <v>61.284599999999998</v>
      </c>
      <c r="AH53" s="415">
        <f t="shared" si="15"/>
        <v>0</v>
      </c>
      <c r="AI53" s="416"/>
      <c r="AJ53" s="416"/>
      <c r="AK53" s="415">
        <f t="shared" ref="AK53:AV53" si="16">SUM((AK19*1.5714)+AK52)</f>
        <v>61.284599999999998</v>
      </c>
      <c r="AL53" s="415">
        <f t="shared" si="16"/>
        <v>12.571199999999999</v>
      </c>
      <c r="AM53" s="415">
        <f t="shared" si="16"/>
        <v>0</v>
      </c>
      <c r="AN53" s="415">
        <f t="shared" si="16"/>
        <v>10.999799999999999</v>
      </c>
      <c r="AO53" s="415">
        <f t="shared" si="16"/>
        <v>12.571199999999999</v>
      </c>
      <c r="AP53" s="415">
        <f t="shared" si="16"/>
        <v>12.571199999999999</v>
      </c>
      <c r="AQ53" s="415">
        <f t="shared" si="16"/>
        <v>48.7134</v>
      </c>
      <c r="AR53" s="415">
        <f t="shared" si="16"/>
        <v>37.7136</v>
      </c>
      <c r="AS53" s="415">
        <f t="shared" si="16"/>
        <v>10.999799999999999</v>
      </c>
      <c r="AT53" s="415">
        <f t="shared" si="16"/>
        <v>0</v>
      </c>
      <c r="AU53" s="415">
        <f t="shared" si="16"/>
        <v>0</v>
      </c>
      <c r="AV53" s="415">
        <f t="shared" si="16"/>
        <v>0</v>
      </c>
      <c r="AW53" s="963"/>
      <c r="AX53" s="948">
        <f>SUM(B53:AV53)</f>
        <v>1095.2658000000001</v>
      </c>
      <c r="AY53" s="113">
        <v>1435</v>
      </c>
    </row>
    <row r="54" spans="1:51" x14ac:dyDescent="0.3">
      <c r="A54" s="77"/>
      <c r="B54" s="77"/>
      <c r="AX54" s="110" t="s">
        <v>188</v>
      </c>
      <c r="AY54" s="947">
        <f>AY53-AX53</f>
        <v>339.73419999999987</v>
      </c>
    </row>
    <row r="55" spans="1:51" x14ac:dyDescent="0.3">
      <c r="A55" s="77"/>
      <c r="B55" s="77"/>
      <c r="AX55" s="110" t="s">
        <v>190</v>
      </c>
      <c r="AY55" s="115">
        <f>AX19*100/680</f>
        <v>102.5</v>
      </c>
    </row>
    <row r="56" spans="1:51" x14ac:dyDescent="0.3">
      <c r="A56" s="77"/>
      <c r="B56" s="77"/>
      <c r="AX56" s="110" t="s">
        <v>191</v>
      </c>
      <c r="AY56" s="115">
        <f>AX53*100/1435</f>
        <v>76.325142857142865</v>
      </c>
    </row>
    <row r="57" spans="1:51" x14ac:dyDescent="0.3">
      <c r="A57" s="77"/>
      <c r="B57" s="77"/>
      <c r="AX57" s="110" t="s">
        <v>192</v>
      </c>
      <c r="AY57" s="112">
        <f>COUNTIF(B53:AV53,"&lt;22")</f>
        <v>22</v>
      </c>
    </row>
    <row r="58" spans="1:51" x14ac:dyDescent="0.3">
      <c r="A58" s="76"/>
      <c r="B58" s="76"/>
      <c r="AX58" s="110" t="s">
        <v>194</v>
      </c>
      <c r="AY58" s="111">
        <f>COUNTIF(C53:AU53,"&gt;43")</f>
        <v>12</v>
      </c>
    </row>
    <row r="59" spans="1:51" x14ac:dyDescent="0.3">
      <c r="A59" s="76"/>
      <c r="B59" s="76"/>
      <c r="AX59" s="110" t="s">
        <v>607</v>
      </c>
      <c r="AY59" s="121" t="e">
        <f>SUM(AX12:AX18)*100/#REF!</f>
        <v>#REF!</v>
      </c>
    </row>
    <row r="60" spans="1:51" x14ac:dyDescent="0.3">
      <c r="A60" s="76"/>
      <c r="B60" s="76"/>
    </row>
    <row r="61" spans="1:51" x14ac:dyDescent="0.3">
      <c r="A61" s="76"/>
      <c r="B61" s="76"/>
    </row>
    <row r="62" spans="1:51" x14ac:dyDescent="0.3">
      <c r="A62" s="76"/>
      <c r="B62" s="76"/>
    </row>
    <row r="63" spans="1:51" x14ac:dyDescent="0.3">
      <c r="A63" s="76"/>
      <c r="B63" s="76"/>
    </row>
    <row r="64" spans="1:51" x14ac:dyDescent="0.3">
      <c r="A64" s="76"/>
      <c r="B64" s="76"/>
    </row>
    <row r="65" spans="1:2" x14ac:dyDescent="0.3">
      <c r="A65" s="76"/>
      <c r="B65" s="76"/>
    </row>
  </sheetData>
  <mergeCells count="22">
    <mergeCell ref="A4:A5"/>
    <mergeCell ref="AI4:AI11"/>
    <mergeCell ref="A1:AY1"/>
    <mergeCell ref="X3:AA3"/>
    <mergeCell ref="AJ4:AJ11"/>
    <mergeCell ref="B3:E3"/>
    <mergeCell ref="F3:I3"/>
    <mergeCell ref="J3:N3"/>
    <mergeCell ref="O3:R3"/>
    <mergeCell ref="S3:W3"/>
    <mergeCell ref="AB3:AE3"/>
    <mergeCell ref="AF3:AI3"/>
    <mergeCell ref="AJ3:AN3"/>
    <mergeCell ref="AO3:AR3"/>
    <mergeCell ref="AS3:AW3"/>
    <mergeCell ref="AY21:AY52"/>
    <mergeCell ref="AX4:AY11"/>
    <mergeCell ref="S4:S11"/>
    <mergeCell ref="B20:AY20"/>
    <mergeCell ref="AA4:AA11"/>
    <mergeCell ref="J4:J11"/>
    <mergeCell ref="R4:R11"/>
  </mergeCells>
  <conditionalFormatting sqref="B19:I19 K19:Q19 T19:Z19 AB19:AH19 AK19:AU19">
    <cfRule type="cellIs" dxfId="71" priority="1" operator="lessThan">
      <formula>14</formula>
    </cfRule>
    <cfRule type="cellIs" dxfId="70" priority="4" operator="greaterThan">
      <formula>24</formula>
    </cfRule>
  </conditionalFormatting>
  <conditionalFormatting sqref="B53:I53 K53:Q53 S53:Z53 AB53:AW53">
    <cfRule type="cellIs" dxfId="69" priority="3" operator="greaterThan">
      <formula>43</formula>
    </cfRule>
  </conditionalFormatting>
  <conditionalFormatting sqref="B53:I53 K53:Q53 T53:Z53 AB53:AH53 AK53:AW53">
    <cfRule type="cellIs" dxfId="68" priority="2" operator="lessThan">
      <formula>22</formula>
    </cfRule>
  </conditionalFormatting>
  <printOptions horizontalCentered="1" verticalCentered="1"/>
  <pageMargins left="0.23622047244094491" right="0.23622047244094491" top="0.74803149606299213" bottom="0.74803149606299213" header="0.31496062992125984" footer="0.31496062992125984"/>
  <pageSetup paperSize="8" scale="57" orientation="landscape" cellComments="asDisplayed"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A155D-AE46-4DD2-9A27-205690AFED2B}">
  <sheetPr>
    <tabColor rgb="FFFFB36D"/>
    <pageSetUpPr fitToPage="1"/>
  </sheetPr>
  <dimension ref="A1:BE68"/>
  <sheetViews>
    <sheetView zoomScale="85" zoomScaleNormal="85" workbookViewId="0">
      <pane ySplit="11" topLeftCell="A23" activePane="bottomLeft" state="frozen"/>
      <selection activeCell="AE11" sqref="AE11"/>
      <selection pane="bottomLeft" sqref="A1:BC1"/>
    </sheetView>
  </sheetViews>
  <sheetFormatPr baseColWidth="10" defaultColWidth="11.44140625" defaultRowHeight="14.4" x14ac:dyDescent="0.3"/>
  <cols>
    <col min="1" max="1" width="35.6640625" style="48" customWidth="1"/>
    <col min="2" max="52" width="3.6640625" customWidth="1"/>
    <col min="53" max="54" width="8.6640625" customWidth="1"/>
    <col min="55" max="55" width="8" customWidth="1"/>
    <col min="56" max="57" width="3.6640625" customWidth="1"/>
    <col min="58" max="58" width="9.109375"/>
  </cols>
  <sheetData>
    <row r="1" spans="1:57" ht="2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791"/>
      <c r="BA1" s="1791"/>
      <c r="BB1" s="1791"/>
      <c r="BC1" s="1791"/>
      <c r="BD1" s="308"/>
      <c r="BE1" s="308"/>
    </row>
    <row r="2" spans="1:57" x14ac:dyDescent="0.3">
      <c r="B2" s="48"/>
    </row>
    <row r="3" spans="1:57" ht="19.95" customHeight="1" x14ac:dyDescent="0.3">
      <c r="A3" s="170" t="s">
        <v>117</v>
      </c>
      <c r="B3" s="1021" t="s">
        <v>608</v>
      </c>
      <c r="C3" s="1795" t="s">
        <v>118</v>
      </c>
      <c r="D3" s="1795"/>
      <c r="E3" s="1795"/>
      <c r="F3" s="1796"/>
      <c r="G3" s="1795" t="s">
        <v>119</v>
      </c>
      <c r="H3" s="1795"/>
      <c r="I3" s="1795"/>
      <c r="J3" s="1796"/>
      <c r="K3" s="709"/>
      <c r="L3" s="1797" t="s">
        <v>120</v>
      </c>
      <c r="M3" s="1798"/>
      <c r="N3" s="1798"/>
      <c r="O3" s="1799"/>
      <c r="P3" s="1795" t="s">
        <v>121</v>
      </c>
      <c r="Q3" s="1795"/>
      <c r="R3" s="1795"/>
      <c r="S3" s="1796"/>
      <c r="T3" s="1795" t="s">
        <v>122</v>
      </c>
      <c r="U3" s="1795"/>
      <c r="V3" s="1795"/>
      <c r="W3" s="1795"/>
      <c r="X3" s="1796"/>
      <c r="Y3" s="1795" t="s">
        <v>123</v>
      </c>
      <c r="Z3" s="1795"/>
      <c r="AA3" s="1795"/>
      <c r="AB3" s="1796"/>
      <c r="AC3" s="1795" t="s">
        <v>124</v>
      </c>
      <c r="AD3" s="1795"/>
      <c r="AE3" s="1795"/>
      <c r="AF3" s="1795"/>
      <c r="AG3" s="1795"/>
      <c r="AH3" s="1800" t="s">
        <v>125</v>
      </c>
      <c r="AI3" s="1801"/>
      <c r="AJ3" s="1801"/>
      <c r="AK3" s="1801"/>
      <c r="AL3" s="1800" t="s">
        <v>126</v>
      </c>
      <c r="AM3" s="1801"/>
      <c r="AN3" s="1801"/>
      <c r="AO3" s="1801"/>
      <c r="AP3" s="1800" t="s">
        <v>127</v>
      </c>
      <c r="AQ3" s="1801"/>
      <c r="AR3" s="1801"/>
      <c r="AS3" s="1801"/>
      <c r="AT3" s="1801"/>
      <c r="AU3" s="1805" t="s">
        <v>128</v>
      </c>
      <c r="AV3" s="1806"/>
      <c r="AW3" s="1806"/>
      <c r="AX3" s="1721" t="s">
        <v>203</v>
      </c>
      <c r="AY3" s="1721"/>
      <c r="AZ3" s="1721"/>
      <c r="BA3" s="1721"/>
      <c r="BB3" s="245" t="s">
        <v>258</v>
      </c>
      <c r="BC3" s="69" t="s">
        <v>259</v>
      </c>
      <c r="BD3" s="56"/>
      <c r="BE3" s="56"/>
    </row>
    <row r="4" spans="1:57" x14ac:dyDescent="0.3">
      <c r="A4" s="1726" t="s">
        <v>129</v>
      </c>
      <c r="B4" s="1022" t="s">
        <v>608</v>
      </c>
      <c r="C4" s="723">
        <v>2</v>
      </c>
      <c r="D4" s="723">
        <v>9</v>
      </c>
      <c r="E4" s="724">
        <v>16</v>
      </c>
      <c r="F4" s="725">
        <v>23</v>
      </c>
      <c r="G4" s="723">
        <v>30</v>
      </c>
      <c r="H4" s="723">
        <v>7</v>
      </c>
      <c r="I4" s="723">
        <v>14</v>
      </c>
      <c r="J4" s="724">
        <v>21</v>
      </c>
      <c r="K4" s="726" t="s">
        <v>608</v>
      </c>
      <c r="L4" s="723">
        <v>4</v>
      </c>
      <c r="M4" s="832">
        <v>11</v>
      </c>
      <c r="N4" s="727">
        <v>18</v>
      </c>
      <c r="O4" s="812">
        <v>25</v>
      </c>
      <c r="P4" s="723">
        <v>2</v>
      </c>
      <c r="Q4" s="723">
        <v>9</v>
      </c>
      <c r="R4" s="728">
        <v>16</v>
      </c>
      <c r="S4" s="729" t="s">
        <v>608</v>
      </c>
      <c r="T4" s="730" t="s">
        <v>608</v>
      </c>
      <c r="U4" s="723">
        <v>6</v>
      </c>
      <c r="V4" s="724">
        <v>13</v>
      </c>
      <c r="W4" s="731">
        <v>20</v>
      </c>
      <c r="X4" s="725">
        <v>27</v>
      </c>
      <c r="Y4" s="732">
        <v>3</v>
      </c>
      <c r="Z4" s="724">
        <v>10</v>
      </c>
      <c r="AA4" s="818">
        <v>17</v>
      </c>
      <c r="AB4" s="733" t="s">
        <v>608</v>
      </c>
      <c r="AC4" s="734">
        <v>3</v>
      </c>
      <c r="AD4" s="724">
        <v>10</v>
      </c>
      <c r="AE4" s="731">
        <v>17</v>
      </c>
      <c r="AF4" s="731">
        <v>24</v>
      </c>
      <c r="AG4" s="735">
        <v>31</v>
      </c>
      <c r="AH4" s="731">
        <v>7</v>
      </c>
      <c r="AI4" s="736">
        <v>14</v>
      </c>
      <c r="AJ4" s="729" t="s">
        <v>608</v>
      </c>
      <c r="AK4" s="729" t="s">
        <v>608</v>
      </c>
      <c r="AL4" s="724">
        <v>5</v>
      </c>
      <c r="AM4" s="731">
        <v>12</v>
      </c>
      <c r="AN4" s="723">
        <v>19</v>
      </c>
      <c r="AO4" s="737">
        <v>26</v>
      </c>
      <c r="AP4" s="825">
        <v>2</v>
      </c>
      <c r="AQ4" s="834">
        <v>9</v>
      </c>
      <c r="AR4" s="738">
        <v>16</v>
      </c>
      <c r="AS4" s="723">
        <v>23</v>
      </c>
      <c r="AT4" s="739">
        <v>30</v>
      </c>
      <c r="AU4" s="740">
        <v>7</v>
      </c>
      <c r="AV4" s="741">
        <v>14</v>
      </c>
      <c r="AW4" s="741">
        <v>21</v>
      </c>
      <c r="AX4" s="244">
        <v>31</v>
      </c>
      <c r="AY4" s="67">
        <v>7</v>
      </c>
      <c r="AZ4" s="67">
        <v>14</v>
      </c>
      <c r="BA4" s="6">
        <v>21</v>
      </c>
      <c r="BB4" s="1762"/>
      <c r="BC4" s="1763"/>
      <c r="BD4" s="57"/>
      <c r="BE4" s="57"/>
    </row>
    <row r="5" spans="1:57" ht="14.4" customHeight="1" x14ac:dyDescent="0.3">
      <c r="A5" s="1727"/>
      <c r="B5" s="1022" t="s">
        <v>608</v>
      </c>
      <c r="C5" s="723">
        <v>6</v>
      </c>
      <c r="D5" s="723">
        <v>13</v>
      </c>
      <c r="E5" s="724">
        <v>20</v>
      </c>
      <c r="F5" s="725">
        <v>27</v>
      </c>
      <c r="G5" s="723">
        <v>4</v>
      </c>
      <c r="H5" s="723">
        <v>11</v>
      </c>
      <c r="I5" s="723">
        <v>18</v>
      </c>
      <c r="J5" s="724">
        <v>25</v>
      </c>
      <c r="K5" s="726" t="s">
        <v>608</v>
      </c>
      <c r="L5" s="723">
        <v>8</v>
      </c>
      <c r="M5" s="723">
        <v>15</v>
      </c>
      <c r="N5" s="742">
        <v>22</v>
      </c>
      <c r="O5" s="812">
        <v>29</v>
      </c>
      <c r="P5" s="723">
        <v>6</v>
      </c>
      <c r="Q5" s="723">
        <v>13</v>
      </c>
      <c r="R5" s="723">
        <v>20</v>
      </c>
      <c r="S5" s="743" t="s">
        <v>608</v>
      </c>
      <c r="T5" s="730" t="s">
        <v>608</v>
      </c>
      <c r="U5" s="723">
        <v>10</v>
      </c>
      <c r="V5" s="723">
        <v>17</v>
      </c>
      <c r="W5" s="724">
        <v>24</v>
      </c>
      <c r="X5" s="725">
        <v>31</v>
      </c>
      <c r="Y5" s="732">
        <v>7</v>
      </c>
      <c r="Z5" s="724">
        <v>14</v>
      </c>
      <c r="AA5" s="819">
        <v>21</v>
      </c>
      <c r="AB5" s="744" t="s">
        <v>608</v>
      </c>
      <c r="AC5" s="734">
        <v>7</v>
      </c>
      <c r="AD5" s="723">
        <v>14</v>
      </c>
      <c r="AE5" s="723">
        <v>21</v>
      </c>
      <c r="AF5" s="723">
        <v>28</v>
      </c>
      <c r="AG5" s="735">
        <v>4</v>
      </c>
      <c r="AH5" s="732">
        <v>11</v>
      </c>
      <c r="AI5" s="745">
        <v>18</v>
      </c>
      <c r="AJ5" s="729" t="s">
        <v>608</v>
      </c>
      <c r="AK5" s="729" t="s">
        <v>608</v>
      </c>
      <c r="AL5" s="832">
        <v>9</v>
      </c>
      <c r="AM5" s="723">
        <v>16</v>
      </c>
      <c r="AN5" s="723">
        <v>23</v>
      </c>
      <c r="AO5" s="833">
        <v>30</v>
      </c>
      <c r="AP5" s="826">
        <v>6</v>
      </c>
      <c r="AQ5" s="826">
        <v>13</v>
      </c>
      <c r="AR5" s="723">
        <v>20</v>
      </c>
      <c r="AS5" s="723">
        <v>27</v>
      </c>
      <c r="AT5" s="739">
        <v>4</v>
      </c>
      <c r="AU5" s="746">
        <v>11</v>
      </c>
      <c r="AV5" s="741">
        <v>18</v>
      </c>
      <c r="AW5" s="741">
        <v>25</v>
      </c>
      <c r="AX5" s="176">
        <v>4</v>
      </c>
      <c r="AY5" s="13">
        <v>11</v>
      </c>
      <c r="AZ5" s="13">
        <v>18</v>
      </c>
      <c r="BA5" s="15">
        <v>25</v>
      </c>
      <c r="BB5" s="1764"/>
      <c r="BC5" s="1765"/>
      <c r="BD5" s="57"/>
      <c r="BE5" s="57"/>
    </row>
    <row r="6" spans="1:57" x14ac:dyDescent="0.3">
      <c r="A6" s="166" t="s">
        <v>130</v>
      </c>
      <c r="B6" s="1023" t="s">
        <v>608</v>
      </c>
      <c r="C6" s="747">
        <v>36</v>
      </c>
      <c r="D6" s="747">
        <v>37</v>
      </c>
      <c r="E6" s="748">
        <v>38</v>
      </c>
      <c r="F6" s="749">
        <v>39</v>
      </c>
      <c r="G6" s="747">
        <v>40</v>
      </c>
      <c r="H6" s="747">
        <v>41</v>
      </c>
      <c r="I6" s="747">
        <v>42</v>
      </c>
      <c r="J6" s="748">
        <v>43</v>
      </c>
      <c r="K6" s="726">
        <v>44</v>
      </c>
      <c r="L6" s="750">
        <v>45</v>
      </c>
      <c r="M6" s="751">
        <v>46</v>
      </c>
      <c r="N6" s="752">
        <v>47</v>
      </c>
      <c r="O6" s="813">
        <v>48</v>
      </c>
      <c r="P6" s="750">
        <v>49</v>
      </c>
      <c r="Q6" s="750">
        <v>50</v>
      </c>
      <c r="R6" s="748">
        <v>51</v>
      </c>
      <c r="S6" s="729">
        <v>52</v>
      </c>
      <c r="T6" s="730">
        <v>1</v>
      </c>
      <c r="U6" s="750">
        <v>2</v>
      </c>
      <c r="V6" s="751">
        <v>3</v>
      </c>
      <c r="W6" s="753">
        <v>4</v>
      </c>
      <c r="X6" s="754">
        <v>5</v>
      </c>
      <c r="Y6" s="755">
        <v>6</v>
      </c>
      <c r="Z6" s="756">
        <v>7</v>
      </c>
      <c r="AA6" s="820">
        <v>8</v>
      </c>
      <c r="AB6" s="744">
        <v>9</v>
      </c>
      <c r="AC6" s="757">
        <v>10</v>
      </c>
      <c r="AD6" s="750">
        <v>11</v>
      </c>
      <c r="AE6" s="751">
        <v>12</v>
      </c>
      <c r="AF6" s="758">
        <v>13</v>
      </c>
      <c r="AG6" s="754">
        <v>14</v>
      </c>
      <c r="AH6" s="759">
        <v>15</v>
      </c>
      <c r="AI6" s="760">
        <v>16</v>
      </c>
      <c r="AJ6" s="761">
        <v>17</v>
      </c>
      <c r="AK6" s="762">
        <v>18</v>
      </c>
      <c r="AL6" s="750">
        <v>19</v>
      </c>
      <c r="AM6" s="751">
        <v>20</v>
      </c>
      <c r="AN6" s="763">
        <v>21</v>
      </c>
      <c r="AO6" s="758">
        <v>22</v>
      </c>
      <c r="AP6" s="827">
        <v>23</v>
      </c>
      <c r="AQ6" s="827">
        <v>24</v>
      </c>
      <c r="AR6" s="751">
        <v>25</v>
      </c>
      <c r="AS6" s="764">
        <v>26</v>
      </c>
      <c r="AT6" s="754">
        <v>27</v>
      </c>
      <c r="AU6" s="750">
        <v>28</v>
      </c>
      <c r="AV6" s="765">
        <v>29</v>
      </c>
      <c r="AW6" s="766">
        <v>30</v>
      </c>
      <c r="AX6" s="180">
        <v>31</v>
      </c>
      <c r="AY6" s="22">
        <v>32</v>
      </c>
      <c r="AZ6" s="22">
        <v>33</v>
      </c>
      <c r="BA6" s="24">
        <v>34</v>
      </c>
      <c r="BB6" s="1764"/>
      <c r="BC6" s="1765"/>
      <c r="BD6" s="57"/>
      <c r="BE6" s="57"/>
    </row>
    <row r="7" spans="1:57" x14ac:dyDescent="0.3">
      <c r="A7" s="78" t="s">
        <v>131</v>
      </c>
      <c r="B7" s="1024" t="s">
        <v>608</v>
      </c>
      <c r="C7" s="565">
        <v>5</v>
      </c>
      <c r="D7" s="565">
        <v>5</v>
      </c>
      <c r="E7" s="566">
        <v>5</v>
      </c>
      <c r="F7" s="567">
        <v>5</v>
      </c>
      <c r="G7" s="565">
        <v>5</v>
      </c>
      <c r="H7" s="565">
        <v>5</v>
      </c>
      <c r="I7" s="565">
        <v>4</v>
      </c>
      <c r="J7" s="566">
        <v>5</v>
      </c>
      <c r="K7" s="514" t="s">
        <v>608</v>
      </c>
      <c r="L7" s="568">
        <v>4</v>
      </c>
      <c r="M7" s="568">
        <v>5</v>
      </c>
      <c r="N7" s="565">
        <v>5</v>
      </c>
      <c r="O7" s="814">
        <v>5</v>
      </c>
      <c r="P7" s="568">
        <v>5</v>
      </c>
      <c r="Q7" s="568">
        <v>5</v>
      </c>
      <c r="R7" s="566">
        <v>5</v>
      </c>
      <c r="S7" s="518" t="s">
        <v>608</v>
      </c>
      <c r="T7" s="519" t="s">
        <v>608</v>
      </c>
      <c r="U7" s="568">
        <v>5</v>
      </c>
      <c r="V7" s="570">
        <v>5</v>
      </c>
      <c r="W7" s="571">
        <v>5</v>
      </c>
      <c r="X7" s="572">
        <v>5</v>
      </c>
      <c r="Y7" s="573">
        <v>5</v>
      </c>
      <c r="Z7" s="566">
        <v>5</v>
      </c>
      <c r="AA7" s="821">
        <v>5</v>
      </c>
      <c r="AB7" s="536" t="s">
        <v>608</v>
      </c>
      <c r="AC7" s="575">
        <v>5</v>
      </c>
      <c r="AD7" s="568">
        <v>5</v>
      </c>
      <c r="AE7" s="570">
        <v>5</v>
      </c>
      <c r="AF7" s="576">
        <v>5</v>
      </c>
      <c r="AG7" s="572">
        <v>5</v>
      </c>
      <c r="AH7" s="577">
        <v>5</v>
      </c>
      <c r="AI7" s="566">
        <v>5</v>
      </c>
      <c r="AJ7" s="557" t="s">
        <v>608</v>
      </c>
      <c r="AK7" s="578" t="s">
        <v>608</v>
      </c>
      <c r="AL7" s="568">
        <v>4</v>
      </c>
      <c r="AM7" s="570">
        <v>3</v>
      </c>
      <c r="AN7" s="579">
        <v>5</v>
      </c>
      <c r="AO7" s="580">
        <v>4</v>
      </c>
      <c r="AP7" s="828">
        <v>5</v>
      </c>
      <c r="AQ7" s="828">
        <v>5</v>
      </c>
      <c r="AR7" s="570">
        <v>5</v>
      </c>
      <c r="AS7" s="576">
        <v>5</v>
      </c>
      <c r="AT7" s="572">
        <v>5</v>
      </c>
      <c r="AU7" s="568">
        <v>4</v>
      </c>
      <c r="AV7" s="582">
        <v>5</v>
      </c>
      <c r="AW7" s="583">
        <v>5</v>
      </c>
      <c r="AX7" s="186">
        <v>5</v>
      </c>
      <c r="AY7" s="29">
        <v>5</v>
      </c>
      <c r="AZ7" s="29">
        <v>4</v>
      </c>
      <c r="BA7" s="31">
        <v>5</v>
      </c>
      <c r="BB7" s="1764"/>
      <c r="BC7" s="1765"/>
      <c r="BD7" s="57"/>
      <c r="BE7" s="57"/>
    </row>
    <row r="8" spans="1:57" ht="14.4" customHeight="1" x14ac:dyDescent="0.3">
      <c r="A8" s="79" t="s">
        <v>132</v>
      </c>
      <c r="B8" s="1024" t="s">
        <v>608</v>
      </c>
      <c r="C8" s="584">
        <v>35</v>
      </c>
      <c r="D8" s="584">
        <v>35</v>
      </c>
      <c r="E8" s="585">
        <v>35</v>
      </c>
      <c r="F8" s="586">
        <v>35</v>
      </c>
      <c r="G8" s="584">
        <v>35</v>
      </c>
      <c r="H8" s="565">
        <v>35</v>
      </c>
      <c r="I8" s="565">
        <v>28</v>
      </c>
      <c r="J8" s="566">
        <v>35</v>
      </c>
      <c r="K8" s="514" t="s">
        <v>608</v>
      </c>
      <c r="L8" s="584">
        <v>28</v>
      </c>
      <c r="M8" s="584">
        <v>35</v>
      </c>
      <c r="N8" s="565">
        <v>35</v>
      </c>
      <c r="O8" s="815">
        <v>35</v>
      </c>
      <c r="P8" s="584">
        <v>35</v>
      </c>
      <c r="Q8" s="584">
        <v>35</v>
      </c>
      <c r="R8" s="566">
        <v>35</v>
      </c>
      <c r="S8" s="518" t="s">
        <v>608</v>
      </c>
      <c r="T8" s="519" t="s">
        <v>608</v>
      </c>
      <c r="U8" s="584">
        <v>35</v>
      </c>
      <c r="V8" s="585">
        <v>35</v>
      </c>
      <c r="W8" s="588">
        <v>35</v>
      </c>
      <c r="X8" s="589">
        <v>35</v>
      </c>
      <c r="Y8" s="590">
        <v>35</v>
      </c>
      <c r="Z8" s="566">
        <v>35</v>
      </c>
      <c r="AA8" s="821">
        <v>35</v>
      </c>
      <c r="AB8" s="536" t="s">
        <v>608</v>
      </c>
      <c r="AC8" s="591">
        <v>35</v>
      </c>
      <c r="AD8" s="584">
        <v>35</v>
      </c>
      <c r="AE8" s="585">
        <v>35</v>
      </c>
      <c r="AF8" s="588">
        <v>35</v>
      </c>
      <c r="AG8" s="589">
        <v>35</v>
      </c>
      <c r="AH8" s="577">
        <v>35</v>
      </c>
      <c r="AI8" s="566">
        <v>35</v>
      </c>
      <c r="AJ8" s="557" t="s">
        <v>608</v>
      </c>
      <c r="AK8" s="578" t="s">
        <v>608</v>
      </c>
      <c r="AL8" s="584">
        <v>28</v>
      </c>
      <c r="AM8" s="585">
        <v>21</v>
      </c>
      <c r="AN8" s="592">
        <v>35</v>
      </c>
      <c r="AO8" s="593">
        <v>28</v>
      </c>
      <c r="AP8" s="829">
        <v>35</v>
      </c>
      <c r="AQ8" s="829">
        <v>35</v>
      </c>
      <c r="AR8" s="585">
        <v>35</v>
      </c>
      <c r="AS8" s="588">
        <v>35</v>
      </c>
      <c r="AT8" s="589">
        <v>35</v>
      </c>
      <c r="AU8" s="584">
        <v>28</v>
      </c>
      <c r="AV8" s="595">
        <v>35</v>
      </c>
      <c r="AW8" s="596">
        <v>35</v>
      </c>
      <c r="AX8" s="39">
        <v>35</v>
      </c>
      <c r="AY8" s="36">
        <v>35</v>
      </c>
      <c r="AZ8" s="36">
        <v>28</v>
      </c>
      <c r="BA8" s="12">
        <v>35</v>
      </c>
      <c r="BB8" s="1764"/>
      <c r="BC8" s="1765"/>
      <c r="BD8" s="57"/>
      <c r="BE8" s="57"/>
    </row>
    <row r="9" spans="1:57" ht="14.4" customHeight="1" x14ac:dyDescent="0.3">
      <c r="A9" s="79" t="s">
        <v>133</v>
      </c>
      <c r="B9" s="1024" t="s">
        <v>608</v>
      </c>
      <c r="C9" s="597" t="s">
        <v>608</v>
      </c>
      <c r="D9" s="597" t="s">
        <v>608</v>
      </c>
      <c r="E9" s="598" t="s">
        <v>608</v>
      </c>
      <c r="F9" s="599" t="s">
        <v>608</v>
      </c>
      <c r="G9" s="597" t="s">
        <v>608</v>
      </c>
      <c r="H9" s="584" t="s">
        <v>608</v>
      </c>
      <c r="I9" s="584" t="s">
        <v>608</v>
      </c>
      <c r="J9" s="566" t="s">
        <v>608</v>
      </c>
      <c r="K9" s="514" t="s">
        <v>608</v>
      </c>
      <c r="L9" s="597" t="s">
        <v>608</v>
      </c>
      <c r="M9" s="597" t="s">
        <v>608</v>
      </c>
      <c r="N9" s="565" t="s">
        <v>608</v>
      </c>
      <c r="O9" s="816" t="s">
        <v>608</v>
      </c>
      <c r="P9" s="597" t="s">
        <v>608</v>
      </c>
      <c r="Q9" s="597" t="s">
        <v>608</v>
      </c>
      <c r="R9" s="601" t="s">
        <v>608</v>
      </c>
      <c r="S9" s="518" t="s">
        <v>608</v>
      </c>
      <c r="T9" s="519" t="s">
        <v>608</v>
      </c>
      <c r="U9" s="597" t="s">
        <v>608</v>
      </c>
      <c r="V9" s="598" t="s">
        <v>608</v>
      </c>
      <c r="W9" s="602" t="s">
        <v>608</v>
      </c>
      <c r="X9" s="603" t="s">
        <v>608</v>
      </c>
      <c r="Y9" s="604" t="s">
        <v>608</v>
      </c>
      <c r="Z9" s="512" t="s">
        <v>608</v>
      </c>
      <c r="AA9" s="822" t="s">
        <v>608</v>
      </c>
      <c r="AB9" s="536" t="s">
        <v>608</v>
      </c>
      <c r="AC9" s="605" t="s">
        <v>608</v>
      </c>
      <c r="AD9" s="597" t="s">
        <v>608</v>
      </c>
      <c r="AE9" s="598" t="s">
        <v>608</v>
      </c>
      <c r="AF9" s="602" t="s">
        <v>608</v>
      </c>
      <c r="AG9" s="603" t="s">
        <v>608</v>
      </c>
      <c r="AH9" s="606" t="s">
        <v>608</v>
      </c>
      <c r="AI9" s="537" t="s">
        <v>608</v>
      </c>
      <c r="AJ9" s="557" t="s">
        <v>608</v>
      </c>
      <c r="AK9" s="578" t="s">
        <v>608</v>
      </c>
      <c r="AL9" s="597" t="s">
        <v>608</v>
      </c>
      <c r="AM9" s="598" t="s">
        <v>608</v>
      </c>
      <c r="AN9" s="607" t="s">
        <v>608</v>
      </c>
      <c r="AO9" s="608" t="s">
        <v>608</v>
      </c>
      <c r="AP9" s="830" t="s">
        <v>608</v>
      </c>
      <c r="AQ9" s="830" t="s">
        <v>608</v>
      </c>
      <c r="AR9" s="610" t="s">
        <v>608</v>
      </c>
      <c r="AS9" s="602" t="s">
        <v>608</v>
      </c>
      <c r="AT9" s="611" t="s">
        <v>608</v>
      </c>
      <c r="AU9" s="597" t="s">
        <v>608</v>
      </c>
      <c r="AV9" s="612" t="s">
        <v>608</v>
      </c>
      <c r="AW9" s="613" t="s">
        <v>608</v>
      </c>
      <c r="AX9" s="39"/>
      <c r="AY9" s="36"/>
      <c r="AZ9" s="36"/>
      <c r="BA9" s="40"/>
      <c r="BB9" s="1764"/>
      <c r="BC9" s="1765"/>
      <c r="BD9" s="48"/>
      <c r="BE9" s="48"/>
    </row>
    <row r="10" spans="1:57" ht="14.4" customHeight="1" x14ac:dyDescent="0.3">
      <c r="A10" s="72" t="s">
        <v>134</v>
      </c>
      <c r="B10" s="1024" t="s">
        <v>608</v>
      </c>
      <c r="C10" s="597" t="s">
        <v>608</v>
      </c>
      <c r="D10" s="597" t="s">
        <v>608</v>
      </c>
      <c r="E10" s="598" t="s">
        <v>608</v>
      </c>
      <c r="F10" s="599" t="s">
        <v>608</v>
      </c>
      <c r="G10" s="614" t="s">
        <v>608</v>
      </c>
      <c r="H10" s="614" t="s">
        <v>608</v>
      </c>
      <c r="I10" s="614" t="s">
        <v>608</v>
      </c>
      <c r="J10" s="566" t="s">
        <v>608</v>
      </c>
      <c r="K10" s="514" t="s">
        <v>608</v>
      </c>
      <c r="L10" s="597" t="s">
        <v>608</v>
      </c>
      <c r="M10" s="597" t="s">
        <v>608</v>
      </c>
      <c r="N10" s="584" t="s">
        <v>608</v>
      </c>
      <c r="O10" s="816" t="s">
        <v>608</v>
      </c>
      <c r="P10" s="597" t="s">
        <v>608</v>
      </c>
      <c r="Q10" s="597" t="s">
        <v>608</v>
      </c>
      <c r="R10" s="545" t="s">
        <v>608</v>
      </c>
      <c r="S10" s="518" t="s">
        <v>608</v>
      </c>
      <c r="T10" s="519" t="s">
        <v>608</v>
      </c>
      <c r="U10" s="597" t="s">
        <v>608</v>
      </c>
      <c r="V10" s="598" t="s">
        <v>608</v>
      </c>
      <c r="W10" s="602" t="s">
        <v>608</v>
      </c>
      <c r="X10" s="603" t="s">
        <v>608</v>
      </c>
      <c r="Y10" s="604" t="s">
        <v>608</v>
      </c>
      <c r="Z10" s="688" t="s">
        <v>608</v>
      </c>
      <c r="AA10" s="823" t="s">
        <v>608</v>
      </c>
      <c r="AB10" s="536" t="s">
        <v>608</v>
      </c>
      <c r="AC10" s="605" t="s">
        <v>608</v>
      </c>
      <c r="AD10" s="597" t="s">
        <v>608</v>
      </c>
      <c r="AE10" s="598" t="s">
        <v>608</v>
      </c>
      <c r="AF10" s="602" t="s">
        <v>608</v>
      </c>
      <c r="AG10" s="603" t="s">
        <v>608</v>
      </c>
      <c r="AH10" s="689" t="s">
        <v>608</v>
      </c>
      <c r="AI10" s="624" t="s">
        <v>608</v>
      </c>
      <c r="AJ10" s="557" t="s">
        <v>608</v>
      </c>
      <c r="AK10" s="578" t="s">
        <v>608</v>
      </c>
      <c r="AL10" s="614" t="s">
        <v>608</v>
      </c>
      <c r="AM10" s="614" t="s">
        <v>608</v>
      </c>
      <c r="AN10" s="566" t="s">
        <v>608</v>
      </c>
      <c r="AO10" s="608" t="s">
        <v>608</v>
      </c>
      <c r="AP10" s="830" t="s">
        <v>608</v>
      </c>
      <c r="AQ10" s="830" t="s">
        <v>608</v>
      </c>
      <c r="AR10" s="566" t="s">
        <v>608</v>
      </c>
      <c r="AS10" s="602" t="s">
        <v>608</v>
      </c>
      <c r="AT10" s="611" t="s">
        <v>608</v>
      </c>
      <c r="AU10" s="597" t="s">
        <v>608</v>
      </c>
      <c r="AV10" s="612" t="s">
        <v>608</v>
      </c>
      <c r="AW10" s="616" t="s">
        <v>608</v>
      </c>
      <c r="AX10" s="39"/>
      <c r="AY10" s="36"/>
      <c r="AZ10" s="36"/>
      <c r="BA10" s="40"/>
      <c r="BB10" s="1764"/>
      <c r="BC10" s="1765"/>
      <c r="BD10" s="48"/>
      <c r="BE10" s="48"/>
    </row>
    <row r="11" spans="1:57" x14ac:dyDescent="0.3">
      <c r="A11" s="312" t="s">
        <v>135</v>
      </c>
      <c r="B11" s="1051" t="s">
        <v>608</v>
      </c>
      <c r="C11" s="597" t="s">
        <v>608</v>
      </c>
      <c r="D11" s="597" t="s">
        <v>608</v>
      </c>
      <c r="E11" s="598" t="s">
        <v>608</v>
      </c>
      <c r="F11" s="599" t="s">
        <v>608</v>
      </c>
      <c r="G11" s="584" t="s">
        <v>608</v>
      </c>
      <c r="H11" s="584" t="s">
        <v>608</v>
      </c>
      <c r="I11" s="584" t="s">
        <v>608</v>
      </c>
      <c r="J11" s="1028" t="s">
        <v>608</v>
      </c>
      <c r="K11" s="514" t="s">
        <v>608</v>
      </c>
      <c r="L11" s="1029"/>
      <c r="M11" s="1029">
        <v>7</v>
      </c>
      <c r="N11" s="1029" t="s">
        <v>608</v>
      </c>
      <c r="O11" s="1030" t="s">
        <v>608</v>
      </c>
      <c r="P11" s="1029" t="s">
        <v>608</v>
      </c>
      <c r="Q11" s="1029" t="s">
        <v>608</v>
      </c>
      <c r="R11" s="1031" t="s">
        <v>608</v>
      </c>
      <c r="S11" s="1032" t="s">
        <v>608</v>
      </c>
      <c r="T11" s="1033" t="s">
        <v>608</v>
      </c>
      <c r="U11" s="1029" t="s">
        <v>608</v>
      </c>
      <c r="V11" s="1029" t="s">
        <v>608</v>
      </c>
      <c r="W11" s="1034" t="s">
        <v>608</v>
      </c>
      <c r="X11" s="1035" t="s">
        <v>608</v>
      </c>
      <c r="Y11" s="1036" t="s">
        <v>608</v>
      </c>
      <c r="Z11" s="1037" t="s">
        <v>608</v>
      </c>
      <c r="AA11" s="1038" t="s">
        <v>608</v>
      </c>
      <c r="AB11" s="1039" t="s">
        <v>608</v>
      </c>
      <c r="AC11" s="1040" t="s">
        <v>608</v>
      </c>
      <c r="AD11" s="1029" t="s">
        <v>608</v>
      </c>
      <c r="AE11" s="1041" t="s">
        <v>608</v>
      </c>
      <c r="AF11" s="1042" t="s">
        <v>608</v>
      </c>
      <c r="AG11" s="1035" t="s">
        <v>608</v>
      </c>
      <c r="AH11" s="1043" t="s">
        <v>608</v>
      </c>
      <c r="AI11" s="1044" t="s">
        <v>608</v>
      </c>
      <c r="AJ11" s="534" t="s">
        <v>608</v>
      </c>
      <c r="AK11" s="518" t="s">
        <v>608</v>
      </c>
      <c r="AL11" s="584">
        <v>7</v>
      </c>
      <c r="AM11" s="584" t="s">
        <v>608</v>
      </c>
      <c r="AN11" s="585" t="s">
        <v>608</v>
      </c>
      <c r="AO11" s="608">
        <v>7</v>
      </c>
      <c r="AP11" s="830" t="s">
        <v>608</v>
      </c>
      <c r="AQ11" s="830">
        <v>7</v>
      </c>
      <c r="AR11" s="585" t="s">
        <v>608</v>
      </c>
      <c r="AS11" s="602" t="s">
        <v>608</v>
      </c>
      <c r="AT11" s="611" t="s">
        <v>608</v>
      </c>
      <c r="AU11" s="597" t="s">
        <v>608</v>
      </c>
      <c r="AV11" s="629" t="s">
        <v>608</v>
      </c>
      <c r="AW11" s="630" t="s">
        <v>608</v>
      </c>
      <c r="AX11" s="46"/>
      <c r="AY11" s="45"/>
      <c r="AZ11" s="45"/>
      <c r="BA11" s="47"/>
      <c r="BB11" s="1766"/>
      <c r="BC11" s="1767"/>
      <c r="BE11" s="58"/>
    </row>
    <row r="12" spans="1:57" ht="40.200000000000003" customHeight="1" x14ac:dyDescent="0.3">
      <c r="A12" s="1635" t="s">
        <v>611</v>
      </c>
      <c r="B12" s="1045"/>
      <c r="C12" s="985"/>
      <c r="D12" s="985"/>
      <c r="E12" s="985">
        <v>1</v>
      </c>
      <c r="F12" s="985"/>
      <c r="G12" s="985">
        <v>1</v>
      </c>
      <c r="H12" s="985"/>
      <c r="I12" s="985"/>
      <c r="J12" s="985">
        <v>1</v>
      </c>
      <c r="K12" s="1046"/>
      <c r="L12" s="985"/>
      <c r="M12" s="985"/>
      <c r="N12" s="985">
        <v>1</v>
      </c>
      <c r="O12" s="987"/>
      <c r="P12" s="985"/>
      <c r="Q12" s="985">
        <v>1</v>
      </c>
      <c r="R12" s="985"/>
      <c r="S12" s="1046"/>
      <c r="T12" s="1046"/>
      <c r="U12" s="985"/>
      <c r="V12" s="985">
        <v>1</v>
      </c>
      <c r="W12" s="985"/>
      <c r="X12" s="985"/>
      <c r="Y12" s="985">
        <v>1</v>
      </c>
      <c r="Z12" s="985"/>
      <c r="AA12" s="987"/>
      <c r="AB12" s="986"/>
      <c r="AC12" s="985">
        <v>1</v>
      </c>
      <c r="AD12" s="985"/>
      <c r="AE12" s="985"/>
      <c r="AF12" s="985">
        <v>1</v>
      </c>
      <c r="AG12" s="985"/>
      <c r="AH12" s="985"/>
      <c r="AI12" s="1048">
        <v>1</v>
      </c>
      <c r="AJ12" s="1046"/>
      <c r="AK12" s="986"/>
      <c r="AL12" s="987"/>
      <c r="AM12" s="985">
        <v>1</v>
      </c>
      <c r="AN12" s="985"/>
      <c r="AO12" s="985"/>
      <c r="AP12" s="985"/>
      <c r="AQ12" s="987"/>
      <c r="AR12" s="985"/>
      <c r="AS12" s="985"/>
      <c r="AT12" s="985">
        <v>1</v>
      </c>
      <c r="AU12" s="1049"/>
      <c r="AV12" s="54"/>
      <c r="AW12" s="74"/>
      <c r="AX12" s="211"/>
      <c r="AY12" s="54"/>
      <c r="AZ12" s="53"/>
      <c r="BA12" s="53"/>
      <c r="BB12" s="87">
        <f t="shared" ref="BB12:BB27" si="0">SUM(B12:AU12)</f>
        <v>12</v>
      </c>
      <c r="BC12" s="65">
        <f>COUNTA(B12:AU12)*2</f>
        <v>24</v>
      </c>
      <c r="BD12" s="71"/>
      <c r="BE12" s="59"/>
    </row>
    <row r="13" spans="1:57" ht="40.200000000000003" customHeight="1" x14ac:dyDescent="0.3">
      <c r="A13" s="1635" t="s">
        <v>612</v>
      </c>
      <c r="B13" s="1050"/>
      <c r="C13" s="985"/>
      <c r="D13" s="1049"/>
      <c r="E13" s="985">
        <v>2</v>
      </c>
      <c r="F13" s="985"/>
      <c r="G13" s="985">
        <v>2</v>
      </c>
      <c r="H13" s="985"/>
      <c r="I13" s="985"/>
      <c r="J13" s="985">
        <v>2</v>
      </c>
      <c r="K13" s="1046"/>
      <c r="L13" s="985"/>
      <c r="M13" s="985"/>
      <c r="N13" s="985">
        <v>2</v>
      </c>
      <c r="O13" s="987"/>
      <c r="P13" s="985"/>
      <c r="Q13" s="985">
        <v>2</v>
      </c>
      <c r="R13" s="985"/>
      <c r="S13" s="1046"/>
      <c r="T13" s="1046"/>
      <c r="U13" s="985"/>
      <c r="V13" s="985">
        <v>2</v>
      </c>
      <c r="W13" s="985"/>
      <c r="X13" s="985"/>
      <c r="Y13" s="985">
        <v>2</v>
      </c>
      <c r="Z13" s="985"/>
      <c r="AA13" s="987">
        <v>2</v>
      </c>
      <c r="AB13" s="986"/>
      <c r="AC13" s="985"/>
      <c r="AD13" s="985"/>
      <c r="AE13" s="985"/>
      <c r="AF13" s="985"/>
      <c r="AG13" s="985">
        <v>2</v>
      </c>
      <c r="AH13" s="985"/>
      <c r="AI13" s="1048"/>
      <c r="AJ13" s="1046"/>
      <c r="AK13" s="986"/>
      <c r="AL13" s="987">
        <v>2</v>
      </c>
      <c r="AM13" s="985"/>
      <c r="AN13" s="985"/>
      <c r="AO13" s="985">
        <v>2</v>
      </c>
      <c r="AP13" s="985"/>
      <c r="AQ13" s="987"/>
      <c r="AR13" s="985"/>
      <c r="AS13" s="985"/>
      <c r="AT13" s="985"/>
      <c r="AU13" s="1049"/>
      <c r="AV13" s="54"/>
      <c r="AW13" s="74"/>
      <c r="AX13" s="212"/>
      <c r="AY13" s="54"/>
      <c r="AZ13" s="53"/>
      <c r="BA13" s="53"/>
      <c r="BB13" s="88">
        <f t="shared" si="0"/>
        <v>22</v>
      </c>
      <c r="BC13" s="65">
        <f>COUNTA(B13:AU13)*2</f>
        <v>22</v>
      </c>
      <c r="BD13" s="71"/>
      <c r="BE13" s="59"/>
    </row>
    <row r="14" spans="1:57" ht="40.200000000000003" customHeight="1" x14ac:dyDescent="0.3">
      <c r="A14" s="1635" t="s">
        <v>613</v>
      </c>
      <c r="B14" s="1050"/>
      <c r="C14" s="985">
        <v>2</v>
      </c>
      <c r="D14" s="985">
        <v>2</v>
      </c>
      <c r="E14" s="985"/>
      <c r="F14" s="985">
        <v>2</v>
      </c>
      <c r="G14" s="985"/>
      <c r="H14" s="985">
        <v>2</v>
      </c>
      <c r="I14" s="985"/>
      <c r="J14" s="985">
        <v>2</v>
      </c>
      <c r="K14" s="1046"/>
      <c r="L14" s="985"/>
      <c r="M14" s="985">
        <v>2</v>
      </c>
      <c r="N14" s="985"/>
      <c r="O14" s="987">
        <v>2</v>
      </c>
      <c r="P14" s="985"/>
      <c r="Q14" s="985">
        <v>2</v>
      </c>
      <c r="R14" s="985"/>
      <c r="S14" s="1046"/>
      <c r="T14" s="1046"/>
      <c r="U14" s="985">
        <v>2</v>
      </c>
      <c r="V14" s="985"/>
      <c r="W14" s="985">
        <v>2</v>
      </c>
      <c r="X14" s="985"/>
      <c r="Y14" s="985"/>
      <c r="Z14" s="985"/>
      <c r="AA14" s="987">
        <v>2</v>
      </c>
      <c r="AB14" s="986"/>
      <c r="AC14" s="985"/>
      <c r="AD14" s="985">
        <v>2</v>
      </c>
      <c r="AE14" s="985"/>
      <c r="AF14" s="985">
        <v>2</v>
      </c>
      <c r="AG14" s="985"/>
      <c r="AH14" s="985"/>
      <c r="AI14" s="1048">
        <v>2</v>
      </c>
      <c r="AJ14" s="1046"/>
      <c r="AK14" s="986"/>
      <c r="AL14" s="987"/>
      <c r="AM14" s="985">
        <v>2</v>
      </c>
      <c r="AN14" s="985"/>
      <c r="AO14" s="985">
        <v>2</v>
      </c>
      <c r="AP14" s="985"/>
      <c r="AQ14" s="987">
        <v>2</v>
      </c>
      <c r="AR14" s="985">
        <v>2</v>
      </c>
      <c r="AS14" s="985"/>
      <c r="AT14" s="985">
        <v>2</v>
      </c>
      <c r="AU14" s="1049">
        <v>2</v>
      </c>
      <c r="AV14" s="54"/>
      <c r="AW14" s="74"/>
      <c r="AX14" s="212"/>
      <c r="AY14" s="54"/>
      <c r="AZ14" s="53"/>
      <c r="BA14" s="53"/>
      <c r="BB14" s="88">
        <f t="shared" si="0"/>
        <v>40</v>
      </c>
      <c r="BC14" s="65">
        <f>COUNTA(B14:AU14)*2</f>
        <v>40</v>
      </c>
      <c r="BD14" s="71"/>
      <c r="BE14" s="59"/>
    </row>
    <row r="15" spans="1:57" ht="40.200000000000003" customHeight="1" x14ac:dyDescent="0.3">
      <c r="A15" s="1635" t="s">
        <v>614</v>
      </c>
      <c r="B15" s="1208"/>
      <c r="C15" s="985">
        <v>2</v>
      </c>
      <c r="D15" s="985"/>
      <c r="E15" s="985">
        <v>2</v>
      </c>
      <c r="F15" s="985"/>
      <c r="G15" s="985">
        <v>2</v>
      </c>
      <c r="H15" s="985"/>
      <c r="I15" s="985">
        <v>2</v>
      </c>
      <c r="J15" s="985"/>
      <c r="K15" s="1046"/>
      <c r="L15" s="985">
        <v>2</v>
      </c>
      <c r="M15" s="985"/>
      <c r="N15" s="985">
        <v>2</v>
      </c>
      <c r="O15" s="987"/>
      <c r="P15" s="985">
        <v>2</v>
      </c>
      <c r="Q15" s="985"/>
      <c r="R15" s="985">
        <v>2</v>
      </c>
      <c r="S15" s="1046"/>
      <c r="T15" s="1046"/>
      <c r="U15" s="985"/>
      <c r="V15" s="985">
        <v>2</v>
      </c>
      <c r="W15" s="985">
        <v>2</v>
      </c>
      <c r="X15" s="985"/>
      <c r="Y15" s="985">
        <v>2</v>
      </c>
      <c r="Z15" s="985"/>
      <c r="AA15" s="987">
        <v>2</v>
      </c>
      <c r="AB15" s="986"/>
      <c r="AC15" s="985">
        <v>2</v>
      </c>
      <c r="AD15" s="985"/>
      <c r="AE15" s="985">
        <v>2</v>
      </c>
      <c r="AF15" s="985"/>
      <c r="AG15" s="985">
        <v>2</v>
      </c>
      <c r="AH15" s="985">
        <v>2</v>
      </c>
      <c r="AI15" s="1048"/>
      <c r="AJ15" s="1046"/>
      <c r="AK15" s="986"/>
      <c r="AL15" s="987">
        <v>2</v>
      </c>
      <c r="AM15" s="985"/>
      <c r="AN15" s="985">
        <v>2</v>
      </c>
      <c r="AO15" s="985"/>
      <c r="AP15" s="985">
        <v>2</v>
      </c>
      <c r="AQ15" s="987"/>
      <c r="AR15" s="985"/>
      <c r="AS15" s="985"/>
      <c r="AT15" s="985"/>
      <c r="AU15" s="1049"/>
      <c r="AV15" s="54"/>
      <c r="AW15" s="74"/>
      <c r="AX15" s="212"/>
      <c r="AY15" s="54"/>
      <c r="AZ15" s="53"/>
      <c r="BA15" s="53"/>
      <c r="BB15" s="88">
        <f t="shared" si="0"/>
        <v>38</v>
      </c>
      <c r="BC15" s="65">
        <f>COUNTA(B15:AU15)*2</f>
        <v>38</v>
      </c>
      <c r="BD15" s="71"/>
      <c r="BE15" s="59"/>
    </row>
    <row r="16" spans="1:57" ht="40.200000000000003" customHeight="1" x14ac:dyDescent="0.3">
      <c r="A16" s="1636" t="s">
        <v>615</v>
      </c>
      <c r="B16" s="1171"/>
      <c r="C16" s="1195">
        <v>2</v>
      </c>
      <c r="D16" s="985"/>
      <c r="E16" s="985"/>
      <c r="F16" s="985"/>
      <c r="G16" s="985">
        <v>2</v>
      </c>
      <c r="H16" s="985"/>
      <c r="I16" s="985">
        <v>2</v>
      </c>
      <c r="J16" s="985"/>
      <c r="K16" s="1052"/>
      <c r="L16" s="985">
        <v>2</v>
      </c>
      <c r="M16" s="985"/>
      <c r="N16" s="985"/>
      <c r="O16" s="987"/>
      <c r="P16" s="985">
        <v>2</v>
      </c>
      <c r="Q16" s="985"/>
      <c r="R16" s="1053"/>
      <c r="S16" s="1052"/>
      <c r="T16" s="1052"/>
      <c r="U16" s="985">
        <v>2</v>
      </c>
      <c r="V16" s="985"/>
      <c r="W16" s="985"/>
      <c r="X16" s="985">
        <v>2</v>
      </c>
      <c r="Y16" s="985"/>
      <c r="Z16" s="1053"/>
      <c r="AA16" s="987"/>
      <c r="AB16" s="989"/>
      <c r="AC16" s="985"/>
      <c r="AD16" s="985"/>
      <c r="AE16" s="985">
        <v>2</v>
      </c>
      <c r="AF16" s="985"/>
      <c r="AG16" s="985">
        <v>2</v>
      </c>
      <c r="AH16" s="1053"/>
      <c r="AI16" s="1054"/>
      <c r="AJ16" s="1052"/>
      <c r="AK16" s="986"/>
      <c r="AL16" s="987">
        <v>2</v>
      </c>
      <c r="AM16" s="985"/>
      <c r="AN16" s="985"/>
      <c r="AO16" s="985">
        <v>2</v>
      </c>
      <c r="AP16" s="985"/>
      <c r="AQ16" s="987"/>
      <c r="AR16" s="985"/>
      <c r="AS16" s="985"/>
      <c r="AT16" s="985"/>
      <c r="AU16" s="1055"/>
      <c r="AV16" s="54"/>
      <c r="AW16" s="74"/>
      <c r="AX16" s="212"/>
      <c r="AY16" s="54"/>
      <c r="AZ16" s="53"/>
      <c r="BA16" s="53"/>
      <c r="BB16" s="88">
        <f t="shared" si="0"/>
        <v>22</v>
      </c>
      <c r="BC16" s="65">
        <f>COUNTA(B16:AU16)*2</f>
        <v>22</v>
      </c>
      <c r="BD16" s="71"/>
      <c r="BE16" s="59"/>
    </row>
    <row r="17" spans="1:57" ht="40.200000000000003" customHeight="1" x14ac:dyDescent="0.3">
      <c r="A17" s="1635" t="s">
        <v>616</v>
      </c>
      <c r="B17" s="1050"/>
      <c r="C17" s="985"/>
      <c r="D17" s="985">
        <v>1</v>
      </c>
      <c r="E17" s="985"/>
      <c r="F17" s="985"/>
      <c r="G17" s="985">
        <v>1</v>
      </c>
      <c r="H17" s="985"/>
      <c r="I17" s="985"/>
      <c r="J17" s="985">
        <v>1</v>
      </c>
      <c r="K17" s="1046"/>
      <c r="L17" s="985"/>
      <c r="M17" s="985">
        <v>1</v>
      </c>
      <c r="N17" s="985"/>
      <c r="O17" s="987"/>
      <c r="P17" s="985"/>
      <c r="Q17" s="985">
        <v>1</v>
      </c>
      <c r="R17" s="985"/>
      <c r="S17" s="1046"/>
      <c r="T17" s="1046"/>
      <c r="U17" s="985"/>
      <c r="V17" s="985"/>
      <c r="W17" s="985">
        <v>1</v>
      </c>
      <c r="X17" s="985"/>
      <c r="Y17" s="985"/>
      <c r="Z17" s="985"/>
      <c r="AA17" s="987">
        <v>1</v>
      </c>
      <c r="AB17" s="986"/>
      <c r="AC17" s="985">
        <v>1</v>
      </c>
      <c r="AD17" s="985"/>
      <c r="AE17" s="985"/>
      <c r="AF17" s="985">
        <v>1</v>
      </c>
      <c r="AG17" s="985"/>
      <c r="AH17" s="985">
        <v>1</v>
      </c>
      <c r="AI17" s="1048"/>
      <c r="AJ17" s="1046"/>
      <c r="AK17" s="986"/>
      <c r="AL17" s="987"/>
      <c r="AM17" s="985"/>
      <c r="AN17" s="985"/>
      <c r="AO17" s="985">
        <v>1</v>
      </c>
      <c r="AP17" s="985"/>
      <c r="AQ17" s="987"/>
      <c r="AR17" s="985"/>
      <c r="AS17" s="985"/>
      <c r="AT17" s="985">
        <v>1</v>
      </c>
      <c r="AU17" s="1049"/>
      <c r="AV17" s="54"/>
      <c r="AW17" s="74"/>
      <c r="AX17" s="212"/>
      <c r="AY17" s="54"/>
      <c r="AZ17" s="53"/>
      <c r="BA17" s="53"/>
      <c r="BB17" s="88">
        <f t="shared" si="0"/>
        <v>12</v>
      </c>
      <c r="BC17" s="65">
        <f>COUNTA(B17:AU17)*1</f>
        <v>12</v>
      </c>
      <c r="BD17" s="71"/>
      <c r="BE17" s="59"/>
    </row>
    <row r="18" spans="1:57" ht="40.200000000000003" customHeight="1" x14ac:dyDescent="0.3">
      <c r="A18" s="1635" t="s">
        <v>617</v>
      </c>
      <c r="B18" s="1050"/>
      <c r="C18" s="985"/>
      <c r="D18" s="985">
        <v>1</v>
      </c>
      <c r="E18" s="985"/>
      <c r="F18" s="985"/>
      <c r="G18" s="985">
        <v>1</v>
      </c>
      <c r="H18" s="985"/>
      <c r="I18" s="985"/>
      <c r="J18" s="985">
        <v>1</v>
      </c>
      <c r="K18" s="1046"/>
      <c r="L18" s="985"/>
      <c r="M18" s="985">
        <v>1</v>
      </c>
      <c r="N18" s="985"/>
      <c r="O18" s="987"/>
      <c r="P18" s="985"/>
      <c r="Q18" s="985">
        <v>1</v>
      </c>
      <c r="R18" s="985"/>
      <c r="S18" s="1046"/>
      <c r="T18" s="1046"/>
      <c r="U18" s="985"/>
      <c r="V18" s="985"/>
      <c r="W18" s="985">
        <v>1</v>
      </c>
      <c r="X18" s="985"/>
      <c r="Y18" s="985"/>
      <c r="Z18" s="985"/>
      <c r="AA18" s="987">
        <v>1</v>
      </c>
      <c r="AB18" s="986"/>
      <c r="AC18" s="985">
        <v>1</v>
      </c>
      <c r="AD18" s="985"/>
      <c r="AE18" s="985"/>
      <c r="AF18" s="985">
        <v>1</v>
      </c>
      <c r="AG18" s="985"/>
      <c r="AH18" s="985">
        <v>1</v>
      </c>
      <c r="AI18" s="1048"/>
      <c r="AJ18" s="1046"/>
      <c r="AK18" s="986"/>
      <c r="AL18" s="987"/>
      <c r="AM18" s="985"/>
      <c r="AN18" s="985"/>
      <c r="AO18" s="985">
        <v>1</v>
      </c>
      <c r="AP18" s="985"/>
      <c r="AQ18" s="987"/>
      <c r="AR18" s="985"/>
      <c r="AS18" s="985"/>
      <c r="AT18" s="985">
        <v>1</v>
      </c>
      <c r="AU18" s="1049"/>
      <c r="AV18" s="54"/>
      <c r="AW18" s="74"/>
      <c r="AX18" s="212"/>
      <c r="AY18" s="54"/>
      <c r="AZ18" s="53"/>
      <c r="BA18" s="53"/>
      <c r="BB18" s="88">
        <f t="shared" si="0"/>
        <v>12</v>
      </c>
      <c r="BC18" s="65">
        <f>COUNTA(B18:AU18)*1</f>
        <v>12</v>
      </c>
      <c r="BD18" s="71"/>
      <c r="BE18" s="59"/>
    </row>
    <row r="19" spans="1:57" ht="40.200000000000003" customHeight="1" x14ac:dyDescent="0.3">
      <c r="A19" s="1635" t="s">
        <v>618</v>
      </c>
      <c r="B19" s="1050"/>
      <c r="C19" s="1056">
        <v>1</v>
      </c>
      <c r="D19" s="1056"/>
      <c r="E19" s="1056"/>
      <c r="F19" s="1056">
        <v>1</v>
      </c>
      <c r="G19" s="1056"/>
      <c r="H19" s="1056"/>
      <c r="I19" s="1056">
        <v>1</v>
      </c>
      <c r="J19" s="1056"/>
      <c r="K19" s="1215"/>
      <c r="L19" s="1056">
        <v>1</v>
      </c>
      <c r="M19" s="1056"/>
      <c r="N19" s="1056"/>
      <c r="O19" s="1063"/>
      <c r="P19" s="1056">
        <v>1</v>
      </c>
      <c r="Q19" s="1056"/>
      <c r="R19" s="1056"/>
      <c r="S19" s="1215"/>
      <c r="T19" s="1215"/>
      <c r="U19" s="1056"/>
      <c r="V19" s="1056">
        <v>1</v>
      </c>
      <c r="W19" s="1056"/>
      <c r="X19" s="1056"/>
      <c r="Y19" s="1056">
        <v>1</v>
      </c>
      <c r="Z19" s="1056"/>
      <c r="AA19" s="1063"/>
      <c r="AB19" s="1062"/>
      <c r="AC19" s="1056"/>
      <c r="AD19" s="1056">
        <v>1</v>
      </c>
      <c r="AE19" s="1056"/>
      <c r="AF19" s="1056"/>
      <c r="AG19" s="1056">
        <v>1</v>
      </c>
      <c r="AH19" s="1056"/>
      <c r="AI19" s="1216"/>
      <c r="AJ19" s="1215"/>
      <c r="AK19" s="1062"/>
      <c r="AL19" s="1063"/>
      <c r="AM19" s="1056">
        <v>1</v>
      </c>
      <c r="AN19" s="1056"/>
      <c r="AO19" s="1056"/>
      <c r="AP19" s="1056">
        <v>1</v>
      </c>
      <c r="AQ19" s="1063"/>
      <c r="AR19" s="1056"/>
      <c r="AS19" s="1056"/>
      <c r="AT19" s="1056"/>
      <c r="AU19" s="1217"/>
      <c r="AV19" s="54"/>
      <c r="AW19" s="74"/>
      <c r="AX19" s="212"/>
      <c r="AY19" s="54"/>
      <c r="AZ19" s="53"/>
      <c r="BA19" s="53"/>
      <c r="BB19" s="88">
        <f t="shared" si="0"/>
        <v>11</v>
      </c>
      <c r="BC19" s="65">
        <f>COUNTA(B19:AU19)*1</f>
        <v>11</v>
      </c>
      <c r="BD19" s="71"/>
      <c r="BE19" s="59"/>
    </row>
    <row r="20" spans="1:57" ht="40.200000000000003" customHeight="1" x14ac:dyDescent="0.3">
      <c r="A20" s="1635" t="s">
        <v>619</v>
      </c>
      <c r="B20" s="1222"/>
      <c r="C20" s="985"/>
      <c r="D20" s="985">
        <v>2</v>
      </c>
      <c r="E20" s="985"/>
      <c r="F20" s="985"/>
      <c r="G20" s="985"/>
      <c r="H20" s="985">
        <v>2</v>
      </c>
      <c r="I20" s="985"/>
      <c r="J20" s="985"/>
      <c r="K20" s="1046"/>
      <c r="L20" s="985"/>
      <c r="M20" s="985">
        <v>2</v>
      </c>
      <c r="N20" s="985"/>
      <c r="O20" s="987"/>
      <c r="P20" s="985"/>
      <c r="Q20" s="985"/>
      <c r="R20" s="985">
        <v>2</v>
      </c>
      <c r="S20" s="1046"/>
      <c r="T20" s="1046"/>
      <c r="U20" s="985"/>
      <c r="V20" s="985"/>
      <c r="W20" s="985">
        <v>2</v>
      </c>
      <c r="X20" s="985"/>
      <c r="Y20" s="985"/>
      <c r="Z20" s="985">
        <v>2</v>
      </c>
      <c r="AA20" s="987"/>
      <c r="AB20" s="1046"/>
      <c r="AC20" s="985"/>
      <c r="AD20" s="985">
        <v>2</v>
      </c>
      <c r="AE20" s="985"/>
      <c r="AF20" s="985">
        <v>2</v>
      </c>
      <c r="AG20" s="985"/>
      <c r="AH20" s="985">
        <v>2</v>
      </c>
      <c r="AI20" s="1065"/>
      <c r="AJ20" s="1046"/>
      <c r="AK20" s="1046"/>
      <c r="AL20" s="1065"/>
      <c r="AM20" s="985">
        <v>2</v>
      </c>
      <c r="AN20" s="985"/>
      <c r="AO20" s="985"/>
      <c r="AP20" s="985"/>
      <c r="AQ20" s="987">
        <v>2</v>
      </c>
      <c r="AR20" s="985"/>
      <c r="AS20" s="985">
        <v>2</v>
      </c>
      <c r="AT20" s="985"/>
      <c r="AU20" s="1049">
        <v>2</v>
      </c>
      <c r="AV20" s="54"/>
      <c r="AW20" s="74"/>
      <c r="AX20" s="212"/>
      <c r="AY20" s="54"/>
      <c r="AZ20" s="53"/>
      <c r="BA20" s="53"/>
      <c r="BB20" s="88">
        <f t="shared" si="0"/>
        <v>26</v>
      </c>
      <c r="BC20" s="65">
        <f>COUNTA(B20:AU20)*2</f>
        <v>26</v>
      </c>
      <c r="BD20" s="71"/>
      <c r="BE20" s="59"/>
    </row>
    <row r="21" spans="1:57" ht="40.200000000000003" customHeight="1" x14ac:dyDescent="0.3">
      <c r="A21" s="1628" t="s">
        <v>622</v>
      </c>
      <c r="B21" s="1025"/>
      <c r="C21" s="985"/>
      <c r="D21" s="985">
        <v>1</v>
      </c>
      <c r="E21" s="985"/>
      <c r="F21" s="985"/>
      <c r="G21" s="985">
        <v>1</v>
      </c>
      <c r="H21" s="985"/>
      <c r="I21" s="985"/>
      <c r="J21" s="985">
        <v>1</v>
      </c>
      <c r="K21" s="986"/>
      <c r="L21" s="985"/>
      <c r="M21" s="985"/>
      <c r="N21" s="985">
        <v>1</v>
      </c>
      <c r="O21" s="987"/>
      <c r="P21" s="985"/>
      <c r="Q21" s="985">
        <v>1</v>
      </c>
      <c r="R21" s="985"/>
      <c r="S21" s="986"/>
      <c r="T21" s="986"/>
      <c r="U21" s="985"/>
      <c r="V21" s="985">
        <v>1</v>
      </c>
      <c r="W21" s="985"/>
      <c r="X21" s="985"/>
      <c r="Y21" s="985">
        <v>1</v>
      </c>
      <c r="Z21" s="985"/>
      <c r="AA21" s="987"/>
      <c r="AB21" s="988"/>
      <c r="AC21" s="985">
        <v>1</v>
      </c>
      <c r="AD21" s="985"/>
      <c r="AE21" s="985"/>
      <c r="AF21" s="985">
        <v>1</v>
      </c>
      <c r="AG21" s="985"/>
      <c r="AH21" s="985"/>
      <c r="AI21" s="987"/>
      <c r="AJ21" s="986"/>
      <c r="AK21" s="989"/>
      <c r="AL21" s="985"/>
      <c r="AM21" s="985"/>
      <c r="AN21" s="985">
        <v>1</v>
      </c>
      <c r="AO21" s="985"/>
      <c r="AP21" s="985"/>
      <c r="AQ21" s="985">
        <v>1</v>
      </c>
      <c r="AR21" s="985"/>
      <c r="AS21" s="985"/>
      <c r="AT21" s="985">
        <v>1</v>
      </c>
      <c r="AU21" s="996"/>
      <c r="AV21" s="54"/>
      <c r="AW21" s="74"/>
      <c r="AX21" s="212"/>
      <c r="AY21" s="54"/>
      <c r="AZ21" s="53"/>
      <c r="BA21" s="53"/>
      <c r="BB21" s="88">
        <f t="shared" si="0"/>
        <v>12</v>
      </c>
      <c r="BC21" s="65">
        <f>COUNTA(B21:AU21)*1</f>
        <v>12</v>
      </c>
      <c r="BD21" s="71"/>
      <c r="BE21" s="59"/>
    </row>
    <row r="22" spans="1:57" ht="40.200000000000003" customHeight="1" x14ac:dyDescent="0.3">
      <c r="A22" s="1628" t="s">
        <v>623</v>
      </c>
      <c r="B22" s="1025"/>
      <c r="C22" s="985"/>
      <c r="D22" s="985"/>
      <c r="E22" s="985">
        <v>1</v>
      </c>
      <c r="F22" s="985"/>
      <c r="G22" s="985"/>
      <c r="H22" s="985">
        <v>1</v>
      </c>
      <c r="I22" s="985"/>
      <c r="J22" s="985"/>
      <c r="K22" s="986"/>
      <c r="L22" s="985">
        <v>1</v>
      </c>
      <c r="M22" s="985"/>
      <c r="N22" s="985"/>
      <c r="O22" s="987">
        <v>1</v>
      </c>
      <c r="P22" s="985"/>
      <c r="Q22" s="985"/>
      <c r="R22" s="985"/>
      <c r="S22" s="986"/>
      <c r="T22" s="986"/>
      <c r="U22" s="985"/>
      <c r="V22" s="985"/>
      <c r="W22" s="985">
        <v>1</v>
      </c>
      <c r="X22" s="985"/>
      <c r="Y22" s="985"/>
      <c r="Z22" s="985">
        <v>1</v>
      </c>
      <c r="AA22" s="987"/>
      <c r="AB22" s="988"/>
      <c r="AC22" s="985"/>
      <c r="AD22" s="985">
        <v>1</v>
      </c>
      <c r="AE22" s="985"/>
      <c r="AF22" s="985"/>
      <c r="AG22" s="985">
        <v>1</v>
      </c>
      <c r="AH22" s="985"/>
      <c r="AI22" s="987"/>
      <c r="AJ22" s="986"/>
      <c r="AK22" s="989"/>
      <c r="AL22" s="985">
        <v>1</v>
      </c>
      <c r="AM22" s="985"/>
      <c r="AN22" s="985"/>
      <c r="AO22" s="985">
        <v>1</v>
      </c>
      <c r="AP22" s="985"/>
      <c r="AQ22" s="985"/>
      <c r="AR22" s="985">
        <v>1</v>
      </c>
      <c r="AS22" s="985"/>
      <c r="AT22" s="985"/>
      <c r="AU22" s="996"/>
      <c r="AV22" s="54"/>
      <c r="AW22" s="74"/>
      <c r="AX22" s="212"/>
      <c r="AY22" s="54"/>
      <c r="AZ22" s="53"/>
      <c r="BA22" s="53"/>
      <c r="BB22" s="88">
        <f t="shared" si="0"/>
        <v>11</v>
      </c>
      <c r="BC22" s="65">
        <f>COUNTA(B22:AU22)*1</f>
        <v>11</v>
      </c>
      <c r="BD22" s="71"/>
      <c r="BE22" s="59"/>
    </row>
    <row r="23" spans="1:57" ht="40.200000000000003" customHeight="1" x14ac:dyDescent="0.3">
      <c r="A23" s="1628" t="s">
        <v>624</v>
      </c>
      <c r="B23" s="1025"/>
      <c r="C23" s="985"/>
      <c r="D23" s="985"/>
      <c r="E23" s="985">
        <v>1</v>
      </c>
      <c r="F23" s="985"/>
      <c r="G23" s="985"/>
      <c r="H23" s="985">
        <v>1</v>
      </c>
      <c r="I23" s="985"/>
      <c r="J23" s="985"/>
      <c r="K23" s="986"/>
      <c r="L23" s="985">
        <v>1</v>
      </c>
      <c r="M23" s="985"/>
      <c r="N23" s="985"/>
      <c r="O23" s="987">
        <v>1</v>
      </c>
      <c r="P23" s="985"/>
      <c r="Q23" s="985"/>
      <c r="R23" s="985"/>
      <c r="S23" s="986"/>
      <c r="T23" s="986"/>
      <c r="U23" s="985"/>
      <c r="V23" s="985"/>
      <c r="W23" s="985">
        <v>1</v>
      </c>
      <c r="X23" s="985"/>
      <c r="Y23" s="985"/>
      <c r="Z23" s="985">
        <v>1</v>
      </c>
      <c r="AA23" s="987"/>
      <c r="AB23" s="988"/>
      <c r="AC23" s="985"/>
      <c r="AD23" s="985">
        <v>1</v>
      </c>
      <c r="AE23" s="985"/>
      <c r="AF23" s="985"/>
      <c r="AG23" s="985">
        <v>1</v>
      </c>
      <c r="AH23" s="985"/>
      <c r="AI23" s="987"/>
      <c r="AJ23" s="986"/>
      <c r="AK23" s="989"/>
      <c r="AL23" s="985">
        <v>1</v>
      </c>
      <c r="AM23" s="985"/>
      <c r="AN23" s="985"/>
      <c r="AO23" s="985">
        <v>1</v>
      </c>
      <c r="AP23" s="985"/>
      <c r="AQ23" s="985"/>
      <c r="AR23" s="985">
        <v>1</v>
      </c>
      <c r="AS23" s="985"/>
      <c r="AT23" s="985"/>
      <c r="AU23" s="996"/>
      <c r="AV23" s="54"/>
      <c r="AW23" s="74"/>
      <c r="AX23" s="212"/>
      <c r="AY23" s="54"/>
      <c r="AZ23" s="53"/>
      <c r="BA23" s="53"/>
      <c r="BB23" s="88">
        <f t="shared" si="0"/>
        <v>11</v>
      </c>
      <c r="BC23" s="65">
        <f>COUNTA(B23:AU23)*1</f>
        <v>11</v>
      </c>
      <c r="BD23" s="71"/>
      <c r="BE23" s="59"/>
    </row>
    <row r="24" spans="1:57" ht="40.200000000000003" customHeight="1" x14ac:dyDescent="0.3">
      <c r="A24" s="1628" t="s">
        <v>628</v>
      </c>
      <c r="B24" s="1148"/>
      <c r="C24" s="987"/>
      <c r="D24" s="987"/>
      <c r="E24" s="987">
        <v>1</v>
      </c>
      <c r="F24" s="987"/>
      <c r="G24" s="987"/>
      <c r="H24" s="987">
        <v>1</v>
      </c>
      <c r="I24" s="987"/>
      <c r="J24" s="987"/>
      <c r="K24" s="986"/>
      <c r="L24" s="987">
        <v>1</v>
      </c>
      <c r="M24" s="987"/>
      <c r="N24" s="987"/>
      <c r="O24" s="987">
        <v>1</v>
      </c>
      <c r="P24" s="987"/>
      <c r="Q24" s="987"/>
      <c r="R24" s="987"/>
      <c r="S24" s="986"/>
      <c r="T24" s="986"/>
      <c r="U24" s="987">
        <v>1</v>
      </c>
      <c r="V24" s="987"/>
      <c r="W24" s="987">
        <v>1</v>
      </c>
      <c r="X24" s="987"/>
      <c r="Y24" s="987"/>
      <c r="Z24" s="987">
        <v>1</v>
      </c>
      <c r="AA24" s="987"/>
      <c r="AB24" s="988"/>
      <c r="AC24" s="987"/>
      <c r="AD24" s="987">
        <v>1</v>
      </c>
      <c r="AE24" s="987"/>
      <c r="AF24" s="987"/>
      <c r="AG24" s="987">
        <v>1</v>
      </c>
      <c r="AH24" s="987"/>
      <c r="AI24" s="987"/>
      <c r="AJ24" s="986"/>
      <c r="AK24" s="989"/>
      <c r="AL24" s="987">
        <v>1</v>
      </c>
      <c r="AM24" s="987"/>
      <c r="AN24" s="987"/>
      <c r="AO24" s="987">
        <v>1</v>
      </c>
      <c r="AP24" s="987"/>
      <c r="AQ24" s="987"/>
      <c r="AR24" s="987">
        <v>1</v>
      </c>
      <c r="AS24" s="987"/>
      <c r="AT24" s="987"/>
      <c r="AU24" s="1070"/>
      <c r="AV24" s="54"/>
      <c r="AW24" s="74"/>
      <c r="AX24" s="212"/>
      <c r="AY24" s="54"/>
      <c r="AZ24" s="53"/>
      <c r="BA24" s="53"/>
      <c r="BB24" s="88">
        <f t="shared" si="0"/>
        <v>12</v>
      </c>
      <c r="BC24" s="65">
        <f>COUNTA(B24:AU24)*2</f>
        <v>24</v>
      </c>
      <c r="BD24" s="71"/>
      <c r="BE24" s="59"/>
    </row>
    <row r="25" spans="1:57" ht="40.200000000000003" customHeight="1" x14ac:dyDescent="0.3">
      <c r="A25" s="1637" t="s">
        <v>625</v>
      </c>
      <c r="B25" s="1166"/>
      <c r="C25" s="1090"/>
      <c r="D25" s="267">
        <v>2</v>
      </c>
      <c r="E25" s="268"/>
      <c r="F25" s="269"/>
      <c r="G25" s="270">
        <v>2</v>
      </c>
      <c r="H25" s="267">
        <v>2</v>
      </c>
      <c r="I25" s="268"/>
      <c r="J25" s="269"/>
      <c r="K25" s="1011"/>
      <c r="L25" s="267">
        <v>2</v>
      </c>
      <c r="M25" s="268">
        <v>2</v>
      </c>
      <c r="N25" s="268"/>
      <c r="O25" s="271"/>
      <c r="P25" s="270">
        <v>2</v>
      </c>
      <c r="Q25" s="267">
        <v>2</v>
      </c>
      <c r="R25" s="269"/>
      <c r="S25" s="1091"/>
      <c r="T25" s="1015"/>
      <c r="U25" s="267">
        <v>2</v>
      </c>
      <c r="V25" s="268">
        <v>2</v>
      </c>
      <c r="W25" s="269"/>
      <c r="X25" s="271"/>
      <c r="Y25" s="270">
        <v>2</v>
      </c>
      <c r="Z25" s="269">
        <v>2</v>
      </c>
      <c r="AA25" s="269"/>
      <c r="AB25" s="1092"/>
      <c r="AC25" s="267">
        <v>2</v>
      </c>
      <c r="AD25" s="268">
        <v>2</v>
      </c>
      <c r="AE25" s="268"/>
      <c r="AF25" s="269"/>
      <c r="AG25" s="270">
        <v>2</v>
      </c>
      <c r="AH25" s="267">
        <v>2</v>
      </c>
      <c r="AI25" s="268"/>
      <c r="AJ25" s="1093"/>
      <c r="AK25" s="1015"/>
      <c r="AL25" s="267">
        <v>2</v>
      </c>
      <c r="AM25" s="268">
        <v>2</v>
      </c>
      <c r="AN25" s="268"/>
      <c r="AO25" s="269">
        <v>2</v>
      </c>
      <c r="AP25" s="270"/>
      <c r="AQ25" s="267"/>
      <c r="AR25" s="268">
        <v>2</v>
      </c>
      <c r="AS25" s="269"/>
      <c r="AT25" s="270">
        <v>2</v>
      </c>
      <c r="AU25" s="267"/>
      <c r="AV25" s="165"/>
      <c r="AW25" s="165"/>
      <c r="AX25" s="165"/>
      <c r="AY25" s="334"/>
      <c r="AZ25" s="357"/>
      <c r="BA25" s="333"/>
      <c r="BB25" s="88">
        <f t="shared" si="0"/>
        <v>40</v>
      </c>
      <c r="BC25" s="65">
        <f>COUNTA(B25:AU25)*2</f>
        <v>40</v>
      </c>
      <c r="BD25" s="71"/>
      <c r="BE25" s="59"/>
    </row>
    <row r="26" spans="1:57" ht="40.200000000000003" customHeight="1" x14ac:dyDescent="0.3">
      <c r="A26" s="1637" t="s">
        <v>626</v>
      </c>
      <c r="B26" s="1166"/>
      <c r="C26" s="1090">
        <v>2</v>
      </c>
      <c r="D26" s="267"/>
      <c r="E26" s="268">
        <v>2</v>
      </c>
      <c r="F26" s="269">
        <v>2</v>
      </c>
      <c r="G26" s="270"/>
      <c r="H26" s="267"/>
      <c r="I26" s="268">
        <v>2</v>
      </c>
      <c r="J26" s="269">
        <v>2</v>
      </c>
      <c r="K26" s="1011"/>
      <c r="L26" s="267"/>
      <c r="M26" s="268"/>
      <c r="N26" s="268">
        <v>2</v>
      </c>
      <c r="O26" s="271">
        <v>2</v>
      </c>
      <c r="P26" s="270"/>
      <c r="Q26" s="267"/>
      <c r="R26" s="269">
        <v>2</v>
      </c>
      <c r="S26" s="1091"/>
      <c r="T26" s="1015"/>
      <c r="U26" s="267">
        <v>2</v>
      </c>
      <c r="V26" s="268"/>
      <c r="W26" s="269">
        <v>2</v>
      </c>
      <c r="X26" s="271">
        <v>2</v>
      </c>
      <c r="Y26" s="270"/>
      <c r="Z26" s="269"/>
      <c r="AA26" s="269">
        <v>2</v>
      </c>
      <c r="AB26" s="1092"/>
      <c r="AC26" s="267"/>
      <c r="AD26" s="268"/>
      <c r="AE26" s="268">
        <v>2</v>
      </c>
      <c r="AF26" s="269">
        <v>2</v>
      </c>
      <c r="AG26" s="270"/>
      <c r="AH26" s="267"/>
      <c r="AI26" s="268">
        <v>2</v>
      </c>
      <c r="AJ26" s="1093"/>
      <c r="AK26" s="1015"/>
      <c r="AL26" s="267"/>
      <c r="AM26" s="268"/>
      <c r="AN26" s="268">
        <v>2</v>
      </c>
      <c r="AO26" s="269"/>
      <c r="AP26" s="270"/>
      <c r="AQ26" s="267">
        <v>2</v>
      </c>
      <c r="AR26" s="268">
        <v>2</v>
      </c>
      <c r="AS26" s="269">
        <v>2</v>
      </c>
      <c r="AT26" s="270"/>
      <c r="AU26" s="267">
        <v>2</v>
      </c>
      <c r="AV26" s="1560"/>
      <c r="AW26" s="1560"/>
      <c r="AX26" s="1560"/>
      <c r="AY26" s="165"/>
      <c r="AZ26" s="165"/>
      <c r="BA26" s="165"/>
      <c r="BB26" s="99">
        <f t="shared" si="0"/>
        <v>40</v>
      </c>
      <c r="BC26" s="65">
        <f>COUNTA(B26:AU26)*2</f>
        <v>40</v>
      </c>
      <c r="BD26" s="71"/>
      <c r="BE26" s="59"/>
    </row>
    <row r="27" spans="1:57" ht="40.200000000000003" customHeight="1" x14ac:dyDescent="0.3">
      <c r="A27" s="1637" t="s">
        <v>627</v>
      </c>
      <c r="B27" s="1166"/>
      <c r="C27" s="1090">
        <v>2</v>
      </c>
      <c r="D27" s="267"/>
      <c r="E27" s="268">
        <v>2</v>
      </c>
      <c r="F27" s="269">
        <v>2</v>
      </c>
      <c r="G27" s="270"/>
      <c r="H27" s="267">
        <v>2</v>
      </c>
      <c r="I27" s="268"/>
      <c r="J27" s="269">
        <v>2</v>
      </c>
      <c r="K27" s="1011"/>
      <c r="L27" s="267"/>
      <c r="M27" s="268">
        <v>2</v>
      </c>
      <c r="N27" s="268"/>
      <c r="O27" s="271">
        <v>2</v>
      </c>
      <c r="P27" s="270">
        <v>2</v>
      </c>
      <c r="Q27" s="267"/>
      <c r="R27" s="269">
        <v>2</v>
      </c>
      <c r="S27" s="1091"/>
      <c r="T27" s="1015"/>
      <c r="U27" s="267"/>
      <c r="V27" s="268"/>
      <c r="W27" s="269">
        <v>2</v>
      </c>
      <c r="X27" s="271"/>
      <c r="Y27" s="270"/>
      <c r="Z27" s="269">
        <v>2</v>
      </c>
      <c r="AA27" s="269">
        <v>2</v>
      </c>
      <c r="AB27" s="1092"/>
      <c r="AC27" s="267"/>
      <c r="AD27" s="268">
        <v>2</v>
      </c>
      <c r="AE27" s="268"/>
      <c r="AF27" s="269"/>
      <c r="AG27" s="270">
        <v>2</v>
      </c>
      <c r="AH27" s="267">
        <v>2</v>
      </c>
      <c r="AI27" s="268"/>
      <c r="AJ27" s="1093"/>
      <c r="AK27" s="1015"/>
      <c r="AL27" s="267">
        <v>2</v>
      </c>
      <c r="AM27" s="268">
        <v>2</v>
      </c>
      <c r="AN27" s="268"/>
      <c r="AO27" s="269"/>
      <c r="AP27" s="270">
        <v>2</v>
      </c>
      <c r="AQ27" s="267">
        <v>2</v>
      </c>
      <c r="AR27" s="268"/>
      <c r="AS27" s="269"/>
      <c r="AT27" s="270"/>
      <c r="AU27" s="267"/>
      <c r="AV27" s="165"/>
      <c r="AW27" s="165"/>
      <c r="AX27" s="165"/>
      <c r="AY27" s="165"/>
      <c r="AZ27" s="165"/>
      <c r="BA27" s="165"/>
      <c r="BB27" s="99">
        <f t="shared" si="0"/>
        <v>38</v>
      </c>
      <c r="BC27" s="65">
        <f>COUNTA(B27:AU27)*2</f>
        <v>38</v>
      </c>
      <c r="BD27" s="71"/>
      <c r="BE27" s="59"/>
    </row>
    <row r="28" spans="1:57" ht="19.95" customHeight="1" x14ac:dyDescent="0.3">
      <c r="A28" s="856" t="s">
        <v>280</v>
      </c>
      <c r="B28" s="1638"/>
      <c r="C28" s="361">
        <f t="shared" ref="C28:J28" si="1">SUM(C12:C27)</f>
        <v>11</v>
      </c>
      <c r="D28" s="361">
        <f t="shared" si="1"/>
        <v>9</v>
      </c>
      <c r="E28" s="361">
        <f t="shared" si="1"/>
        <v>12</v>
      </c>
      <c r="F28" s="361">
        <f t="shared" si="1"/>
        <v>7</v>
      </c>
      <c r="G28" s="361">
        <f t="shared" si="1"/>
        <v>12</v>
      </c>
      <c r="H28" s="361">
        <f t="shared" si="1"/>
        <v>11</v>
      </c>
      <c r="I28" s="361">
        <f t="shared" si="1"/>
        <v>7</v>
      </c>
      <c r="J28" s="361">
        <f t="shared" si="1"/>
        <v>12</v>
      </c>
      <c r="K28" s="687"/>
      <c r="L28" s="361">
        <f t="shared" ref="L28:R28" si="2">SUM(L12:L27)</f>
        <v>10</v>
      </c>
      <c r="M28" s="361">
        <f t="shared" si="2"/>
        <v>10</v>
      </c>
      <c r="N28" s="361">
        <f t="shared" si="2"/>
        <v>8</v>
      </c>
      <c r="O28" s="361">
        <f t="shared" si="2"/>
        <v>9</v>
      </c>
      <c r="P28" s="361">
        <f t="shared" si="2"/>
        <v>9</v>
      </c>
      <c r="Q28" s="361">
        <f t="shared" si="2"/>
        <v>10</v>
      </c>
      <c r="R28" s="361">
        <f t="shared" si="2"/>
        <v>8</v>
      </c>
      <c r="S28" s="687"/>
      <c r="T28" s="687"/>
      <c r="U28" s="361">
        <f t="shared" ref="U28:AA28" si="3">SUM(U12:U27)</f>
        <v>9</v>
      </c>
      <c r="V28" s="361">
        <f t="shared" si="3"/>
        <v>9</v>
      </c>
      <c r="W28" s="361">
        <f t="shared" si="3"/>
        <v>15</v>
      </c>
      <c r="X28" s="361">
        <f t="shared" si="3"/>
        <v>4</v>
      </c>
      <c r="Y28" s="361">
        <f t="shared" si="3"/>
        <v>9</v>
      </c>
      <c r="Z28" s="361">
        <f t="shared" si="3"/>
        <v>9</v>
      </c>
      <c r="AA28" s="361">
        <f t="shared" si="3"/>
        <v>12</v>
      </c>
      <c r="AB28" s="687"/>
      <c r="AC28" s="361">
        <f t="shared" ref="AC28:AI28" si="4">SUM(AC12:AC27)</f>
        <v>8</v>
      </c>
      <c r="AD28" s="361">
        <f t="shared" si="4"/>
        <v>12</v>
      </c>
      <c r="AE28" s="361">
        <f t="shared" si="4"/>
        <v>6</v>
      </c>
      <c r="AF28" s="361">
        <f t="shared" si="4"/>
        <v>10</v>
      </c>
      <c r="AG28" s="361">
        <f t="shared" si="4"/>
        <v>14</v>
      </c>
      <c r="AH28" s="361">
        <f t="shared" si="4"/>
        <v>10</v>
      </c>
      <c r="AI28" s="361">
        <f t="shared" si="4"/>
        <v>5</v>
      </c>
      <c r="AJ28" s="1020"/>
      <c r="AK28" s="1020"/>
      <c r="AL28" s="361">
        <f t="shared" ref="AL28:AU28" si="5">SUM(AL12:AL27)</f>
        <v>13</v>
      </c>
      <c r="AM28" s="361">
        <f t="shared" si="5"/>
        <v>10</v>
      </c>
      <c r="AN28" s="361">
        <f t="shared" si="5"/>
        <v>5</v>
      </c>
      <c r="AO28" s="361">
        <f t="shared" si="5"/>
        <v>13</v>
      </c>
      <c r="AP28" s="361">
        <f t="shared" si="5"/>
        <v>5</v>
      </c>
      <c r="AQ28" s="361">
        <f t="shared" si="5"/>
        <v>9</v>
      </c>
      <c r="AR28" s="361">
        <f t="shared" si="5"/>
        <v>9</v>
      </c>
      <c r="AS28" s="361">
        <f t="shared" si="5"/>
        <v>4</v>
      </c>
      <c r="AT28" s="361">
        <f t="shared" si="5"/>
        <v>8</v>
      </c>
      <c r="AU28" s="361">
        <f t="shared" si="5"/>
        <v>6</v>
      </c>
      <c r="AV28" s="1807" t="s">
        <v>629</v>
      </c>
      <c r="AW28" s="1808"/>
      <c r="AX28" s="1202">
        <f>COUNTIF(C28:AU28,"&lt;7")</f>
        <v>7</v>
      </c>
      <c r="AY28" s="1203"/>
      <c r="AZ28" s="1204">
        <f>COUNTIF(C28:AU28,"&gt;24")</f>
        <v>0</v>
      </c>
      <c r="BA28" s="1205">
        <f>SUM(B28:AU28)</f>
        <v>359</v>
      </c>
      <c r="BB28" s="238">
        <f>SUM(BB12:BB27)</f>
        <v>359</v>
      </c>
      <c r="BC28" s="86">
        <f>SUM(BC12:BC27)</f>
        <v>383</v>
      </c>
    </row>
    <row r="29" spans="1:57" ht="19.95" customHeight="1" x14ac:dyDescent="0.3">
      <c r="A29" s="230" t="s">
        <v>281</v>
      </c>
      <c r="B29" s="1802"/>
      <c r="C29" s="1788"/>
      <c r="D29" s="1788"/>
      <c r="E29" s="1788"/>
      <c r="F29" s="1788"/>
      <c r="G29" s="1788"/>
      <c r="H29" s="1788"/>
      <c r="I29" s="1788"/>
      <c r="J29" s="1788"/>
      <c r="K29" s="1788"/>
      <c r="L29" s="1788"/>
      <c r="M29" s="1788"/>
      <c r="N29" s="1788"/>
      <c r="O29" s="1788"/>
      <c r="P29" s="1788"/>
      <c r="Q29" s="1788"/>
      <c r="R29" s="1788"/>
      <c r="S29" s="1788"/>
      <c r="T29" s="1788"/>
      <c r="U29" s="1788"/>
      <c r="V29" s="1788"/>
      <c r="W29" s="1788"/>
      <c r="X29" s="1788"/>
      <c r="Y29" s="1788"/>
      <c r="Z29" s="1788"/>
      <c r="AA29" s="1788"/>
      <c r="AB29" s="1788"/>
      <c r="AC29" s="1788"/>
      <c r="AD29" s="1788"/>
      <c r="AE29" s="1788"/>
      <c r="AF29" s="1788"/>
      <c r="AG29" s="1788"/>
      <c r="AH29" s="1788"/>
      <c r="AI29" s="1788"/>
      <c r="AJ29" s="1788"/>
      <c r="AK29" s="1788"/>
      <c r="AL29" s="1788"/>
      <c r="AM29" s="1788"/>
      <c r="AN29" s="1788"/>
      <c r="AO29" s="1788"/>
      <c r="AP29" s="1788"/>
      <c r="AQ29" s="1788"/>
      <c r="AR29" s="1788"/>
      <c r="AS29" s="1788"/>
      <c r="AT29" s="1788"/>
      <c r="AU29" s="1788"/>
      <c r="AV29" s="1788"/>
      <c r="AW29" s="1788"/>
      <c r="AX29" s="1788"/>
      <c r="AY29" s="1788"/>
      <c r="AZ29" s="1788"/>
      <c r="BA29" s="1788"/>
      <c r="BB29" s="1788"/>
      <c r="BC29" s="1803"/>
    </row>
    <row r="30" spans="1:57" ht="19.95" customHeight="1" x14ac:dyDescent="0.3">
      <c r="A30" s="769" t="s">
        <v>282</v>
      </c>
      <c r="B30" s="1134"/>
      <c r="C30" s="356"/>
      <c r="D30" s="356"/>
      <c r="E30" s="356"/>
      <c r="F30" s="796"/>
      <c r="G30" s="362"/>
      <c r="H30" s="356"/>
      <c r="I30" s="356"/>
      <c r="J30" s="381"/>
      <c r="K30" s="779"/>
      <c r="L30" s="407"/>
      <c r="M30" s="356"/>
      <c r="N30" s="356"/>
      <c r="O30" s="796"/>
      <c r="P30" s="362"/>
      <c r="Q30" s="356"/>
      <c r="R30" s="381"/>
      <c r="S30" s="786"/>
      <c r="T30" s="779"/>
      <c r="U30" s="362"/>
      <c r="V30" s="356"/>
      <c r="W30" s="356"/>
      <c r="X30" s="796"/>
      <c r="Y30" s="362"/>
      <c r="Z30" s="356"/>
      <c r="AA30" s="464"/>
      <c r="AB30" s="779"/>
      <c r="AC30" s="362"/>
      <c r="AD30" s="356"/>
      <c r="AE30" s="356"/>
      <c r="AF30" s="356"/>
      <c r="AG30" s="796"/>
      <c r="AH30" s="362"/>
      <c r="AI30" s="464"/>
      <c r="AJ30" s="786"/>
      <c r="AK30" s="779"/>
      <c r="AL30" s="362"/>
      <c r="AM30" s="356"/>
      <c r="AN30" s="356"/>
      <c r="AO30" s="796"/>
      <c r="AP30" s="362"/>
      <c r="AQ30" s="356"/>
      <c r="AR30" s="356"/>
      <c r="AS30" s="356"/>
      <c r="AT30" s="796"/>
      <c r="AU30" s="362"/>
      <c r="AV30" s="165"/>
      <c r="AW30" s="806"/>
      <c r="AX30" s="809"/>
      <c r="AY30" s="165"/>
      <c r="AZ30" s="165"/>
      <c r="BA30" s="165"/>
      <c r="BB30" s="362">
        <f t="shared" ref="BB30:BB60" si="6">SUM(C30:K30,M30:R30,U30:Z30,AB30:AH30,AK30:BA30)</f>
        <v>0</v>
      </c>
      <c r="BC30" s="1804"/>
    </row>
    <row r="31" spans="1:57" ht="19.95" customHeight="1" x14ac:dyDescent="0.3">
      <c r="A31" s="770" t="s">
        <v>283</v>
      </c>
      <c r="B31" s="1134"/>
      <c r="C31" s="356"/>
      <c r="D31" s="356"/>
      <c r="E31" s="356"/>
      <c r="F31" s="796"/>
      <c r="G31" s="362"/>
      <c r="H31" s="356"/>
      <c r="I31" s="356"/>
      <c r="J31" s="381"/>
      <c r="K31" s="780"/>
      <c r="L31" s="407"/>
      <c r="M31" s="356"/>
      <c r="N31" s="356"/>
      <c r="O31" s="796"/>
      <c r="P31" s="362"/>
      <c r="Q31" s="356"/>
      <c r="R31" s="381"/>
      <c r="S31" s="787"/>
      <c r="T31" s="780"/>
      <c r="U31" s="362"/>
      <c r="V31" s="356"/>
      <c r="W31" s="356"/>
      <c r="X31" s="796"/>
      <c r="Y31" s="362"/>
      <c r="Z31" s="356"/>
      <c r="AA31" s="464"/>
      <c r="AB31" s="780"/>
      <c r="AC31" s="362"/>
      <c r="AD31" s="356"/>
      <c r="AE31" s="356"/>
      <c r="AF31" s="356"/>
      <c r="AG31" s="796"/>
      <c r="AH31" s="362"/>
      <c r="AI31" s="464"/>
      <c r="AJ31" s="787"/>
      <c r="AK31" s="780"/>
      <c r="AL31" s="362"/>
      <c r="AM31" s="356"/>
      <c r="AN31" s="356"/>
      <c r="AO31" s="796"/>
      <c r="AP31" s="362"/>
      <c r="AQ31" s="356"/>
      <c r="AR31" s="356"/>
      <c r="AS31" s="356"/>
      <c r="AT31" s="796"/>
      <c r="AU31" s="362"/>
      <c r="AV31" s="165"/>
      <c r="AW31" s="806"/>
      <c r="AX31" s="809"/>
      <c r="AY31" s="165"/>
      <c r="AZ31" s="165"/>
      <c r="BA31" s="165"/>
      <c r="BB31" s="362">
        <f t="shared" si="6"/>
        <v>0</v>
      </c>
      <c r="BC31" s="1804"/>
    </row>
    <row r="32" spans="1:57" ht="25.2" customHeight="1" x14ac:dyDescent="0.3">
      <c r="A32" s="386" t="s">
        <v>284</v>
      </c>
      <c r="B32" s="1134"/>
      <c r="C32" s="356"/>
      <c r="D32" s="356"/>
      <c r="E32" s="356"/>
      <c r="F32" s="796"/>
      <c r="G32" s="362"/>
      <c r="H32" s="356"/>
      <c r="I32" s="356"/>
      <c r="J32" s="381"/>
      <c r="K32" s="780"/>
      <c r="L32" s="407"/>
      <c r="M32" s="356"/>
      <c r="N32" s="356"/>
      <c r="O32" s="796"/>
      <c r="P32" s="362"/>
      <c r="Q32" s="356"/>
      <c r="R32" s="381"/>
      <c r="S32" s="787"/>
      <c r="T32" s="780"/>
      <c r="U32" s="362"/>
      <c r="V32" s="356"/>
      <c r="W32" s="356"/>
      <c r="X32" s="796"/>
      <c r="Y32" s="362"/>
      <c r="Z32" s="356">
        <v>0.5</v>
      </c>
      <c r="AA32" s="464"/>
      <c r="AB32" s="780"/>
      <c r="AC32" s="362"/>
      <c r="AD32" s="356"/>
      <c r="AE32" s="356"/>
      <c r="AF32" s="356"/>
      <c r="AG32" s="796"/>
      <c r="AH32" s="362"/>
      <c r="AI32" s="464"/>
      <c r="AJ32" s="787"/>
      <c r="AK32" s="780"/>
      <c r="AL32" s="362"/>
      <c r="AM32" s="356">
        <v>0.5</v>
      </c>
      <c r="AN32" s="356"/>
      <c r="AO32" s="796"/>
      <c r="AP32" s="362"/>
      <c r="AQ32" s="356"/>
      <c r="AR32" s="356"/>
      <c r="AS32" s="356"/>
      <c r="AT32" s="796"/>
      <c r="AU32" s="362"/>
      <c r="AV32" s="165"/>
      <c r="AW32" s="806"/>
      <c r="AX32" s="809"/>
      <c r="AY32" s="165"/>
      <c r="AZ32" s="165"/>
      <c r="BA32" s="165"/>
      <c r="BB32" s="362">
        <f t="shared" si="6"/>
        <v>1</v>
      </c>
      <c r="BC32" s="1804"/>
    </row>
    <row r="33" spans="1:55" ht="19.95" customHeight="1" x14ac:dyDescent="0.3">
      <c r="A33" s="386" t="s">
        <v>285</v>
      </c>
      <c r="B33" s="1134"/>
      <c r="C33" s="356"/>
      <c r="D33" s="356"/>
      <c r="E33" s="356"/>
      <c r="F33" s="796"/>
      <c r="G33" s="362"/>
      <c r="H33" s="356"/>
      <c r="I33" s="356"/>
      <c r="J33" s="381"/>
      <c r="K33" s="780"/>
      <c r="L33" s="407"/>
      <c r="M33" s="356"/>
      <c r="N33" s="356"/>
      <c r="O33" s="801"/>
      <c r="P33" s="362"/>
      <c r="Q33" s="356"/>
      <c r="R33" s="381"/>
      <c r="S33" s="787"/>
      <c r="T33" s="780"/>
      <c r="U33" s="362"/>
      <c r="V33" s="356"/>
      <c r="W33" s="356"/>
      <c r="X33" s="796"/>
      <c r="Y33" s="362"/>
      <c r="Z33" s="356"/>
      <c r="AA33" s="464"/>
      <c r="AB33" s="780"/>
      <c r="AC33" s="362"/>
      <c r="AD33" s="356"/>
      <c r="AE33" s="356"/>
      <c r="AF33" s="356"/>
      <c r="AG33" s="796"/>
      <c r="AH33" s="362"/>
      <c r="AI33" s="464"/>
      <c r="AJ33" s="787"/>
      <c r="AK33" s="780"/>
      <c r="AL33" s="362"/>
      <c r="AM33" s="356"/>
      <c r="AN33" s="356"/>
      <c r="AO33" s="796"/>
      <c r="AP33" s="362"/>
      <c r="AQ33" s="356"/>
      <c r="AR33" s="356"/>
      <c r="AS33" s="356"/>
      <c r="AT33" s="796"/>
      <c r="AU33" s="362"/>
      <c r="AV33" s="165"/>
      <c r="AW33" s="806"/>
      <c r="AX33" s="809"/>
      <c r="AY33" s="165"/>
      <c r="AZ33" s="165"/>
      <c r="BA33" s="165"/>
      <c r="BB33" s="362">
        <f t="shared" si="6"/>
        <v>0</v>
      </c>
      <c r="BC33" s="1804"/>
    </row>
    <row r="34" spans="1:55" ht="19.95" customHeight="1" x14ac:dyDescent="0.3">
      <c r="A34" s="386" t="s">
        <v>286</v>
      </c>
      <c r="B34" s="1134"/>
      <c r="C34" s="356"/>
      <c r="D34" s="356"/>
      <c r="E34" s="356"/>
      <c r="F34" s="796"/>
      <c r="G34" s="362"/>
      <c r="H34" s="356"/>
      <c r="I34" s="356"/>
      <c r="J34" s="381"/>
      <c r="K34" s="780"/>
      <c r="L34" s="407"/>
      <c r="M34" s="356"/>
      <c r="N34" s="356"/>
      <c r="O34" s="796"/>
      <c r="P34" s="362"/>
      <c r="Q34" s="356"/>
      <c r="R34" s="381"/>
      <c r="S34" s="787"/>
      <c r="T34" s="780"/>
      <c r="U34" s="362"/>
      <c r="V34" s="356"/>
      <c r="W34" s="356"/>
      <c r="X34" s="796"/>
      <c r="Y34" s="362"/>
      <c r="Z34" s="356"/>
      <c r="AA34" s="464"/>
      <c r="AB34" s="780"/>
      <c r="AC34" s="362"/>
      <c r="AD34" s="356"/>
      <c r="AE34" s="356"/>
      <c r="AF34" s="356"/>
      <c r="AG34" s="796"/>
      <c r="AH34" s="362"/>
      <c r="AI34" s="464"/>
      <c r="AJ34" s="787"/>
      <c r="AK34" s="780"/>
      <c r="AL34" s="362"/>
      <c r="AM34" s="356"/>
      <c r="AN34" s="356"/>
      <c r="AO34" s="796"/>
      <c r="AP34" s="362"/>
      <c r="AQ34" s="356"/>
      <c r="AR34" s="356"/>
      <c r="AS34" s="356"/>
      <c r="AT34" s="796"/>
      <c r="AU34" s="362"/>
      <c r="AV34" s="165"/>
      <c r="AW34" s="806"/>
      <c r="AX34" s="809"/>
      <c r="AY34" s="165"/>
      <c r="AZ34" s="165"/>
      <c r="BA34" s="165"/>
      <c r="BB34" s="362">
        <f t="shared" si="6"/>
        <v>0</v>
      </c>
      <c r="BC34" s="1804"/>
    </row>
    <row r="35" spans="1:55" ht="19.95" customHeight="1" x14ac:dyDescent="0.3">
      <c r="A35" s="386" t="s">
        <v>287</v>
      </c>
      <c r="B35" s="1134"/>
      <c r="C35" s="356"/>
      <c r="D35" s="356"/>
      <c r="E35" s="356"/>
      <c r="F35" s="796"/>
      <c r="G35" s="362"/>
      <c r="H35" s="356"/>
      <c r="I35" s="356"/>
      <c r="J35" s="381"/>
      <c r="K35" s="780"/>
      <c r="L35" s="407"/>
      <c r="M35" s="356"/>
      <c r="N35" s="356"/>
      <c r="O35" s="796"/>
      <c r="P35" s="362"/>
      <c r="Q35" s="356"/>
      <c r="R35" s="381"/>
      <c r="S35" s="787"/>
      <c r="T35" s="780"/>
      <c r="U35" s="362"/>
      <c r="V35" s="356"/>
      <c r="W35" s="356"/>
      <c r="X35" s="796"/>
      <c r="Y35" s="362"/>
      <c r="Z35" s="356"/>
      <c r="AA35" s="464"/>
      <c r="AB35" s="780"/>
      <c r="AC35" s="362"/>
      <c r="AD35" s="356"/>
      <c r="AE35" s="356"/>
      <c r="AF35" s="356"/>
      <c r="AG35" s="796"/>
      <c r="AH35" s="362"/>
      <c r="AI35" s="464"/>
      <c r="AJ35" s="787"/>
      <c r="AK35" s="780"/>
      <c r="AL35" s="362"/>
      <c r="AM35" s="356"/>
      <c r="AN35" s="356"/>
      <c r="AO35" s="796"/>
      <c r="AP35" s="362"/>
      <c r="AQ35" s="356"/>
      <c r="AR35" s="356"/>
      <c r="AS35" s="356"/>
      <c r="AT35" s="796"/>
      <c r="AU35" s="362"/>
      <c r="AV35" s="165"/>
      <c r="AW35" s="806"/>
      <c r="AX35" s="809"/>
      <c r="AY35" s="165"/>
      <c r="AZ35" s="165"/>
      <c r="BA35" s="165"/>
      <c r="BB35" s="362">
        <f t="shared" si="6"/>
        <v>0</v>
      </c>
      <c r="BC35" s="1804"/>
    </row>
    <row r="36" spans="1:55" ht="19.95" customHeight="1" x14ac:dyDescent="0.3">
      <c r="A36" s="386" t="s">
        <v>288</v>
      </c>
      <c r="B36" s="1134"/>
      <c r="C36" s="356"/>
      <c r="D36" s="356"/>
      <c r="E36" s="356"/>
      <c r="F36" s="796"/>
      <c r="G36" s="362"/>
      <c r="H36" s="356"/>
      <c r="I36" s="356"/>
      <c r="J36" s="381"/>
      <c r="K36" s="780"/>
      <c r="L36" s="407"/>
      <c r="M36" s="356"/>
      <c r="N36" s="356"/>
      <c r="O36" s="796"/>
      <c r="P36" s="362"/>
      <c r="Q36" s="356"/>
      <c r="R36" s="381"/>
      <c r="S36" s="787"/>
      <c r="T36" s="780"/>
      <c r="U36" s="362"/>
      <c r="V36" s="356"/>
      <c r="W36" s="356"/>
      <c r="X36" s="796"/>
      <c r="Y36" s="362"/>
      <c r="Z36" s="356"/>
      <c r="AA36" s="464"/>
      <c r="AB36" s="780"/>
      <c r="AC36" s="362"/>
      <c r="AD36" s="356"/>
      <c r="AE36" s="356"/>
      <c r="AF36" s="356"/>
      <c r="AG36" s="796"/>
      <c r="AH36" s="362"/>
      <c r="AI36" s="464"/>
      <c r="AJ36" s="787"/>
      <c r="AK36" s="780"/>
      <c r="AL36" s="362"/>
      <c r="AM36" s="356"/>
      <c r="AN36" s="356"/>
      <c r="AO36" s="796"/>
      <c r="AP36" s="362"/>
      <c r="AQ36" s="356"/>
      <c r="AR36" s="356"/>
      <c r="AS36" s="356"/>
      <c r="AT36" s="796"/>
      <c r="AU36" s="362"/>
      <c r="AV36" s="165"/>
      <c r="AW36" s="806"/>
      <c r="AX36" s="809"/>
      <c r="AY36" s="165"/>
      <c r="AZ36" s="165"/>
      <c r="BA36" s="165"/>
      <c r="BB36" s="362">
        <f t="shared" si="6"/>
        <v>0</v>
      </c>
      <c r="BC36" s="1804"/>
    </row>
    <row r="37" spans="1:55" ht="23.25" customHeight="1" x14ac:dyDescent="0.3">
      <c r="A37" s="387" t="s">
        <v>289</v>
      </c>
      <c r="B37" s="1135"/>
      <c r="C37" s="356"/>
      <c r="D37" s="356"/>
      <c r="E37" s="356"/>
      <c r="F37" s="796"/>
      <c r="G37" s="362"/>
      <c r="H37" s="356"/>
      <c r="I37" s="356"/>
      <c r="J37" s="381"/>
      <c r="K37" s="780"/>
      <c r="L37" s="407"/>
      <c r="M37" s="356"/>
      <c r="N37" s="356"/>
      <c r="O37" s="796"/>
      <c r="P37" s="362"/>
      <c r="Q37" s="356"/>
      <c r="R37" s="381"/>
      <c r="S37" s="787"/>
      <c r="T37" s="780"/>
      <c r="U37" s="362"/>
      <c r="V37" s="356"/>
      <c r="W37" s="356"/>
      <c r="X37" s="796"/>
      <c r="Y37" s="362"/>
      <c r="Z37" s="356"/>
      <c r="AA37" s="464"/>
      <c r="AB37" s="780"/>
      <c r="AC37" s="362"/>
      <c r="AD37" s="356"/>
      <c r="AE37" s="356"/>
      <c r="AF37" s="356"/>
      <c r="AG37" s="796"/>
      <c r="AH37" s="362"/>
      <c r="AI37" s="464"/>
      <c r="AJ37" s="787"/>
      <c r="AK37" s="780"/>
      <c r="AL37" s="362"/>
      <c r="AM37" s="356"/>
      <c r="AN37" s="356"/>
      <c r="AO37" s="796"/>
      <c r="AP37" s="362"/>
      <c r="AQ37" s="356"/>
      <c r="AR37" s="356"/>
      <c r="AS37" s="356"/>
      <c r="AT37" s="796"/>
      <c r="AU37" s="362"/>
      <c r="AV37" s="165"/>
      <c r="AW37" s="806"/>
      <c r="AX37" s="809"/>
      <c r="AY37" s="165"/>
      <c r="AZ37" s="165"/>
      <c r="BA37" s="165"/>
      <c r="BB37" s="362">
        <f t="shared" si="6"/>
        <v>0</v>
      </c>
      <c r="BC37" s="1804"/>
    </row>
    <row r="38" spans="1:55" ht="25.2" customHeight="1" x14ac:dyDescent="0.3">
      <c r="A38" s="386" t="s">
        <v>290</v>
      </c>
      <c r="B38" s="1134"/>
      <c r="C38" s="356"/>
      <c r="D38" s="356"/>
      <c r="E38" s="356"/>
      <c r="F38" s="796"/>
      <c r="G38" s="362"/>
      <c r="H38" s="356"/>
      <c r="I38" s="356"/>
      <c r="J38" s="381"/>
      <c r="K38" s="780"/>
      <c r="L38" s="407"/>
      <c r="M38" s="356"/>
      <c r="N38" s="356"/>
      <c r="O38" s="796"/>
      <c r="P38" s="362"/>
      <c r="Q38" s="356"/>
      <c r="R38" s="381"/>
      <c r="S38" s="787"/>
      <c r="T38" s="780"/>
      <c r="U38" s="362"/>
      <c r="V38" s="356"/>
      <c r="W38" s="356"/>
      <c r="X38" s="796"/>
      <c r="Y38" s="362"/>
      <c r="Z38" s="356"/>
      <c r="AA38" s="464"/>
      <c r="AB38" s="780"/>
      <c r="AC38" s="362"/>
      <c r="AD38" s="356"/>
      <c r="AE38" s="356"/>
      <c r="AF38" s="356"/>
      <c r="AG38" s="796"/>
      <c r="AH38" s="362"/>
      <c r="AI38" s="464"/>
      <c r="AJ38" s="787"/>
      <c r="AK38" s="780"/>
      <c r="AL38" s="362"/>
      <c r="AM38" s="356"/>
      <c r="AN38" s="356"/>
      <c r="AO38" s="796"/>
      <c r="AP38" s="362"/>
      <c r="AQ38" s="356"/>
      <c r="AR38" s="356"/>
      <c r="AS38" s="356"/>
      <c r="AT38" s="796"/>
      <c r="AU38" s="362"/>
      <c r="AV38" s="165"/>
      <c r="AW38" s="806"/>
      <c r="AX38" s="809"/>
      <c r="AY38" s="165"/>
      <c r="AZ38" s="165"/>
      <c r="BA38" s="165"/>
      <c r="BB38" s="362">
        <f t="shared" si="6"/>
        <v>0</v>
      </c>
      <c r="BC38" s="1804"/>
    </row>
    <row r="39" spans="1:55" ht="19.95" customHeight="1" x14ac:dyDescent="0.3">
      <c r="A39" s="386" t="s">
        <v>291</v>
      </c>
      <c r="B39" s="1134"/>
      <c r="C39" s="356"/>
      <c r="D39" s="356"/>
      <c r="E39" s="356"/>
      <c r="F39" s="796"/>
      <c r="G39" s="362"/>
      <c r="H39" s="356"/>
      <c r="I39" s="356"/>
      <c r="J39" s="381"/>
      <c r="K39" s="780"/>
      <c r="L39" s="407"/>
      <c r="M39" s="356"/>
      <c r="N39" s="356"/>
      <c r="O39" s="796"/>
      <c r="P39" s="362"/>
      <c r="Q39" s="356"/>
      <c r="R39" s="381"/>
      <c r="S39" s="787"/>
      <c r="T39" s="780"/>
      <c r="U39" s="362"/>
      <c r="V39" s="356"/>
      <c r="W39" s="356"/>
      <c r="X39" s="796"/>
      <c r="Y39" s="362"/>
      <c r="Z39" s="356"/>
      <c r="AA39" s="464"/>
      <c r="AB39" s="780"/>
      <c r="AC39" s="362"/>
      <c r="AD39" s="356"/>
      <c r="AE39" s="356"/>
      <c r="AF39" s="356"/>
      <c r="AG39" s="796"/>
      <c r="AH39" s="362"/>
      <c r="AI39" s="464"/>
      <c r="AJ39" s="787"/>
      <c r="AK39" s="780"/>
      <c r="AL39" s="362"/>
      <c r="AM39" s="356"/>
      <c r="AN39" s="356"/>
      <c r="AO39" s="796"/>
      <c r="AP39" s="362"/>
      <c r="AQ39" s="356"/>
      <c r="AR39" s="356"/>
      <c r="AS39" s="356"/>
      <c r="AT39" s="796"/>
      <c r="AU39" s="362"/>
      <c r="AV39" s="165"/>
      <c r="AW39" s="806"/>
      <c r="AX39" s="809"/>
      <c r="AY39" s="165"/>
      <c r="AZ39" s="165"/>
      <c r="BA39" s="165"/>
      <c r="BB39" s="362">
        <f t="shared" si="6"/>
        <v>0</v>
      </c>
      <c r="BC39" s="1804"/>
    </row>
    <row r="40" spans="1:55" ht="19.95" customHeight="1" x14ac:dyDescent="0.3">
      <c r="A40" s="386" t="s">
        <v>292</v>
      </c>
      <c r="B40" s="1134"/>
      <c r="C40" s="356"/>
      <c r="D40" s="356"/>
      <c r="E40" s="356"/>
      <c r="F40" s="796"/>
      <c r="G40" s="362"/>
      <c r="H40" s="356"/>
      <c r="I40" s="356"/>
      <c r="J40" s="381"/>
      <c r="K40" s="780"/>
      <c r="L40" s="407"/>
      <c r="M40" s="356"/>
      <c r="N40" s="356"/>
      <c r="O40" s="796"/>
      <c r="P40" s="362"/>
      <c r="Q40" s="356"/>
      <c r="R40" s="381"/>
      <c r="S40" s="787"/>
      <c r="T40" s="780"/>
      <c r="U40" s="362"/>
      <c r="V40" s="356"/>
      <c r="W40" s="356"/>
      <c r="X40" s="796"/>
      <c r="Y40" s="362"/>
      <c r="Z40" s="356"/>
      <c r="AA40" s="464"/>
      <c r="AB40" s="780"/>
      <c r="AC40" s="362"/>
      <c r="AD40" s="356"/>
      <c r="AE40" s="356"/>
      <c r="AF40" s="356"/>
      <c r="AG40" s="796"/>
      <c r="AH40" s="362"/>
      <c r="AI40" s="464"/>
      <c r="AJ40" s="787"/>
      <c r="AK40" s="780"/>
      <c r="AL40" s="362"/>
      <c r="AM40" s="356"/>
      <c r="AN40" s="356"/>
      <c r="AO40" s="796"/>
      <c r="AP40" s="362"/>
      <c r="AQ40" s="356"/>
      <c r="AR40" s="356"/>
      <c r="AS40" s="356"/>
      <c r="AT40" s="796"/>
      <c r="AU40" s="362"/>
      <c r="AV40" s="165"/>
      <c r="AW40" s="806"/>
      <c r="AX40" s="809"/>
      <c r="AY40" s="165"/>
      <c r="AZ40" s="165"/>
      <c r="BA40" s="165"/>
      <c r="BB40" s="362">
        <f t="shared" si="6"/>
        <v>0</v>
      </c>
      <c r="BC40" s="1804"/>
    </row>
    <row r="41" spans="1:55" ht="19.95" customHeight="1" x14ac:dyDescent="0.3">
      <c r="A41" s="386" t="s">
        <v>293</v>
      </c>
      <c r="B41" s="1134"/>
      <c r="C41" s="356"/>
      <c r="D41" s="356"/>
      <c r="E41" s="356"/>
      <c r="F41" s="796"/>
      <c r="G41" s="362"/>
      <c r="H41" s="356"/>
      <c r="I41" s="356"/>
      <c r="J41" s="381"/>
      <c r="K41" s="780"/>
      <c r="L41" s="407"/>
      <c r="M41" s="356"/>
      <c r="N41" s="356"/>
      <c r="O41" s="796"/>
      <c r="P41" s="362"/>
      <c r="Q41" s="356"/>
      <c r="R41" s="381"/>
      <c r="S41" s="787"/>
      <c r="T41" s="780"/>
      <c r="U41" s="362"/>
      <c r="V41" s="356"/>
      <c r="W41" s="356"/>
      <c r="X41" s="796"/>
      <c r="Y41" s="362"/>
      <c r="Z41" s="356"/>
      <c r="AA41" s="464"/>
      <c r="AB41" s="780"/>
      <c r="AC41" s="362"/>
      <c r="AD41" s="356"/>
      <c r="AE41" s="356"/>
      <c r="AF41" s="356"/>
      <c r="AG41" s="796"/>
      <c r="AH41" s="362"/>
      <c r="AI41" s="464"/>
      <c r="AJ41" s="787"/>
      <c r="AK41" s="780"/>
      <c r="AL41" s="362"/>
      <c r="AM41" s="356"/>
      <c r="AN41" s="356"/>
      <c r="AO41" s="796"/>
      <c r="AP41" s="362"/>
      <c r="AQ41" s="356"/>
      <c r="AR41" s="356"/>
      <c r="AS41" s="356"/>
      <c r="AT41" s="796"/>
      <c r="AU41" s="362"/>
      <c r="AV41" s="165"/>
      <c r="AW41" s="806"/>
      <c r="AX41" s="809"/>
      <c r="AY41" s="165"/>
      <c r="AZ41" s="165"/>
      <c r="BA41" s="165"/>
      <c r="BB41" s="362">
        <f t="shared" si="6"/>
        <v>0</v>
      </c>
      <c r="BC41" s="1804"/>
    </row>
    <row r="42" spans="1:55" ht="19.95" customHeight="1" x14ac:dyDescent="0.3">
      <c r="A42" s="386" t="s">
        <v>294</v>
      </c>
      <c r="B42" s="1134"/>
      <c r="C42" s="356"/>
      <c r="D42" s="356"/>
      <c r="E42" s="356"/>
      <c r="F42" s="796"/>
      <c r="G42" s="362"/>
      <c r="H42" s="356"/>
      <c r="I42" s="356"/>
      <c r="J42" s="381"/>
      <c r="K42" s="780"/>
      <c r="L42" s="407"/>
      <c r="M42" s="356"/>
      <c r="N42" s="356"/>
      <c r="O42" s="796"/>
      <c r="P42" s="362"/>
      <c r="Q42" s="356"/>
      <c r="R42" s="381"/>
      <c r="S42" s="787"/>
      <c r="T42" s="780"/>
      <c r="U42" s="362"/>
      <c r="V42" s="356"/>
      <c r="W42" s="356"/>
      <c r="X42" s="796"/>
      <c r="Y42" s="362"/>
      <c r="Z42" s="356"/>
      <c r="AA42" s="464"/>
      <c r="AB42" s="780"/>
      <c r="AC42" s="362"/>
      <c r="AD42" s="356"/>
      <c r="AE42" s="356"/>
      <c r="AF42" s="356"/>
      <c r="AG42" s="796"/>
      <c r="AH42" s="362"/>
      <c r="AI42" s="464"/>
      <c r="AJ42" s="787"/>
      <c r="AK42" s="780"/>
      <c r="AL42" s="362"/>
      <c r="AM42" s="356"/>
      <c r="AN42" s="356"/>
      <c r="AO42" s="796"/>
      <c r="AP42" s="362"/>
      <c r="AQ42" s="356"/>
      <c r="AR42" s="356"/>
      <c r="AS42" s="356"/>
      <c r="AT42" s="796"/>
      <c r="AU42" s="362"/>
      <c r="AV42" s="165"/>
      <c r="AW42" s="806"/>
      <c r="AX42" s="809"/>
      <c r="AY42" s="165"/>
      <c r="AZ42" s="165"/>
      <c r="BA42" s="165"/>
      <c r="BB42" s="362">
        <f t="shared" si="6"/>
        <v>0</v>
      </c>
      <c r="BC42" s="1804"/>
    </row>
    <row r="43" spans="1:55" ht="25.2" customHeight="1" x14ac:dyDescent="0.3">
      <c r="A43" s="386" t="s">
        <v>295</v>
      </c>
      <c r="B43" s="1134"/>
      <c r="C43" s="356"/>
      <c r="D43" s="356"/>
      <c r="E43" s="356"/>
      <c r="F43" s="796"/>
      <c r="G43" s="362"/>
      <c r="H43" s="356"/>
      <c r="I43" s="356"/>
      <c r="J43" s="381"/>
      <c r="K43" s="780"/>
      <c r="L43" s="407"/>
      <c r="M43" s="356"/>
      <c r="N43" s="356"/>
      <c r="O43" s="796"/>
      <c r="P43" s="362"/>
      <c r="Q43" s="356"/>
      <c r="R43" s="381"/>
      <c r="S43" s="787"/>
      <c r="T43" s="780"/>
      <c r="U43" s="362"/>
      <c r="V43" s="356"/>
      <c r="W43" s="356"/>
      <c r="X43" s="796"/>
      <c r="Y43" s="362"/>
      <c r="Z43" s="356"/>
      <c r="AA43" s="464"/>
      <c r="AB43" s="780"/>
      <c r="AC43" s="362"/>
      <c r="AD43" s="356"/>
      <c r="AE43" s="356"/>
      <c r="AF43" s="356"/>
      <c r="AG43" s="796"/>
      <c r="AH43" s="362"/>
      <c r="AI43" s="464"/>
      <c r="AJ43" s="787"/>
      <c r="AK43" s="780"/>
      <c r="AL43" s="362"/>
      <c r="AM43" s="356"/>
      <c r="AN43" s="356"/>
      <c r="AO43" s="796"/>
      <c r="AP43" s="362"/>
      <c r="AQ43" s="356"/>
      <c r="AR43" s="356"/>
      <c r="AS43" s="356"/>
      <c r="AT43" s="796"/>
      <c r="AU43" s="362"/>
      <c r="AV43" s="165"/>
      <c r="AW43" s="806"/>
      <c r="AX43" s="809"/>
      <c r="AY43" s="165"/>
      <c r="AZ43" s="165"/>
      <c r="BA43" s="165"/>
      <c r="BB43" s="362">
        <f t="shared" si="6"/>
        <v>0</v>
      </c>
      <c r="BC43" s="1804"/>
    </row>
    <row r="44" spans="1:55" ht="25.2" customHeight="1" x14ac:dyDescent="0.3">
      <c r="A44" s="386" t="s">
        <v>296</v>
      </c>
      <c r="B44" s="1134"/>
      <c r="C44" s="356"/>
      <c r="D44" s="356"/>
      <c r="E44" s="356"/>
      <c r="F44" s="796"/>
      <c r="G44" s="362"/>
      <c r="H44" s="356"/>
      <c r="I44" s="356"/>
      <c r="J44" s="381"/>
      <c r="K44" s="780"/>
      <c r="L44" s="407"/>
      <c r="M44" s="356"/>
      <c r="N44" s="356"/>
      <c r="O44" s="796"/>
      <c r="P44" s="362"/>
      <c r="Q44" s="356"/>
      <c r="R44" s="381"/>
      <c r="S44" s="787"/>
      <c r="T44" s="780"/>
      <c r="U44" s="362"/>
      <c r="V44" s="356"/>
      <c r="W44" s="356"/>
      <c r="X44" s="796"/>
      <c r="Y44" s="362"/>
      <c r="Z44" s="356"/>
      <c r="AA44" s="464"/>
      <c r="AB44" s="780"/>
      <c r="AC44" s="362"/>
      <c r="AD44" s="356"/>
      <c r="AE44" s="356"/>
      <c r="AF44" s="356"/>
      <c r="AG44" s="796"/>
      <c r="AH44" s="362"/>
      <c r="AI44" s="464"/>
      <c r="AJ44" s="787"/>
      <c r="AK44" s="780"/>
      <c r="AL44" s="362"/>
      <c r="AM44" s="356">
        <v>17</v>
      </c>
      <c r="AN44" s="356"/>
      <c r="AO44" s="796"/>
      <c r="AP44" s="362"/>
      <c r="AQ44" s="356"/>
      <c r="AR44" s="356"/>
      <c r="AS44" s="356"/>
      <c r="AT44" s="796"/>
      <c r="AU44" s="362"/>
      <c r="AV44" s="165"/>
      <c r="AW44" s="806"/>
      <c r="AX44" s="809"/>
      <c r="AY44" s="165"/>
      <c r="AZ44" s="165"/>
      <c r="BA44" s="165"/>
      <c r="BB44" s="362">
        <f t="shared" si="6"/>
        <v>17</v>
      </c>
      <c r="BC44" s="1804"/>
    </row>
    <row r="45" spans="1:55" ht="25.2" customHeight="1" x14ac:dyDescent="0.3">
      <c r="A45" s="386" t="s">
        <v>297</v>
      </c>
      <c r="B45" s="1134"/>
      <c r="C45" s="356"/>
      <c r="D45" s="356"/>
      <c r="E45" s="356"/>
      <c r="F45" s="796"/>
      <c r="G45" s="362"/>
      <c r="H45" s="356"/>
      <c r="I45" s="356"/>
      <c r="J45" s="381"/>
      <c r="K45" s="780"/>
      <c r="L45" s="407"/>
      <c r="M45" s="356"/>
      <c r="N45" s="356"/>
      <c r="O45" s="796"/>
      <c r="P45" s="362"/>
      <c r="Q45" s="356"/>
      <c r="R45" s="381"/>
      <c r="S45" s="787"/>
      <c r="T45" s="780"/>
      <c r="U45" s="362"/>
      <c r="V45" s="356"/>
      <c r="W45" s="356"/>
      <c r="X45" s="796"/>
      <c r="Y45" s="362"/>
      <c r="Z45" s="356"/>
      <c r="AA45" s="464"/>
      <c r="AB45" s="780"/>
      <c r="AC45" s="362"/>
      <c r="AD45" s="356"/>
      <c r="AE45" s="356"/>
      <c r="AF45" s="356"/>
      <c r="AG45" s="796"/>
      <c r="AH45" s="362"/>
      <c r="AI45" s="464"/>
      <c r="AJ45" s="787"/>
      <c r="AK45" s="780"/>
      <c r="AL45" s="362"/>
      <c r="AM45" s="356"/>
      <c r="AN45" s="356"/>
      <c r="AO45" s="796"/>
      <c r="AP45" s="362"/>
      <c r="AQ45" s="356"/>
      <c r="AR45" s="356"/>
      <c r="AS45" s="356"/>
      <c r="AT45" s="796"/>
      <c r="AU45" s="362"/>
      <c r="AV45" s="165"/>
      <c r="AW45" s="806"/>
      <c r="AX45" s="809"/>
      <c r="AY45" s="165"/>
      <c r="AZ45" s="165"/>
      <c r="BA45" s="165"/>
      <c r="BB45" s="362">
        <f t="shared" si="6"/>
        <v>0</v>
      </c>
      <c r="BC45" s="1804"/>
    </row>
    <row r="46" spans="1:55" ht="25.2" customHeight="1" x14ac:dyDescent="0.3">
      <c r="A46" s="386" t="s">
        <v>298</v>
      </c>
      <c r="B46" s="1134"/>
      <c r="C46" s="356"/>
      <c r="D46" s="356"/>
      <c r="E46" s="356"/>
      <c r="F46" s="796"/>
      <c r="G46" s="362"/>
      <c r="H46" s="356"/>
      <c r="I46" s="356"/>
      <c r="J46" s="381"/>
      <c r="K46" s="780"/>
      <c r="L46" s="407"/>
      <c r="M46" s="356"/>
      <c r="N46" s="356"/>
      <c r="O46" s="796"/>
      <c r="P46" s="362"/>
      <c r="Q46" s="356"/>
      <c r="R46" s="381"/>
      <c r="S46" s="787"/>
      <c r="T46" s="780"/>
      <c r="U46" s="362"/>
      <c r="V46" s="356"/>
      <c r="W46" s="356"/>
      <c r="X46" s="796"/>
      <c r="Y46" s="362"/>
      <c r="Z46" s="356"/>
      <c r="AA46" s="464"/>
      <c r="AB46" s="780"/>
      <c r="AC46" s="362"/>
      <c r="AD46" s="356"/>
      <c r="AE46" s="356"/>
      <c r="AF46" s="356"/>
      <c r="AG46" s="796"/>
      <c r="AH46" s="362"/>
      <c r="AI46" s="464"/>
      <c r="AJ46" s="787"/>
      <c r="AK46" s="780"/>
      <c r="AL46" s="362"/>
      <c r="AM46" s="356"/>
      <c r="AN46" s="356"/>
      <c r="AO46" s="796"/>
      <c r="AP46" s="362"/>
      <c r="AQ46" s="356"/>
      <c r="AR46" s="356"/>
      <c r="AS46" s="356"/>
      <c r="AT46" s="796"/>
      <c r="AU46" s="362"/>
      <c r="AV46" s="165"/>
      <c r="AW46" s="806"/>
      <c r="AX46" s="809"/>
      <c r="AY46" s="165"/>
      <c r="AZ46" s="165"/>
      <c r="BA46" s="165"/>
      <c r="BB46" s="362">
        <f t="shared" si="6"/>
        <v>0</v>
      </c>
      <c r="BC46" s="1804"/>
    </row>
    <row r="47" spans="1:55" ht="19.95" customHeight="1" x14ac:dyDescent="0.3">
      <c r="A47" s="386" t="s">
        <v>299</v>
      </c>
      <c r="B47" s="1134"/>
      <c r="C47" s="985"/>
      <c r="D47" s="985">
        <v>0.5</v>
      </c>
      <c r="E47" s="985"/>
      <c r="F47" s="985"/>
      <c r="G47" s="985">
        <v>0.5</v>
      </c>
      <c r="H47" s="985"/>
      <c r="I47" s="985"/>
      <c r="J47" s="985">
        <v>0.5</v>
      </c>
      <c r="K47" s="986"/>
      <c r="L47" s="985"/>
      <c r="M47" s="985">
        <v>0.5</v>
      </c>
      <c r="N47" s="985"/>
      <c r="O47" s="985"/>
      <c r="P47" s="985"/>
      <c r="Q47" s="985">
        <v>0.5</v>
      </c>
      <c r="R47" s="985"/>
      <c r="S47" s="986"/>
      <c r="T47" s="986"/>
      <c r="U47" s="985"/>
      <c r="V47" s="985"/>
      <c r="W47" s="985">
        <v>0.5</v>
      </c>
      <c r="X47" s="985"/>
      <c r="Y47" s="985"/>
      <c r="Z47" s="985"/>
      <c r="AA47" s="987">
        <v>0.5</v>
      </c>
      <c r="AB47" s="988"/>
      <c r="AC47" s="985">
        <v>0.5</v>
      </c>
      <c r="AD47" s="985"/>
      <c r="AE47" s="985"/>
      <c r="AF47" s="985">
        <v>0.5</v>
      </c>
      <c r="AG47" s="985"/>
      <c r="AH47" s="985">
        <v>0.5</v>
      </c>
      <c r="AI47" s="987"/>
      <c r="AJ47" s="986"/>
      <c r="AK47" s="989"/>
      <c r="AL47" s="985"/>
      <c r="AM47" s="985"/>
      <c r="AN47" s="985"/>
      <c r="AO47" s="985">
        <v>0.5</v>
      </c>
      <c r="AP47" s="985"/>
      <c r="AQ47" s="985"/>
      <c r="AR47" s="985"/>
      <c r="AS47" s="985"/>
      <c r="AT47" s="985">
        <v>0.5</v>
      </c>
      <c r="AU47" s="985"/>
      <c r="AV47" s="165"/>
      <c r="AW47" s="806"/>
      <c r="AX47" s="809"/>
      <c r="AY47" s="165"/>
      <c r="AZ47" s="165"/>
      <c r="BA47" s="165"/>
      <c r="BB47" s="362">
        <f t="shared" si="6"/>
        <v>5.5</v>
      </c>
      <c r="BC47" s="1804"/>
    </row>
    <row r="48" spans="1:55" ht="26.4" x14ac:dyDescent="0.3">
      <c r="A48" s="387" t="s">
        <v>300</v>
      </c>
      <c r="B48" s="1141"/>
      <c r="C48" s="352"/>
      <c r="D48" s="352"/>
      <c r="E48" s="352"/>
      <c r="F48" s="352"/>
      <c r="G48" s="352"/>
      <c r="H48" s="352"/>
      <c r="I48" s="352"/>
      <c r="J48" s="352"/>
      <c r="K48" s="353"/>
      <c r="L48" s="352"/>
      <c r="M48" s="352"/>
      <c r="N48" s="352"/>
      <c r="O48" s="352"/>
      <c r="P48" s="352"/>
      <c r="Q48" s="352"/>
      <c r="R48" s="352"/>
      <c r="S48" s="353"/>
      <c r="T48" s="353"/>
      <c r="U48" s="352"/>
      <c r="V48" s="352"/>
      <c r="W48" s="352"/>
      <c r="X48" s="352"/>
      <c r="Y48" s="352"/>
      <c r="Z48" s="352"/>
      <c r="AA48" s="385"/>
      <c r="AB48" s="1140"/>
      <c r="AC48" s="352"/>
      <c r="AD48" s="352"/>
      <c r="AE48" s="352"/>
      <c r="AF48" s="352"/>
      <c r="AG48" s="352"/>
      <c r="AH48" s="352"/>
      <c r="AI48" s="385"/>
      <c r="AJ48" s="353"/>
      <c r="AK48" s="682"/>
      <c r="AL48" s="352"/>
      <c r="AM48" s="352"/>
      <c r="AN48" s="352"/>
      <c r="AO48" s="352"/>
      <c r="AP48" s="352"/>
      <c r="AQ48" s="352"/>
      <c r="AR48" s="352"/>
      <c r="AS48" s="352"/>
      <c r="AT48" s="352"/>
      <c r="AU48" s="805"/>
      <c r="AV48" s="165"/>
      <c r="AW48" s="806"/>
      <c r="AX48" s="809"/>
      <c r="AY48" s="165"/>
      <c r="AZ48" s="165"/>
      <c r="BA48" s="165"/>
      <c r="BB48" s="362">
        <f t="shared" si="6"/>
        <v>0</v>
      </c>
      <c r="BC48" s="1804"/>
    </row>
    <row r="49" spans="1:55" x14ac:dyDescent="0.3">
      <c r="A49" s="386" t="s">
        <v>301</v>
      </c>
      <c r="B49" s="1136"/>
      <c r="C49" s="1142">
        <v>1.5</v>
      </c>
      <c r="D49" s="1142">
        <v>1.5</v>
      </c>
      <c r="E49" s="1142">
        <v>1.5</v>
      </c>
      <c r="F49" s="1142">
        <v>1.5</v>
      </c>
      <c r="G49" s="1142">
        <v>1.5</v>
      </c>
      <c r="H49" s="1142">
        <v>1.5</v>
      </c>
      <c r="I49" s="1142">
        <v>1.5</v>
      </c>
      <c r="J49" s="1142">
        <v>1.5</v>
      </c>
      <c r="K49" s="1143"/>
      <c r="L49" s="1142">
        <v>1.5</v>
      </c>
      <c r="M49" s="1142">
        <v>1.5</v>
      </c>
      <c r="N49" s="1142">
        <v>1.5</v>
      </c>
      <c r="O49" s="1142">
        <v>1.5</v>
      </c>
      <c r="P49" s="1142">
        <v>1.5</v>
      </c>
      <c r="Q49" s="1142">
        <v>1.5</v>
      </c>
      <c r="R49" s="1142">
        <v>1.5</v>
      </c>
      <c r="S49" s="1144"/>
      <c r="T49" s="1143"/>
      <c r="U49" s="1142">
        <v>1.5</v>
      </c>
      <c r="V49" s="1142">
        <v>1.5</v>
      </c>
      <c r="W49" s="1142">
        <v>1.5</v>
      </c>
      <c r="X49" s="1142">
        <v>1.5</v>
      </c>
      <c r="Y49" s="1142">
        <v>1.5</v>
      </c>
      <c r="Z49" s="1142">
        <v>1.5</v>
      </c>
      <c r="AA49" s="1142">
        <v>1.5</v>
      </c>
      <c r="AB49" s="1143"/>
      <c r="AC49" s="1142">
        <v>1.5</v>
      </c>
      <c r="AD49" s="1142">
        <v>1.5</v>
      </c>
      <c r="AE49" s="1142">
        <v>1.5</v>
      </c>
      <c r="AF49" s="1142">
        <v>1.5</v>
      </c>
      <c r="AG49" s="1142">
        <v>1.5</v>
      </c>
      <c r="AH49" s="1142">
        <v>1.5</v>
      </c>
      <c r="AI49" s="1142">
        <v>1.5</v>
      </c>
      <c r="AJ49" s="1144"/>
      <c r="AK49" s="1143"/>
      <c r="AL49" s="1142">
        <v>1.5</v>
      </c>
      <c r="AM49" s="1142">
        <v>1.5</v>
      </c>
      <c r="AN49" s="1142">
        <v>1.5</v>
      </c>
      <c r="AO49" s="1142">
        <v>1.5</v>
      </c>
      <c r="AP49" s="1142">
        <v>1.5</v>
      </c>
      <c r="AQ49" s="1142">
        <v>1.5</v>
      </c>
      <c r="AR49" s="1142">
        <v>1.5</v>
      </c>
      <c r="AS49" s="1142">
        <v>1.5</v>
      </c>
      <c r="AT49" s="1142">
        <v>1.5</v>
      </c>
      <c r="AU49" s="362"/>
      <c r="AV49" s="165"/>
      <c r="AW49" s="806"/>
      <c r="AX49" s="809"/>
      <c r="AY49" s="165"/>
      <c r="AZ49" s="165"/>
      <c r="BA49" s="165"/>
      <c r="BB49" s="362">
        <f t="shared" si="6"/>
        <v>52.5</v>
      </c>
      <c r="BC49" s="1804"/>
    </row>
    <row r="50" spans="1:55" x14ac:dyDescent="0.3">
      <c r="A50" s="386" t="s">
        <v>302</v>
      </c>
      <c r="B50" s="1134"/>
      <c r="C50" s="767"/>
      <c r="D50" s="767"/>
      <c r="E50" s="767"/>
      <c r="F50" s="797"/>
      <c r="G50" s="785"/>
      <c r="H50" s="767"/>
      <c r="I50" s="767"/>
      <c r="J50" s="783"/>
      <c r="K50" s="780"/>
      <c r="L50" s="785"/>
      <c r="M50" s="767"/>
      <c r="N50" s="767"/>
      <c r="O50" s="797"/>
      <c r="P50" s="785"/>
      <c r="Q50" s="767"/>
      <c r="R50" s="783"/>
      <c r="S50" s="787"/>
      <c r="T50" s="780"/>
      <c r="U50" s="785"/>
      <c r="V50" s="767"/>
      <c r="W50" s="767"/>
      <c r="X50" s="797"/>
      <c r="Y50" s="785"/>
      <c r="Z50" s="767"/>
      <c r="AA50" s="463"/>
      <c r="AB50" s="780"/>
      <c r="AC50" s="785"/>
      <c r="AD50" s="767"/>
      <c r="AE50" s="767"/>
      <c r="AF50" s="767"/>
      <c r="AG50" s="797"/>
      <c r="AH50" s="785"/>
      <c r="AI50" s="464"/>
      <c r="AJ50" s="787"/>
      <c r="AK50" s="780"/>
      <c r="AL50" s="785"/>
      <c r="AM50" s="767"/>
      <c r="AN50" s="767"/>
      <c r="AO50" s="797"/>
      <c r="AP50" s="785"/>
      <c r="AQ50" s="767"/>
      <c r="AR50" s="767"/>
      <c r="AS50" s="767"/>
      <c r="AT50" s="797"/>
      <c r="AU50" s="785"/>
      <c r="AV50" s="777"/>
      <c r="AW50" s="807"/>
      <c r="AX50" s="810"/>
      <c r="AY50" s="777"/>
      <c r="AZ50" s="777"/>
      <c r="BA50" s="777"/>
      <c r="BB50" s="362">
        <f t="shared" si="6"/>
        <v>0</v>
      </c>
      <c r="BC50" s="1804"/>
    </row>
    <row r="51" spans="1:55" x14ac:dyDescent="0.3">
      <c r="A51" s="386" t="s">
        <v>303</v>
      </c>
      <c r="B51" s="1134"/>
      <c r="C51" s="356"/>
      <c r="D51" s="356"/>
      <c r="E51" s="356"/>
      <c r="F51" s="796"/>
      <c r="G51" s="362"/>
      <c r="H51" s="356"/>
      <c r="I51" s="356"/>
      <c r="J51" s="381"/>
      <c r="K51" s="780"/>
      <c r="L51" s="407"/>
      <c r="M51" s="356"/>
      <c r="N51" s="356"/>
      <c r="O51" s="801"/>
      <c r="P51" s="362"/>
      <c r="Q51" s="356"/>
      <c r="R51" s="381"/>
      <c r="S51" s="787"/>
      <c r="T51" s="780"/>
      <c r="U51" s="362"/>
      <c r="V51" s="356"/>
      <c r="W51" s="356"/>
      <c r="X51" s="796"/>
      <c r="Y51" s="362"/>
      <c r="Z51" s="356"/>
      <c r="AA51" s="463"/>
      <c r="AB51" s="780"/>
      <c r="AC51" s="362"/>
      <c r="AD51" s="356"/>
      <c r="AE51" s="356"/>
      <c r="AF51" s="356"/>
      <c r="AG51" s="796"/>
      <c r="AH51" s="362"/>
      <c r="AI51" s="464"/>
      <c r="AJ51" s="787"/>
      <c r="AK51" s="780"/>
      <c r="AL51" s="362"/>
      <c r="AM51" s="356"/>
      <c r="AN51" s="356"/>
      <c r="AO51" s="796"/>
      <c r="AP51" s="362"/>
      <c r="AQ51" s="356"/>
      <c r="AR51" s="356"/>
      <c r="AS51" s="356"/>
      <c r="AT51" s="796"/>
      <c r="AU51" s="362"/>
      <c r="AV51" s="165"/>
      <c r="AW51" s="806"/>
      <c r="AX51" s="809"/>
      <c r="AY51" s="165"/>
      <c r="AZ51" s="165"/>
      <c r="BA51" s="165"/>
      <c r="BB51" s="362">
        <f t="shared" si="6"/>
        <v>0</v>
      </c>
      <c r="BC51" s="1804"/>
    </row>
    <row r="52" spans="1:55" ht="20.25" customHeight="1" x14ac:dyDescent="0.3">
      <c r="A52" s="386" t="s">
        <v>304</v>
      </c>
      <c r="B52" s="1134"/>
      <c r="C52" s="356"/>
      <c r="D52" s="384"/>
      <c r="E52" s="384"/>
      <c r="F52" s="798"/>
      <c r="G52" s="800"/>
      <c r="H52" s="384"/>
      <c r="I52" s="384"/>
      <c r="J52" s="389"/>
      <c r="K52" s="780"/>
      <c r="L52" s="407"/>
      <c r="M52" s="356"/>
      <c r="N52" s="356"/>
      <c r="O52" s="796"/>
      <c r="P52" s="362"/>
      <c r="Q52" s="356"/>
      <c r="R52" s="381"/>
      <c r="S52" s="787"/>
      <c r="T52" s="780"/>
      <c r="U52" s="362"/>
      <c r="V52" s="356"/>
      <c r="W52" s="356"/>
      <c r="X52" s="796"/>
      <c r="Y52" s="362"/>
      <c r="Z52" s="356"/>
      <c r="AA52" s="463"/>
      <c r="AB52" s="780"/>
      <c r="AC52" s="362"/>
      <c r="AD52" s="356"/>
      <c r="AE52" s="356"/>
      <c r="AF52" s="356"/>
      <c r="AG52" s="796"/>
      <c r="AH52" s="362"/>
      <c r="AI52" s="464"/>
      <c r="AJ52" s="787"/>
      <c r="AK52" s="780"/>
      <c r="AL52" s="362"/>
      <c r="AM52" s="356"/>
      <c r="AN52" s="356"/>
      <c r="AO52" s="796"/>
      <c r="AP52" s="362"/>
      <c r="AQ52" s="356"/>
      <c r="AR52" s="356"/>
      <c r="AS52" s="356"/>
      <c r="AT52" s="796"/>
      <c r="AU52" s="362"/>
      <c r="AV52" s="165"/>
      <c r="AW52" s="806"/>
      <c r="AX52" s="809"/>
      <c r="AY52" s="165"/>
      <c r="AZ52" s="165"/>
      <c r="BA52" s="165"/>
      <c r="BB52" s="362">
        <f t="shared" si="6"/>
        <v>0</v>
      </c>
      <c r="BC52" s="1804"/>
    </row>
    <row r="53" spans="1:55" ht="26.4" x14ac:dyDescent="0.3">
      <c r="A53" s="387" t="s">
        <v>305</v>
      </c>
      <c r="B53" s="1135"/>
      <c r="C53" s="356"/>
      <c r="D53" s="356"/>
      <c r="E53" s="356"/>
      <c r="F53" s="796"/>
      <c r="G53" s="362"/>
      <c r="H53" s="356"/>
      <c r="I53" s="356"/>
      <c r="J53" s="381"/>
      <c r="K53" s="780"/>
      <c r="L53" s="407"/>
      <c r="M53" s="356"/>
      <c r="N53" s="356"/>
      <c r="O53" s="796"/>
      <c r="P53" s="362"/>
      <c r="Q53" s="356"/>
      <c r="R53" s="381"/>
      <c r="S53" s="787"/>
      <c r="T53" s="780"/>
      <c r="U53" s="362"/>
      <c r="V53" s="356"/>
      <c r="W53" s="356"/>
      <c r="X53" s="796"/>
      <c r="Y53" s="362"/>
      <c r="Z53" s="356"/>
      <c r="AA53" s="463"/>
      <c r="AB53" s="780"/>
      <c r="AC53" s="362"/>
      <c r="AD53" s="356"/>
      <c r="AE53" s="356"/>
      <c r="AF53" s="356"/>
      <c r="AG53" s="796"/>
      <c r="AH53" s="362"/>
      <c r="AI53" s="464"/>
      <c r="AJ53" s="787"/>
      <c r="AK53" s="780"/>
      <c r="AL53" s="362"/>
      <c r="AM53" s="356"/>
      <c r="AN53" s="356"/>
      <c r="AO53" s="796"/>
      <c r="AP53" s="362"/>
      <c r="AQ53" s="356"/>
      <c r="AR53" s="356"/>
      <c r="AS53" s="356"/>
      <c r="AT53" s="796"/>
      <c r="AU53" s="362"/>
      <c r="AV53" s="165"/>
      <c r="AW53" s="806"/>
      <c r="AX53" s="809"/>
      <c r="AY53" s="165"/>
      <c r="AZ53" s="165"/>
      <c r="BA53" s="165"/>
      <c r="BB53" s="362">
        <f t="shared" si="6"/>
        <v>0</v>
      </c>
      <c r="BC53" s="1804"/>
    </row>
    <row r="54" spans="1:55" x14ac:dyDescent="0.3">
      <c r="A54" s="387" t="s">
        <v>306</v>
      </c>
      <c r="B54" s="1135"/>
      <c r="C54" s="356"/>
      <c r="D54" s="356"/>
      <c r="E54" s="356"/>
      <c r="F54" s="796"/>
      <c r="G54" s="362"/>
      <c r="H54" s="356"/>
      <c r="I54" s="356"/>
      <c r="J54" s="381"/>
      <c r="K54" s="780"/>
      <c r="L54" s="407"/>
      <c r="M54" s="356"/>
      <c r="N54" s="356"/>
      <c r="O54" s="796"/>
      <c r="P54" s="362"/>
      <c r="Q54" s="356"/>
      <c r="R54" s="381"/>
      <c r="S54" s="787"/>
      <c r="T54" s="780"/>
      <c r="U54" s="362"/>
      <c r="V54" s="356"/>
      <c r="W54" s="356"/>
      <c r="X54" s="796"/>
      <c r="Y54" s="362"/>
      <c r="Z54" s="356"/>
      <c r="AA54" s="463"/>
      <c r="AB54" s="780"/>
      <c r="AC54" s="362"/>
      <c r="AD54" s="356"/>
      <c r="AE54" s="356"/>
      <c r="AF54" s="356"/>
      <c r="AG54" s="796"/>
      <c r="AH54" s="362"/>
      <c r="AI54" s="464"/>
      <c r="AJ54" s="787"/>
      <c r="AK54" s="780"/>
      <c r="AL54" s="362"/>
      <c r="AM54" s="356"/>
      <c r="AN54" s="356"/>
      <c r="AO54" s="796"/>
      <c r="AP54" s="362"/>
      <c r="AQ54" s="356"/>
      <c r="AR54" s="356"/>
      <c r="AS54" s="356"/>
      <c r="AT54" s="796"/>
      <c r="AU54" s="362"/>
      <c r="AV54" s="165"/>
      <c r="AW54" s="806"/>
      <c r="AX54" s="809"/>
      <c r="AY54" s="165"/>
      <c r="AZ54" s="165"/>
      <c r="BA54" s="165"/>
      <c r="BB54" s="362">
        <f t="shared" si="6"/>
        <v>0</v>
      </c>
      <c r="BC54" s="1804"/>
    </row>
    <row r="55" spans="1:55" x14ac:dyDescent="0.3">
      <c r="A55" s="386" t="s">
        <v>307</v>
      </c>
      <c r="B55" s="1134"/>
      <c r="C55" s="356"/>
      <c r="D55" s="356"/>
      <c r="E55" s="356"/>
      <c r="F55" s="796"/>
      <c r="G55" s="362"/>
      <c r="H55" s="356"/>
      <c r="I55" s="356"/>
      <c r="J55" s="381"/>
      <c r="K55" s="780"/>
      <c r="L55" s="407"/>
      <c r="M55" s="356"/>
      <c r="N55" s="356"/>
      <c r="O55" s="796"/>
      <c r="P55" s="362"/>
      <c r="Q55" s="356"/>
      <c r="R55" s="381"/>
      <c r="S55" s="787"/>
      <c r="T55" s="780"/>
      <c r="U55" s="362"/>
      <c r="V55" s="356"/>
      <c r="W55" s="356"/>
      <c r="X55" s="796"/>
      <c r="Y55" s="362"/>
      <c r="Z55" s="356"/>
      <c r="AA55" s="463"/>
      <c r="AB55" s="780"/>
      <c r="AC55" s="362"/>
      <c r="AD55" s="356"/>
      <c r="AE55" s="356"/>
      <c r="AF55" s="356"/>
      <c r="AG55" s="796"/>
      <c r="AH55" s="362"/>
      <c r="AI55" s="464"/>
      <c r="AJ55" s="787"/>
      <c r="AK55" s="780"/>
      <c r="AL55" s="362"/>
      <c r="AM55" s="356"/>
      <c r="AN55" s="356"/>
      <c r="AO55" s="796"/>
      <c r="AP55" s="362"/>
      <c r="AQ55" s="356"/>
      <c r="AR55" s="356"/>
      <c r="AS55" s="356"/>
      <c r="AT55" s="796"/>
      <c r="AU55" s="362"/>
      <c r="AV55" s="165"/>
      <c r="AW55" s="806"/>
      <c r="AX55" s="809"/>
      <c r="AY55" s="165"/>
      <c r="AZ55" s="165"/>
      <c r="BA55" s="165"/>
      <c r="BB55" s="362">
        <f t="shared" si="6"/>
        <v>0</v>
      </c>
      <c r="BC55" s="1804"/>
    </row>
    <row r="56" spans="1:55" x14ac:dyDescent="0.3">
      <c r="A56" s="386" t="s">
        <v>308</v>
      </c>
      <c r="B56" s="1134"/>
      <c r="C56" s="356"/>
      <c r="D56" s="356"/>
      <c r="E56" s="356"/>
      <c r="F56" s="796"/>
      <c r="G56" s="362"/>
      <c r="H56" s="356"/>
      <c r="I56" s="356"/>
      <c r="J56" s="381"/>
      <c r="K56" s="780"/>
      <c r="L56" s="407"/>
      <c r="M56" s="356"/>
      <c r="N56" s="356"/>
      <c r="O56" s="796"/>
      <c r="P56" s="362"/>
      <c r="Q56" s="356"/>
      <c r="R56" s="381"/>
      <c r="S56" s="787"/>
      <c r="T56" s="780"/>
      <c r="U56" s="362"/>
      <c r="V56" s="356"/>
      <c r="W56" s="356"/>
      <c r="X56" s="796"/>
      <c r="Y56" s="362"/>
      <c r="Z56" s="356"/>
      <c r="AA56" s="463"/>
      <c r="AB56" s="780"/>
      <c r="AC56" s="362"/>
      <c r="AD56" s="356"/>
      <c r="AE56" s="356"/>
      <c r="AF56" s="356"/>
      <c r="AG56" s="796"/>
      <c r="AH56" s="362"/>
      <c r="AI56" s="464"/>
      <c r="AJ56" s="787"/>
      <c r="AK56" s="780"/>
      <c r="AL56" s="362"/>
      <c r="AM56" s="356"/>
      <c r="AN56" s="356"/>
      <c r="AO56" s="796"/>
      <c r="AP56" s="362"/>
      <c r="AQ56" s="356"/>
      <c r="AR56" s="356"/>
      <c r="AS56" s="356"/>
      <c r="AT56" s="796"/>
      <c r="AU56" s="362"/>
      <c r="AV56" s="165"/>
      <c r="AW56" s="806"/>
      <c r="AX56" s="809"/>
      <c r="AY56" s="165"/>
      <c r="AZ56" s="165"/>
      <c r="BA56" s="165"/>
      <c r="BB56" s="362">
        <f t="shared" si="6"/>
        <v>0</v>
      </c>
      <c r="BC56" s="1804"/>
    </row>
    <row r="57" spans="1:55" x14ac:dyDescent="0.3">
      <c r="A57" s="386" t="s">
        <v>309</v>
      </c>
      <c r="B57" s="1134"/>
      <c r="C57" s="356"/>
      <c r="D57" s="356"/>
      <c r="E57" s="356"/>
      <c r="F57" s="796"/>
      <c r="G57" s="362"/>
      <c r="H57" s="356"/>
      <c r="I57" s="356"/>
      <c r="J57" s="381"/>
      <c r="K57" s="780"/>
      <c r="L57" s="407"/>
      <c r="M57" s="767">
        <v>7</v>
      </c>
      <c r="N57" s="356"/>
      <c r="O57" s="796"/>
      <c r="P57" s="362"/>
      <c r="Q57" s="356"/>
      <c r="R57" s="381"/>
      <c r="S57" s="787"/>
      <c r="T57" s="780"/>
      <c r="U57" s="362"/>
      <c r="V57" s="356"/>
      <c r="W57" s="356"/>
      <c r="X57" s="796"/>
      <c r="Y57" s="362"/>
      <c r="Z57" s="356"/>
      <c r="AA57" s="463"/>
      <c r="AB57" s="780"/>
      <c r="AC57" s="362"/>
      <c r="AD57" s="356"/>
      <c r="AE57" s="356"/>
      <c r="AF57" s="356"/>
      <c r="AG57" s="796"/>
      <c r="AH57" s="362"/>
      <c r="AI57" s="464"/>
      <c r="AJ57" s="787"/>
      <c r="AK57" s="780"/>
      <c r="AL57" s="362">
        <v>7</v>
      </c>
      <c r="AM57" s="356"/>
      <c r="AN57" s="356"/>
      <c r="AO57" s="796">
        <v>7</v>
      </c>
      <c r="AP57" s="362"/>
      <c r="AQ57" s="356">
        <v>7</v>
      </c>
      <c r="AR57" s="356"/>
      <c r="AS57" s="356"/>
      <c r="AT57" s="796"/>
      <c r="AU57" s="362"/>
      <c r="AV57" s="165"/>
      <c r="AW57" s="806"/>
      <c r="AX57" s="809"/>
      <c r="AY57" s="165"/>
      <c r="AZ57" s="165"/>
      <c r="BA57" s="165"/>
      <c r="BB57" s="362">
        <f t="shared" si="6"/>
        <v>28</v>
      </c>
      <c r="BC57" s="1804"/>
    </row>
    <row r="58" spans="1:55" x14ac:dyDescent="0.3">
      <c r="A58" s="386" t="s">
        <v>310</v>
      </c>
      <c r="B58" s="1134"/>
      <c r="C58" s="356"/>
      <c r="D58" s="356"/>
      <c r="E58" s="356"/>
      <c r="F58" s="796"/>
      <c r="G58" s="362"/>
      <c r="H58" s="356"/>
      <c r="I58" s="356"/>
      <c r="J58" s="381"/>
      <c r="K58" s="780"/>
      <c r="L58" s="407"/>
      <c r="M58" s="356"/>
      <c r="N58" s="356"/>
      <c r="O58" s="796"/>
      <c r="P58" s="362"/>
      <c r="Q58" s="356"/>
      <c r="R58" s="381"/>
      <c r="S58" s="787"/>
      <c r="T58" s="780"/>
      <c r="U58" s="362"/>
      <c r="V58" s="356"/>
      <c r="W58" s="356"/>
      <c r="X58" s="796"/>
      <c r="Y58" s="362"/>
      <c r="Z58" s="356"/>
      <c r="AA58" s="463"/>
      <c r="AB58" s="780"/>
      <c r="AC58" s="362"/>
      <c r="AD58" s="356"/>
      <c r="AE58" s="356"/>
      <c r="AF58" s="356"/>
      <c r="AG58" s="796"/>
      <c r="AH58" s="362"/>
      <c r="AI58" s="464"/>
      <c r="AJ58" s="787"/>
      <c r="AK58" s="780"/>
      <c r="AL58" s="362"/>
      <c r="AM58" s="356"/>
      <c r="AN58" s="356"/>
      <c r="AO58" s="796"/>
      <c r="AP58" s="362"/>
      <c r="AQ58" s="356"/>
      <c r="AR58" s="356"/>
      <c r="AS58" s="356"/>
      <c r="AT58" s="796"/>
      <c r="AU58" s="362"/>
      <c r="AV58" s="165"/>
      <c r="AW58" s="806"/>
      <c r="AX58" s="809"/>
      <c r="AY58" s="165"/>
      <c r="AZ58" s="165"/>
      <c r="BA58" s="165"/>
      <c r="BB58" s="362">
        <f t="shared" si="6"/>
        <v>0</v>
      </c>
      <c r="BC58" s="1804"/>
    </row>
    <row r="59" spans="1:55" x14ac:dyDescent="0.3">
      <c r="A59" s="386" t="s">
        <v>311</v>
      </c>
      <c r="B59" s="1134"/>
      <c r="C59" s="356"/>
      <c r="D59" s="356"/>
      <c r="E59" s="356"/>
      <c r="F59" s="796"/>
      <c r="G59" s="362"/>
      <c r="H59" s="356"/>
      <c r="I59" s="356"/>
      <c r="J59" s="381"/>
      <c r="K59" s="780"/>
      <c r="L59" s="407"/>
      <c r="M59" s="356"/>
      <c r="N59" s="356"/>
      <c r="O59" s="796"/>
      <c r="P59" s="362"/>
      <c r="Q59" s="356"/>
      <c r="R59" s="381"/>
      <c r="S59" s="787"/>
      <c r="T59" s="780"/>
      <c r="U59" s="362"/>
      <c r="V59" s="356"/>
      <c r="W59" s="356"/>
      <c r="X59" s="796"/>
      <c r="Y59" s="362"/>
      <c r="Z59" s="356"/>
      <c r="AA59" s="463"/>
      <c r="AB59" s="780"/>
      <c r="AC59" s="362"/>
      <c r="AD59" s="356"/>
      <c r="AE59" s="356"/>
      <c r="AF59" s="356"/>
      <c r="AG59" s="796"/>
      <c r="AH59" s="362"/>
      <c r="AI59" s="464"/>
      <c r="AJ59" s="787"/>
      <c r="AK59" s="780"/>
      <c r="AL59" s="362"/>
      <c r="AM59" s="356"/>
      <c r="AN59" s="356"/>
      <c r="AO59" s="796"/>
      <c r="AP59" s="362"/>
      <c r="AQ59" s="356"/>
      <c r="AR59" s="356"/>
      <c r="AS59" s="356"/>
      <c r="AT59" s="796"/>
      <c r="AU59" s="362"/>
      <c r="AV59" s="165"/>
      <c r="AW59" s="806"/>
      <c r="AX59" s="809"/>
      <c r="AY59" s="165"/>
      <c r="AZ59" s="165"/>
      <c r="BA59" s="165"/>
      <c r="BB59" s="362">
        <f t="shared" si="6"/>
        <v>0</v>
      </c>
      <c r="BC59" s="1804"/>
    </row>
    <row r="60" spans="1:55" x14ac:dyDescent="0.3">
      <c r="A60" s="386" t="s">
        <v>312</v>
      </c>
      <c r="B60" s="1134"/>
      <c r="C60" s="356"/>
      <c r="D60" s="356"/>
      <c r="E60" s="356"/>
      <c r="F60" s="796"/>
      <c r="G60" s="362"/>
      <c r="H60" s="356"/>
      <c r="I60" s="356"/>
      <c r="J60" s="381"/>
      <c r="K60" s="780"/>
      <c r="L60" s="407"/>
      <c r="M60" s="356"/>
      <c r="N60" s="356"/>
      <c r="O60" s="796"/>
      <c r="P60" s="362"/>
      <c r="Q60" s="356"/>
      <c r="R60" s="381"/>
      <c r="S60" s="787"/>
      <c r="T60" s="780"/>
      <c r="U60" s="362"/>
      <c r="V60" s="356"/>
      <c r="W60" s="356"/>
      <c r="X60" s="796"/>
      <c r="Y60" s="362"/>
      <c r="Z60" s="356"/>
      <c r="AA60" s="463"/>
      <c r="AB60" s="780"/>
      <c r="AC60" s="362"/>
      <c r="AD60" s="356"/>
      <c r="AE60" s="356"/>
      <c r="AF60" s="356"/>
      <c r="AG60" s="796"/>
      <c r="AH60" s="362"/>
      <c r="AI60" s="464"/>
      <c r="AJ60" s="787"/>
      <c r="AK60" s="780"/>
      <c r="AL60" s="362"/>
      <c r="AM60" s="356"/>
      <c r="AN60" s="356"/>
      <c r="AO60" s="796"/>
      <c r="AP60" s="362"/>
      <c r="AQ60" s="356"/>
      <c r="AR60" s="356"/>
      <c r="AS60" s="356"/>
      <c r="AT60" s="796"/>
      <c r="AU60" s="362"/>
      <c r="AV60" s="165"/>
      <c r="AW60" s="806"/>
      <c r="AX60" s="809"/>
      <c r="AY60" s="165"/>
      <c r="AZ60" s="165"/>
      <c r="BA60" s="165"/>
      <c r="BB60" s="362">
        <f t="shared" si="6"/>
        <v>0</v>
      </c>
      <c r="BC60" s="1804"/>
    </row>
    <row r="61" spans="1:55" x14ac:dyDescent="0.3">
      <c r="A61" s="771" t="s">
        <v>313</v>
      </c>
      <c r="B61" s="352">
        <f t="shared" ref="B61:J61" si="7">SUM(B30:B59)</f>
        <v>0</v>
      </c>
      <c r="C61" s="352">
        <f t="shared" si="7"/>
        <v>1.5</v>
      </c>
      <c r="D61" s="352">
        <f t="shared" si="7"/>
        <v>2</v>
      </c>
      <c r="E61" s="352">
        <f t="shared" si="7"/>
        <v>1.5</v>
      </c>
      <c r="F61" s="423">
        <f t="shared" si="7"/>
        <v>1.5</v>
      </c>
      <c r="G61" s="380">
        <f t="shared" si="7"/>
        <v>2</v>
      </c>
      <c r="H61" s="352">
        <f t="shared" si="7"/>
        <v>1.5</v>
      </c>
      <c r="I61" s="352">
        <f t="shared" si="7"/>
        <v>1.5</v>
      </c>
      <c r="J61" s="388">
        <f t="shared" si="7"/>
        <v>2</v>
      </c>
      <c r="K61" s="780"/>
      <c r="L61" s="380">
        <f t="shared" ref="L61:R61" si="8">SUM(L30:L59)</f>
        <v>1.5</v>
      </c>
      <c r="M61" s="352">
        <f t="shared" si="8"/>
        <v>9</v>
      </c>
      <c r="N61" s="352">
        <f t="shared" si="8"/>
        <v>1.5</v>
      </c>
      <c r="O61" s="423">
        <f t="shared" si="8"/>
        <v>1.5</v>
      </c>
      <c r="P61" s="380">
        <f t="shared" si="8"/>
        <v>1.5</v>
      </c>
      <c r="Q61" s="352">
        <f t="shared" si="8"/>
        <v>2</v>
      </c>
      <c r="R61" s="388">
        <f t="shared" si="8"/>
        <v>1.5</v>
      </c>
      <c r="S61" s="787"/>
      <c r="T61" s="780"/>
      <c r="U61" s="380">
        <f t="shared" ref="U61:Z61" si="9">SUM(U30:U59)</f>
        <v>1.5</v>
      </c>
      <c r="V61" s="352">
        <f t="shared" si="9"/>
        <v>1.5</v>
      </c>
      <c r="W61" s="352">
        <f t="shared" si="9"/>
        <v>2</v>
      </c>
      <c r="X61" s="423">
        <f t="shared" si="9"/>
        <v>1.5</v>
      </c>
      <c r="Y61" s="380">
        <f t="shared" si="9"/>
        <v>1.5</v>
      </c>
      <c r="Z61" s="352">
        <f t="shared" si="9"/>
        <v>2</v>
      </c>
      <c r="AA61" s="352">
        <f>SUM(AA30:AA59)</f>
        <v>2</v>
      </c>
      <c r="AB61" s="780"/>
      <c r="AC61" s="380">
        <f t="shared" ref="AC61:AH61" si="10">SUM(AC30:AC59)</f>
        <v>2</v>
      </c>
      <c r="AD61" s="352">
        <f t="shared" si="10"/>
        <v>1.5</v>
      </c>
      <c r="AE61" s="352">
        <f t="shared" si="10"/>
        <v>1.5</v>
      </c>
      <c r="AF61" s="352">
        <f t="shared" si="10"/>
        <v>2</v>
      </c>
      <c r="AG61" s="423">
        <f t="shared" si="10"/>
        <v>1.5</v>
      </c>
      <c r="AH61" s="380">
        <f t="shared" si="10"/>
        <v>2</v>
      </c>
      <c r="AI61" s="380">
        <f>SUM(AI30:AI59)</f>
        <v>1.5</v>
      </c>
      <c r="AJ61" s="787"/>
      <c r="AK61" s="780"/>
      <c r="AL61" s="380">
        <f t="shared" ref="AL61:BA61" si="11">SUM(AL30:AL59)</f>
        <v>8.5</v>
      </c>
      <c r="AM61" s="352">
        <f t="shared" si="11"/>
        <v>19</v>
      </c>
      <c r="AN61" s="352">
        <f t="shared" si="11"/>
        <v>1.5</v>
      </c>
      <c r="AO61" s="423">
        <f t="shared" si="11"/>
        <v>9</v>
      </c>
      <c r="AP61" s="380">
        <f t="shared" si="11"/>
        <v>1.5</v>
      </c>
      <c r="AQ61" s="352">
        <f t="shared" si="11"/>
        <v>8.5</v>
      </c>
      <c r="AR61" s="352">
        <f t="shared" si="11"/>
        <v>1.5</v>
      </c>
      <c r="AS61" s="352">
        <f t="shared" si="11"/>
        <v>1.5</v>
      </c>
      <c r="AT61" s="423">
        <f t="shared" si="11"/>
        <v>2</v>
      </c>
      <c r="AU61" s="380">
        <f t="shared" si="11"/>
        <v>0</v>
      </c>
      <c r="AV61" s="353">
        <f t="shared" si="11"/>
        <v>0</v>
      </c>
      <c r="AW61" s="808">
        <f t="shared" si="11"/>
        <v>0</v>
      </c>
      <c r="AX61" s="811">
        <f t="shared" si="11"/>
        <v>0</v>
      </c>
      <c r="AY61" s="353">
        <f t="shared" si="11"/>
        <v>0</v>
      </c>
      <c r="AZ61" s="353">
        <f t="shared" si="11"/>
        <v>0</v>
      </c>
      <c r="BA61" s="353">
        <f t="shared" si="11"/>
        <v>0</v>
      </c>
      <c r="BB61" s="772">
        <f>SUM(C61:AU61)</f>
        <v>109</v>
      </c>
      <c r="BC61" s="1804"/>
    </row>
    <row r="62" spans="1:55" x14ac:dyDescent="0.3">
      <c r="A62" s="85" t="s">
        <v>314</v>
      </c>
      <c r="B62" s="773">
        <f t="shared" ref="B62:J62" si="12">SUM((B28*1.5714)+B61)</f>
        <v>0</v>
      </c>
      <c r="C62" s="773">
        <f t="shared" si="12"/>
        <v>18.785399999999999</v>
      </c>
      <c r="D62" s="774">
        <f t="shared" si="12"/>
        <v>16.142600000000002</v>
      </c>
      <c r="E62" s="774">
        <f t="shared" si="12"/>
        <v>20.3568</v>
      </c>
      <c r="F62" s="799">
        <f t="shared" si="12"/>
        <v>12.499799999999999</v>
      </c>
      <c r="G62" s="774">
        <f t="shared" si="12"/>
        <v>20.8568</v>
      </c>
      <c r="H62" s="774">
        <f t="shared" si="12"/>
        <v>18.785399999999999</v>
      </c>
      <c r="I62" s="774">
        <f t="shared" si="12"/>
        <v>12.499799999999999</v>
      </c>
      <c r="J62" s="784">
        <f t="shared" si="12"/>
        <v>20.8568</v>
      </c>
      <c r="K62" s="782"/>
      <c r="L62" s="774">
        <f t="shared" ref="L62:R62" si="13">SUM((L28*1.5714)+L61)</f>
        <v>17.213999999999999</v>
      </c>
      <c r="M62" s="774">
        <f t="shared" si="13"/>
        <v>24.713999999999999</v>
      </c>
      <c r="N62" s="774">
        <f t="shared" si="13"/>
        <v>14.071199999999999</v>
      </c>
      <c r="O62" s="799">
        <f t="shared" si="13"/>
        <v>15.6426</v>
      </c>
      <c r="P62" s="774">
        <f t="shared" si="13"/>
        <v>15.6426</v>
      </c>
      <c r="Q62" s="774">
        <f t="shared" si="13"/>
        <v>17.713999999999999</v>
      </c>
      <c r="R62" s="784">
        <f t="shared" si="13"/>
        <v>14.071199999999999</v>
      </c>
      <c r="S62" s="789"/>
      <c r="T62" s="782"/>
      <c r="U62" s="774">
        <f t="shared" ref="U62:AA62" si="14">SUM((U28*1.5714)+U61)</f>
        <v>15.6426</v>
      </c>
      <c r="V62" s="774">
        <f t="shared" si="14"/>
        <v>15.6426</v>
      </c>
      <c r="W62" s="774">
        <f t="shared" si="14"/>
        <v>25.570999999999998</v>
      </c>
      <c r="X62" s="799">
        <f t="shared" si="14"/>
        <v>7.7855999999999996</v>
      </c>
      <c r="Y62" s="774">
        <f t="shared" si="14"/>
        <v>15.6426</v>
      </c>
      <c r="Z62" s="504">
        <f t="shared" si="14"/>
        <v>16.142600000000002</v>
      </c>
      <c r="AA62" s="776">
        <f t="shared" si="14"/>
        <v>20.8568</v>
      </c>
      <c r="AB62" s="792"/>
      <c r="AC62" s="504">
        <f t="shared" ref="AC62:AI62" si="15">SUM((AC28*1.5714)+AC61)</f>
        <v>14.571199999999999</v>
      </c>
      <c r="AD62" s="504">
        <f t="shared" si="15"/>
        <v>20.3568</v>
      </c>
      <c r="AE62" s="504">
        <f t="shared" si="15"/>
        <v>10.9284</v>
      </c>
      <c r="AF62" s="504">
        <f t="shared" si="15"/>
        <v>17.713999999999999</v>
      </c>
      <c r="AG62" s="802">
        <f t="shared" si="15"/>
        <v>23.499599999999997</v>
      </c>
      <c r="AH62" s="504">
        <f t="shared" si="15"/>
        <v>17.713999999999999</v>
      </c>
      <c r="AI62" s="776">
        <f t="shared" si="15"/>
        <v>9.3569999999999993</v>
      </c>
      <c r="AJ62" s="794"/>
      <c r="AK62" s="793"/>
      <c r="AL62" s="504">
        <f t="shared" ref="AL62:AU62" si="16">SUM((AL28*1.5714)+AL61)</f>
        <v>28.9282</v>
      </c>
      <c r="AM62" s="504">
        <f t="shared" si="16"/>
        <v>34.713999999999999</v>
      </c>
      <c r="AN62" s="504">
        <f t="shared" si="16"/>
        <v>9.3569999999999993</v>
      </c>
      <c r="AO62" s="802">
        <f t="shared" si="16"/>
        <v>29.4282</v>
      </c>
      <c r="AP62" s="504">
        <f t="shared" si="16"/>
        <v>9.3569999999999993</v>
      </c>
      <c r="AQ62" s="504">
        <f t="shared" si="16"/>
        <v>22.642600000000002</v>
      </c>
      <c r="AR62" s="504">
        <f t="shared" si="16"/>
        <v>15.6426</v>
      </c>
      <c r="AS62" s="504">
        <f t="shared" si="16"/>
        <v>7.7855999999999996</v>
      </c>
      <c r="AT62" s="802">
        <f t="shared" si="16"/>
        <v>14.571199999999999</v>
      </c>
      <c r="AU62" s="504">
        <f t="shared" si="16"/>
        <v>9.4283999999999999</v>
      </c>
      <c r="AV62" s="775">
        <v>0</v>
      </c>
      <c r="AW62" s="474">
        <v>0</v>
      </c>
      <c r="AX62" s="775">
        <v>0</v>
      </c>
      <c r="AY62" s="775">
        <v>0</v>
      </c>
      <c r="AZ62" s="775">
        <f>SUM((AW28+AZ61)*1.5714)</f>
        <v>0</v>
      </c>
      <c r="BA62" s="778">
        <v>0</v>
      </c>
      <c r="BB62" s="374">
        <f>SUM(B62:AU62)</f>
        <v>673.13260000000002</v>
      </c>
      <c r="BC62" s="375">
        <v>717.5</v>
      </c>
    </row>
    <row r="63" spans="1:55" x14ac:dyDescent="0.3">
      <c r="A63" s="77"/>
      <c r="B63" s="77"/>
      <c r="BB63" s="376" t="s">
        <v>630</v>
      </c>
      <c r="BC63" s="374">
        <f>BC62-BB62</f>
        <v>44.367399999999975</v>
      </c>
    </row>
    <row r="64" spans="1:55" x14ac:dyDescent="0.3">
      <c r="A64" s="77"/>
      <c r="B64" s="77"/>
      <c r="BB64" s="376" t="s">
        <v>189</v>
      </c>
      <c r="BC64" s="374">
        <f>BB28*100/756</f>
        <v>47.486772486772487</v>
      </c>
    </row>
    <row r="65" spans="1:55" x14ac:dyDescent="0.3">
      <c r="A65" s="77"/>
      <c r="B65" s="77"/>
      <c r="BB65" s="376" t="s">
        <v>191</v>
      </c>
      <c r="BC65" s="374">
        <f>BB62*100/1435</f>
        <v>46.908195121951223</v>
      </c>
    </row>
    <row r="66" spans="1:55" x14ac:dyDescent="0.3">
      <c r="A66" s="77"/>
      <c r="B66" s="77"/>
      <c r="BB66" s="376" t="s">
        <v>631</v>
      </c>
      <c r="BC66" s="377">
        <f>COUNTIF(C62:AU62,"&lt;11")</f>
        <v>7</v>
      </c>
    </row>
    <row r="67" spans="1:55" x14ac:dyDescent="0.3">
      <c r="A67" s="76"/>
      <c r="B67" s="76"/>
      <c r="BB67" s="376" t="s">
        <v>194</v>
      </c>
      <c r="BC67" s="378">
        <f>COUNTIF(C62:AU62,"&gt;43")</f>
        <v>0</v>
      </c>
    </row>
    <row r="68" spans="1:55" x14ac:dyDescent="0.3">
      <c r="A68" s="76"/>
      <c r="B68" s="76"/>
      <c r="BB68" s="376" t="s">
        <v>607</v>
      </c>
      <c r="BC68" s="379" t="e">
        <f>SUM(BB12:BB24)*100/#REF!</f>
        <v>#REF!</v>
      </c>
    </row>
  </sheetData>
  <mergeCells count="18">
    <mergeCell ref="B29:BC29"/>
    <mergeCell ref="BC30:BC61"/>
    <mergeCell ref="AP3:AT3"/>
    <mergeCell ref="AU3:AW3"/>
    <mergeCell ref="AX3:BA3"/>
    <mergeCell ref="A4:A5"/>
    <mergeCell ref="BB4:BC11"/>
    <mergeCell ref="AV28:AW28"/>
    <mergeCell ref="A1:BC1"/>
    <mergeCell ref="C3:F3"/>
    <mergeCell ref="G3:J3"/>
    <mergeCell ref="L3:O3"/>
    <mergeCell ref="P3:S3"/>
    <mergeCell ref="T3:X3"/>
    <mergeCell ref="Y3:AB3"/>
    <mergeCell ref="AC3:AG3"/>
    <mergeCell ref="AH3:AK3"/>
    <mergeCell ref="AL3:AO3"/>
  </mergeCells>
  <conditionalFormatting sqref="B28:J28 L28:R28 U28:AA28 AC28:AI28 AL28:AU28">
    <cfRule type="cellIs" dxfId="67" priority="1" operator="lessThan">
      <formula>7</formula>
    </cfRule>
    <cfRule type="cellIs" dxfId="66" priority="4" operator="greaterThan">
      <formula>24</formula>
    </cfRule>
  </conditionalFormatting>
  <conditionalFormatting sqref="B62:J62 L62:R62 U62:AA62 AC62:AI62 AL62:AU62">
    <cfRule type="cellIs" dxfId="65" priority="2" operator="lessThan">
      <formula>22</formula>
    </cfRule>
  </conditionalFormatting>
  <conditionalFormatting sqref="B62:J62 L62:AA62 AC62:AU62">
    <cfRule type="cellIs" dxfId="64" priority="3" operator="greaterThan">
      <formula>43</formula>
    </cfRule>
  </conditionalFormatting>
  <printOptions horizontalCentered="1" verticalCentered="1"/>
  <pageMargins left="0.23622047244094491" right="0.23622047244094491" top="0.74803149606299213" bottom="0.74803149606299213" header="0.31496062992125984" footer="0.31496062992125984"/>
  <pageSetup paperSize="8" scale="31" orientation="portrait" cellComments="asDisplayed"/>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91EA2-7013-4E7B-BA78-C8707C3B4FB4}">
  <sheetPr codeName="Feuil50">
    <tabColor rgb="FFFFB36D"/>
    <pageSetUpPr fitToPage="1"/>
  </sheetPr>
  <dimension ref="A1:BE83"/>
  <sheetViews>
    <sheetView zoomScale="85" zoomScaleNormal="85" workbookViewId="0">
      <pane ySplit="11" topLeftCell="A40" activePane="bottomLeft" state="frozen"/>
      <selection activeCell="U39" sqref="U39"/>
      <selection pane="bottomLeft" activeCell="U39" sqref="U39"/>
    </sheetView>
  </sheetViews>
  <sheetFormatPr baseColWidth="10" defaultColWidth="11.44140625" defaultRowHeight="14.4" x14ac:dyDescent="0.3"/>
  <cols>
    <col min="1" max="1" width="35.6640625" style="48" customWidth="1"/>
    <col min="2" max="52" width="3.6640625" customWidth="1"/>
    <col min="53" max="54" width="8.6640625" customWidth="1"/>
    <col min="55" max="55" width="6.5546875" customWidth="1"/>
    <col min="56" max="57" width="3.6640625" customWidth="1"/>
    <col min="58" max="58" width="9.109375"/>
  </cols>
  <sheetData>
    <row r="1" spans="1:57" ht="2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791"/>
      <c r="BA1" s="1791"/>
      <c r="BB1" s="1791"/>
      <c r="BC1" s="1791"/>
      <c r="BD1" s="308"/>
      <c r="BE1" s="308"/>
    </row>
    <row r="2" spans="1:57" x14ac:dyDescent="0.3">
      <c r="B2" s="48"/>
    </row>
    <row r="3" spans="1:57" ht="19.95" customHeight="1" x14ac:dyDescent="0.3">
      <c r="A3" s="170" t="s">
        <v>117</v>
      </c>
      <c r="B3" s="1151" t="s">
        <v>608</v>
      </c>
      <c r="C3" s="1809" t="s">
        <v>118</v>
      </c>
      <c r="D3" s="1809"/>
      <c r="E3" s="1809"/>
      <c r="F3" s="1810"/>
      <c r="G3" s="1809" t="s">
        <v>119</v>
      </c>
      <c r="H3" s="1809"/>
      <c r="I3" s="1809"/>
      <c r="J3" s="1810"/>
      <c r="K3" s="1263"/>
      <c r="L3" s="1811" t="s">
        <v>120</v>
      </c>
      <c r="M3" s="1812"/>
      <c r="N3" s="1812"/>
      <c r="O3" s="1813"/>
      <c r="P3" s="1809" t="s">
        <v>121</v>
      </c>
      <c r="Q3" s="1809"/>
      <c r="R3" s="1809"/>
      <c r="S3" s="1810"/>
      <c r="T3" s="1809" t="s">
        <v>122</v>
      </c>
      <c r="U3" s="1809"/>
      <c r="V3" s="1809"/>
      <c r="W3" s="1809"/>
      <c r="X3" s="1810"/>
      <c r="Y3" s="1809" t="s">
        <v>123</v>
      </c>
      <c r="Z3" s="1809"/>
      <c r="AA3" s="1809"/>
      <c r="AB3" s="1810"/>
      <c r="AC3" s="1809" t="s">
        <v>124</v>
      </c>
      <c r="AD3" s="1809"/>
      <c r="AE3" s="1809"/>
      <c r="AF3" s="1809"/>
      <c r="AG3" s="1809"/>
      <c r="AH3" s="1814" t="s">
        <v>125</v>
      </c>
      <c r="AI3" s="1815"/>
      <c r="AJ3" s="1815"/>
      <c r="AK3" s="1815"/>
      <c r="AL3" s="1814" t="s">
        <v>126</v>
      </c>
      <c r="AM3" s="1815"/>
      <c r="AN3" s="1815"/>
      <c r="AO3" s="1815"/>
      <c r="AP3" s="1814" t="s">
        <v>127</v>
      </c>
      <c r="AQ3" s="1815"/>
      <c r="AR3" s="1815"/>
      <c r="AS3" s="1815"/>
      <c r="AT3" s="1815"/>
      <c r="AU3" s="1816" t="s">
        <v>128</v>
      </c>
      <c r="AV3" s="1817"/>
      <c r="AW3" s="1817"/>
      <c r="AX3" s="1721" t="s">
        <v>203</v>
      </c>
      <c r="AY3" s="1721"/>
      <c r="AZ3" s="1721"/>
      <c r="BA3" s="1721"/>
      <c r="BB3" s="245" t="s">
        <v>258</v>
      </c>
      <c r="BC3" s="69" t="s">
        <v>259</v>
      </c>
      <c r="BD3" s="56"/>
      <c r="BE3" s="56"/>
    </row>
    <row r="4" spans="1:57" x14ac:dyDescent="0.3">
      <c r="A4" s="1726" t="s">
        <v>129</v>
      </c>
      <c r="B4" s="1152" t="s">
        <v>608</v>
      </c>
      <c r="C4" s="723">
        <v>2</v>
      </c>
      <c r="D4" s="723">
        <v>9</v>
      </c>
      <c r="E4" s="724">
        <v>16</v>
      </c>
      <c r="F4" s="725">
        <v>23</v>
      </c>
      <c r="G4" s="723">
        <v>30</v>
      </c>
      <c r="H4" s="723">
        <v>7</v>
      </c>
      <c r="I4" s="723">
        <v>14</v>
      </c>
      <c r="J4" s="724">
        <v>21</v>
      </c>
      <c r="K4" s="726" t="s">
        <v>608</v>
      </c>
      <c r="L4" s="723">
        <v>4</v>
      </c>
      <c r="M4" s="832">
        <v>11</v>
      </c>
      <c r="N4" s="727">
        <v>18</v>
      </c>
      <c r="O4" s="812">
        <v>25</v>
      </c>
      <c r="P4" s="723">
        <v>2</v>
      </c>
      <c r="Q4" s="723">
        <v>9</v>
      </c>
      <c r="R4" s="728">
        <v>16</v>
      </c>
      <c r="S4" s="729" t="s">
        <v>608</v>
      </c>
      <c r="T4" s="730" t="s">
        <v>608</v>
      </c>
      <c r="U4" s="723">
        <v>6</v>
      </c>
      <c r="V4" s="724">
        <v>13</v>
      </c>
      <c r="W4" s="731">
        <v>20</v>
      </c>
      <c r="X4" s="725">
        <v>27</v>
      </c>
      <c r="Y4" s="732">
        <v>3</v>
      </c>
      <c r="Z4" s="724">
        <v>10</v>
      </c>
      <c r="AA4" s="818">
        <v>17</v>
      </c>
      <c r="AB4" s="733" t="s">
        <v>608</v>
      </c>
      <c r="AC4" s="734">
        <v>3</v>
      </c>
      <c r="AD4" s="724">
        <v>10</v>
      </c>
      <c r="AE4" s="731">
        <v>17</v>
      </c>
      <c r="AF4" s="731">
        <v>24</v>
      </c>
      <c r="AG4" s="735">
        <v>31</v>
      </c>
      <c r="AH4" s="731">
        <v>7</v>
      </c>
      <c r="AI4" s="736">
        <v>14</v>
      </c>
      <c r="AJ4" s="729" t="s">
        <v>608</v>
      </c>
      <c r="AK4" s="729" t="s">
        <v>608</v>
      </c>
      <c r="AL4" s="724">
        <v>5</v>
      </c>
      <c r="AM4" s="731">
        <v>12</v>
      </c>
      <c r="AN4" s="723">
        <v>19</v>
      </c>
      <c r="AO4" s="737">
        <v>26</v>
      </c>
      <c r="AP4" s="825">
        <v>2</v>
      </c>
      <c r="AQ4" s="834">
        <v>9</v>
      </c>
      <c r="AR4" s="738">
        <v>16</v>
      </c>
      <c r="AS4" s="723">
        <v>23</v>
      </c>
      <c r="AT4" s="739">
        <v>30</v>
      </c>
      <c r="AU4" s="740">
        <v>7</v>
      </c>
      <c r="AV4" s="741">
        <v>14</v>
      </c>
      <c r="AW4" s="741">
        <v>21</v>
      </c>
      <c r="AX4" s="244">
        <v>31</v>
      </c>
      <c r="AY4" s="67">
        <v>7</v>
      </c>
      <c r="AZ4" s="67">
        <v>14</v>
      </c>
      <c r="BA4" s="6">
        <v>21</v>
      </c>
      <c r="BB4" s="1762"/>
      <c r="BC4" s="1763"/>
      <c r="BD4" s="57"/>
      <c r="BE4" s="57"/>
    </row>
    <row r="5" spans="1:57" ht="14.4" customHeight="1" x14ac:dyDescent="0.3">
      <c r="A5" s="1727"/>
      <c r="B5" s="1152" t="s">
        <v>608</v>
      </c>
      <c r="C5" s="723">
        <v>6</v>
      </c>
      <c r="D5" s="723">
        <v>13</v>
      </c>
      <c r="E5" s="724">
        <v>20</v>
      </c>
      <c r="F5" s="725">
        <v>27</v>
      </c>
      <c r="G5" s="723">
        <v>4</v>
      </c>
      <c r="H5" s="723">
        <v>11</v>
      </c>
      <c r="I5" s="723">
        <v>18</v>
      </c>
      <c r="J5" s="724">
        <v>25</v>
      </c>
      <c r="K5" s="726" t="s">
        <v>608</v>
      </c>
      <c r="L5" s="723">
        <v>8</v>
      </c>
      <c r="M5" s="723">
        <v>15</v>
      </c>
      <c r="N5" s="742">
        <v>22</v>
      </c>
      <c r="O5" s="812">
        <v>29</v>
      </c>
      <c r="P5" s="723">
        <v>6</v>
      </c>
      <c r="Q5" s="723">
        <v>13</v>
      </c>
      <c r="R5" s="723">
        <v>20</v>
      </c>
      <c r="S5" s="743" t="s">
        <v>608</v>
      </c>
      <c r="T5" s="730" t="s">
        <v>608</v>
      </c>
      <c r="U5" s="723">
        <v>10</v>
      </c>
      <c r="V5" s="723">
        <v>17</v>
      </c>
      <c r="W5" s="724">
        <v>24</v>
      </c>
      <c r="X5" s="725">
        <v>31</v>
      </c>
      <c r="Y5" s="732">
        <v>7</v>
      </c>
      <c r="Z5" s="724">
        <v>14</v>
      </c>
      <c r="AA5" s="819">
        <v>21</v>
      </c>
      <c r="AB5" s="744" t="s">
        <v>608</v>
      </c>
      <c r="AC5" s="734">
        <v>7</v>
      </c>
      <c r="AD5" s="723">
        <v>14</v>
      </c>
      <c r="AE5" s="723">
        <v>21</v>
      </c>
      <c r="AF5" s="723">
        <v>28</v>
      </c>
      <c r="AG5" s="735">
        <v>4</v>
      </c>
      <c r="AH5" s="732">
        <v>11</v>
      </c>
      <c r="AI5" s="745">
        <v>18</v>
      </c>
      <c r="AJ5" s="729" t="s">
        <v>608</v>
      </c>
      <c r="AK5" s="729" t="s">
        <v>608</v>
      </c>
      <c r="AL5" s="832">
        <v>9</v>
      </c>
      <c r="AM5" s="723">
        <v>16</v>
      </c>
      <c r="AN5" s="723">
        <v>23</v>
      </c>
      <c r="AO5" s="833">
        <v>30</v>
      </c>
      <c r="AP5" s="826">
        <v>6</v>
      </c>
      <c r="AQ5" s="826">
        <v>13</v>
      </c>
      <c r="AR5" s="723">
        <v>20</v>
      </c>
      <c r="AS5" s="723">
        <v>27</v>
      </c>
      <c r="AT5" s="739">
        <v>4</v>
      </c>
      <c r="AU5" s="746">
        <v>11</v>
      </c>
      <c r="AV5" s="741">
        <v>18</v>
      </c>
      <c r="AW5" s="741">
        <v>25</v>
      </c>
      <c r="AX5" s="176">
        <v>4</v>
      </c>
      <c r="AY5" s="13">
        <v>11</v>
      </c>
      <c r="AZ5" s="13">
        <v>18</v>
      </c>
      <c r="BA5" s="15">
        <v>25</v>
      </c>
      <c r="BB5" s="1764"/>
      <c r="BC5" s="1765"/>
      <c r="BD5" s="57"/>
      <c r="BE5" s="57"/>
    </row>
    <row r="6" spans="1:57" x14ac:dyDescent="0.3">
      <c r="A6" s="166" t="s">
        <v>130</v>
      </c>
      <c r="B6" s="1153" t="s">
        <v>608</v>
      </c>
      <c r="C6" s="747">
        <v>36</v>
      </c>
      <c r="D6" s="747">
        <v>37</v>
      </c>
      <c r="E6" s="748">
        <v>38</v>
      </c>
      <c r="F6" s="749">
        <v>39</v>
      </c>
      <c r="G6" s="747">
        <v>40</v>
      </c>
      <c r="H6" s="747">
        <v>41</v>
      </c>
      <c r="I6" s="747">
        <v>42</v>
      </c>
      <c r="J6" s="748">
        <v>43</v>
      </c>
      <c r="K6" s="726">
        <v>44</v>
      </c>
      <c r="L6" s="750">
        <v>45</v>
      </c>
      <c r="M6" s="751">
        <v>46</v>
      </c>
      <c r="N6" s="752">
        <v>47</v>
      </c>
      <c r="O6" s="813">
        <v>48</v>
      </c>
      <c r="P6" s="750">
        <v>49</v>
      </c>
      <c r="Q6" s="750">
        <v>50</v>
      </c>
      <c r="R6" s="748">
        <v>51</v>
      </c>
      <c r="S6" s="729">
        <v>52</v>
      </c>
      <c r="T6" s="730">
        <v>1</v>
      </c>
      <c r="U6" s="750">
        <v>2</v>
      </c>
      <c r="V6" s="751">
        <v>3</v>
      </c>
      <c r="W6" s="753">
        <v>4</v>
      </c>
      <c r="X6" s="754">
        <v>5</v>
      </c>
      <c r="Y6" s="755">
        <v>6</v>
      </c>
      <c r="Z6" s="756">
        <v>7</v>
      </c>
      <c r="AA6" s="820">
        <v>8</v>
      </c>
      <c r="AB6" s="744">
        <v>9</v>
      </c>
      <c r="AC6" s="757">
        <v>10</v>
      </c>
      <c r="AD6" s="750">
        <v>11</v>
      </c>
      <c r="AE6" s="751">
        <v>12</v>
      </c>
      <c r="AF6" s="758">
        <v>13</v>
      </c>
      <c r="AG6" s="754">
        <v>14</v>
      </c>
      <c r="AH6" s="759">
        <v>15</v>
      </c>
      <c r="AI6" s="760">
        <v>16</v>
      </c>
      <c r="AJ6" s="761">
        <v>17</v>
      </c>
      <c r="AK6" s="762">
        <v>18</v>
      </c>
      <c r="AL6" s="750">
        <v>19</v>
      </c>
      <c r="AM6" s="751">
        <v>20</v>
      </c>
      <c r="AN6" s="763">
        <v>21</v>
      </c>
      <c r="AO6" s="758">
        <v>22</v>
      </c>
      <c r="AP6" s="827">
        <v>23</v>
      </c>
      <c r="AQ6" s="827">
        <v>24</v>
      </c>
      <c r="AR6" s="751">
        <v>25</v>
      </c>
      <c r="AS6" s="764">
        <v>26</v>
      </c>
      <c r="AT6" s="754">
        <v>27</v>
      </c>
      <c r="AU6" s="750">
        <v>28</v>
      </c>
      <c r="AV6" s="765">
        <v>29</v>
      </c>
      <c r="AW6" s="766">
        <v>30</v>
      </c>
      <c r="AX6" s="180">
        <v>31</v>
      </c>
      <c r="AY6" s="22">
        <v>32</v>
      </c>
      <c r="AZ6" s="22">
        <v>33</v>
      </c>
      <c r="BA6" s="24">
        <v>34</v>
      </c>
      <c r="BB6" s="1764"/>
      <c r="BC6" s="1765"/>
      <c r="BD6" s="57"/>
      <c r="BE6" s="57"/>
    </row>
    <row r="7" spans="1:57" x14ac:dyDescent="0.3">
      <c r="A7" s="78" t="s">
        <v>131</v>
      </c>
      <c r="B7" s="1154" t="s">
        <v>608</v>
      </c>
      <c r="C7" s="565">
        <v>5</v>
      </c>
      <c r="D7" s="565">
        <v>5</v>
      </c>
      <c r="E7" s="566">
        <v>5</v>
      </c>
      <c r="F7" s="567">
        <v>5</v>
      </c>
      <c r="G7" s="565">
        <v>5</v>
      </c>
      <c r="H7" s="565">
        <v>5</v>
      </c>
      <c r="I7" s="565">
        <v>4</v>
      </c>
      <c r="J7" s="566">
        <v>5</v>
      </c>
      <c r="K7" s="514" t="s">
        <v>608</v>
      </c>
      <c r="L7" s="568">
        <v>4</v>
      </c>
      <c r="M7" s="568">
        <v>5</v>
      </c>
      <c r="N7" s="565">
        <v>5</v>
      </c>
      <c r="O7" s="814">
        <v>5</v>
      </c>
      <c r="P7" s="568">
        <v>5</v>
      </c>
      <c r="Q7" s="568">
        <v>5</v>
      </c>
      <c r="R7" s="566">
        <v>5</v>
      </c>
      <c r="S7" s="518" t="s">
        <v>608</v>
      </c>
      <c r="T7" s="519" t="s">
        <v>608</v>
      </c>
      <c r="U7" s="568">
        <v>5</v>
      </c>
      <c r="V7" s="570">
        <v>5</v>
      </c>
      <c r="W7" s="571">
        <v>5</v>
      </c>
      <c r="X7" s="572">
        <v>5</v>
      </c>
      <c r="Y7" s="573">
        <v>5</v>
      </c>
      <c r="Z7" s="566">
        <v>5</v>
      </c>
      <c r="AA7" s="821">
        <v>5</v>
      </c>
      <c r="AB7" s="536" t="s">
        <v>608</v>
      </c>
      <c r="AC7" s="575">
        <v>5</v>
      </c>
      <c r="AD7" s="568">
        <v>5</v>
      </c>
      <c r="AE7" s="570">
        <v>5</v>
      </c>
      <c r="AF7" s="576">
        <v>5</v>
      </c>
      <c r="AG7" s="572">
        <v>5</v>
      </c>
      <c r="AH7" s="577">
        <v>5</v>
      </c>
      <c r="AI7" s="566">
        <v>5</v>
      </c>
      <c r="AJ7" s="557" t="s">
        <v>608</v>
      </c>
      <c r="AK7" s="578" t="s">
        <v>608</v>
      </c>
      <c r="AL7" s="568">
        <v>4</v>
      </c>
      <c r="AM7" s="570">
        <v>3</v>
      </c>
      <c r="AN7" s="579">
        <v>5</v>
      </c>
      <c r="AO7" s="580">
        <v>4</v>
      </c>
      <c r="AP7" s="828">
        <v>5</v>
      </c>
      <c r="AQ7" s="828">
        <v>5</v>
      </c>
      <c r="AR7" s="570">
        <v>5</v>
      </c>
      <c r="AS7" s="576">
        <v>5</v>
      </c>
      <c r="AT7" s="572">
        <v>5</v>
      </c>
      <c r="AU7" s="568">
        <v>4</v>
      </c>
      <c r="AV7" s="582">
        <v>5</v>
      </c>
      <c r="AW7" s="583">
        <v>5</v>
      </c>
      <c r="AX7" s="186">
        <v>5</v>
      </c>
      <c r="AY7" s="29">
        <v>5</v>
      </c>
      <c r="AZ7" s="29">
        <v>4</v>
      </c>
      <c r="BA7" s="31">
        <v>5</v>
      </c>
      <c r="BB7" s="1764"/>
      <c r="BC7" s="1765"/>
      <c r="BD7" s="57"/>
      <c r="BE7" s="57"/>
    </row>
    <row r="8" spans="1:57" ht="14.4" customHeight="1" x14ac:dyDescent="0.3">
      <c r="A8" s="79" t="s">
        <v>132</v>
      </c>
      <c r="B8" s="1154" t="s">
        <v>608</v>
      </c>
      <c r="C8" s="584">
        <v>35</v>
      </c>
      <c r="D8" s="584">
        <v>35</v>
      </c>
      <c r="E8" s="585">
        <v>35</v>
      </c>
      <c r="F8" s="586">
        <v>35</v>
      </c>
      <c r="G8" s="584">
        <v>35</v>
      </c>
      <c r="H8" s="565">
        <v>35</v>
      </c>
      <c r="I8" s="565">
        <v>28</v>
      </c>
      <c r="J8" s="566">
        <v>35</v>
      </c>
      <c r="K8" s="514" t="s">
        <v>608</v>
      </c>
      <c r="L8" s="584">
        <v>28</v>
      </c>
      <c r="M8" s="584">
        <v>35</v>
      </c>
      <c r="N8" s="565">
        <v>35</v>
      </c>
      <c r="O8" s="815">
        <v>35</v>
      </c>
      <c r="P8" s="584">
        <v>35</v>
      </c>
      <c r="Q8" s="584">
        <v>35</v>
      </c>
      <c r="R8" s="566">
        <v>35</v>
      </c>
      <c r="S8" s="518" t="s">
        <v>608</v>
      </c>
      <c r="T8" s="519" t="s">
        <v>608</v>
      </c>
      <c r="U8" s="584">
        <v>35</v>
      </c>
      <c r="V8" s="585">
        <v>35</v>
      </c>
      <c r="W8" s="588">
        <v>35</v>
      </c>
      <c r="X8" s="589">
        <v>35</v>
      </c>
      <c r="Y8" s="590">
        <v>35</v>
      </c>
      <c r="Z8" s="566">
        <v>35</v>
      </c>
      <c r="AA8" s="821">
        <v>35</v>
      </c>
      <c r="AB8" s="536" t="s">
        <v>608</v>
      </c>
      <c r="AC8" s="591">
        <v>35</v>
      </c>
      <c r="AD8" s="584">
        <v>35</v>
      </c>
      <c r="AE8" s="585">
        <v>35</v>
      </c>
      <c r="AF8" s="588">
        <v>35</v>
      </c>
      <c r="AG8" s="589">
        <v>35</v>
      </c>
      <c r="AH8" s="577">
        <v>35</v>
      </c>
      <c r="AI8" s="566">
        <v>35</v>
      </c>
      <c r="AJ8" s="557" t="s">
        <v>608</v>
      </c>
      <c r="AK8" s="578" t="s">
        <v>608</v>
      </c>
      <c r="AL8" s="584">
        <v>28</v>
      </c>
      <c r="AM8" s="585">
        <v>21</v>
      </c>
      <c r="AN8" s="592">
        <v>35</v>
      </c>
      <c r="AO8" s="593">
        <v>28</v>
      </c>
      <c r="AP8" s="829">
        <v>35</v>
      </c>
      <c r="AQ8" s="829">
        <v>35</v>
      </c>
      <c r="AR8" s="585">
        <v>35</v>
      </c>
      <c r="AS8" s="588">
        <v>35</v>
      </c>
      <c r="AT8" s="589">
        <v>35</v>
      </c>
      <c r="AU8" s="584">
        <v>28</v>
      </c>
      <c r="AV8" s="595">
        <v>35</v>
      </c>
      <c r="AW8" s="596">
        <v>35</v>
      </c>
      <c r="AX8" s="39">
        <v>35</v>
      </c>
      <c r="AY8" s="36">
        <v>35</v>
      </c>
      <c r="AZ8" s="36">
        <v>28</v>
      </c>
      <c r="BA8" s="12">
        <v>35</v>
      </c>
      <c r="BB8" s="1764"/>
      <c r="BC8" s="1765"/>
      <c r="BD8" s="57"/>
      <c r="BE8" s="57"/>
    </row>
    <row r="9" spans="1:57" ht="14.4" customHeight="1" x14ac:dyDescent="0.3">
      <c r="A9" s="79" t="s">
        <v>133</v>
      </c>
      <c r="B9" s="1154" t="s">
        <v>608</v>
      </c>
      <c r="C9" s="597" t="s">
        <v>608</v>
      </c>
      <c r="D9" s="597" t="s">
        <v>608</v>
      </c>
      <c r="E9" s="598" t="s">
        <v>608</v>
      </c>
      <c r="F9" s="599" t="s">
        <v>608</v>
      </c>
      <c r="G9" s="597" t="s">
        <v>608</v>
      </c>
      <c r="H9" s="584" t="s">
        <v>608</v>
      </c>
      <c r="I9" s="584" t="s">
        <v>608</v>
      </c>
      <c r="J9" s="566" t="s">
        <v>608</v>
      </c>
      <c r="K9" s="514" t="s">
        <v>608</v>
      </c>
      <c r="L9" s="597" t="s">
        <v>608</v>
      </c>
      <c r="M9" s="597" t="s">
        <v>608</v>
      </c>
      <c r="N9" s="565" t="s">
        <v>608</v>
      </c>
      <c r="O9" s="816" t="s">
        <v>608</v>
      </c>
      <c r="P9" s="597" t="s">
        <v>608</v>
      </c>
      <c r="Q9" s="597" t="s">
        <v>608</v>
      </c>
      <c r="R9" s="601" t="s">
        <v>608</v>
      </c>
      <c r="S9" s="518" t="s">
        <v>608</v>
      </c>
      <c r="T9" s="519" t="s">
        <v>608</v>
      </c>
      <c r="U9" s="597" t="s">
        <v>608</v>
      </c>
      <c r="V9" s="598" t="s">
        <v>608</v>
      </c>
      <c r="W9" s="602" t="s">
        <v>608</v>
      </c>
      <c r="X9" s="603" t="s">
        <v>608</v>
      </c>
      <c r="Y9" s="604" t="s">
        <v>608</v>
      </c>
      <c r="Z9" s="512" t="s">
        <v>608</v>
      </c>
      <c r="AA9" s="822" t="s">
        <v>608</v>
      </c>
      <c r="AB9" s="536" t="s">
        <v>608</v>
      </c>
      <c r="AC9" s="605" t="s">
        <v>608</v>
      </c>
      <c r="AD9" s="597" t="s">
        <v>608</v>
      </c>
      <c r="AE9" s="598" t="s">
        <v>608</v>
      </c>
      <c r="AF9" s="602" t="s">
        <v>608</v>
      </c>
      <c r="AG9" s="603" t="s">
        <v>608</v>
      </c>
      <c r="AH9" s="606" t="s">
        <v>608</v>
      </c>
      <c r="AI9" s="537" t="s">
        <v>608</v>
      </c>
      <c r="AJ9" s="557" t="s">
        <v>608</v>
      </c>
      <c r="AK9" s="578" t="s">
        <v>608</v>
      </c>
      <c r="AL9" s="597" t="s">
        <v>608</v>
      </c>
      <c r="AM9" s="598" t="s">
        <v>608</v>
      </c>
      <c r="AN9" s="607" t="s">
        <v>608</v>
      </c>
      <c r="AO9" s="608" t="s">
        <v>608</v>
      </c>
      <c r="AP9" s="830" t="s">
        <v>608</v>
      </c>
      <c r="AQ9" s="830" t="s">
        <v>608</v>
      </c>
      <c r="AR9" s="610" t="s">
        <v>608</v>
      </c>
      <c r="AS9" s="602" t="s">
        <v>608</v>
      </c>
      <c r="AT9" s="611" t="s">
        <v>608</v>
      </c>
      <c r="AU9" s="597" t="s">
        <v>608</v>
      </c>
      <c r="AV9" s="612" t="s">
        <v>608</v>
      </c>
      <c r="AW9" s="613" t="s">
        <v>608</v>
      </c>
      <c r="AX9" s="39"/>
      <c r="AY9" s="36"/>
      <c r="AZ9" s="36"/>
      <c r="BA9" s="40"/>
      <c r="BB9" s="1764"/>
      <c r="BC9" s="1765"/>
      <c r="BD9" s="48"/>
      <c r="BE9" s="48"/>
    </row>
    <row r="10" spans="1:57" ht="14.4" customHeight="1" x14ac:dyDescent="0.3">
      <c r="A10" s="72" t="s">
        <v>134</v>
      </c>
      <c r="B10" s="1154" t="s">
        <v>608</v>
      </c>
      <c r="C10" s="597" t="s">
        <v>608</v>
      </c>
      <c r="D10" s="597" t="s">
        <v>608</v>
      </c>
      <c r="E10" s="598" t="s">
        <v>608</v>
      </c>
      <c r="F10" s="599" t="s">
        <v>608</v>
      </c>
      <c r="G10" s="614" t="s">
        <v>608</v>
      </c>
      <c r="H10" s="614" t="s">
        <v>608</v>
      </c>
      <c r="I10" s="614" t="s">
        <v>608</v>
      </c>
      <c r="J10" s="566" t="s">
        <v>608</v>
      </c>
      <c r="K10" s="514" t="s">
        <v>608</v>
      </c>
      <c r="L10" s="597" t="s">
        <v>608</v>
      </c>
      <c r="M10" s="597" t="s">
        <v>608</v>
      </c>
      <c r="N10" s="584" t="s">
        <v>608</v>
      </c>
      <c r="O10" s="816" t="s">
        <v>608</v>
      </c>
      <c r="P10" s="597" t="s">
        <v>608</v>
      </c>
      <c r="Q10" s="597" t="s">
        <v>608</v>
      </c>
      <c r="R10" s="545" t="s">
        <v>608</v>
      </c>
      <c r="S10" s="518" t="s">
        <v>608</v>
      </c>
      <c r="T10" s="519" t="s">
        <v>608</v>
      </c>
      <c r="U10" s="597" t="s">
        <v>608</v>
      </c>
      <c r="V10" s="598" t="s">
        <v>608</v>
      </c>
      <c r="W10" s="602" t="s">
        <v>608</v>
      </c>
      <c r="X10" s="603" t="s">
        <v>608</v>
      </c>
      <c r="Y10" s="604" t="s">
        <v>608</v>
      </c>
      <c r="Z10" s="688" t="s">
        <v>608</v>
      </c>
      <c r="AA10" s="823" t="s">
        <v>608</v>
      </c>
      <c r="AB10" s="536" t="s">
        <v>608</v>
      </c>
      <c r="AC10" s="605" t="s">
        <v>608</v>
      </c>
      <c r="AD10" s="597" t="s">
        <v>608</v>
      </c>
      <c r="AE10" s="598" t="s">
        <v>608</v>
      </c>
      <c r="AF10" s="602" t="s">
        <v>608</v>
      </c>
      <c r="AG10" s="603" t="s">
        <v>608</v>
      </c>
      <c r="AH10" s="689" t="s">
        <v>608</v>
      </c>
      <c r="AI10" s="624" t="s">
        <v>608</v>
      </c>
      <c r="AJ10" s="557" t="s">
        <v>608</v>
      </c>
      <c r="AK10" s="578" t="s">
        <v>608</v>
      </c>
      <c r="AL10" s="614" t="s">
        <v>608</v>
      </c>
      <c r="AM10" s="614" t="s">
        <v>608</v>
      </c>
      <c r="AN10" s="566" t="s">
        <v>608</v>
      </c>
      <c r="AO10" s="608" t="s">
        <v>608</v>
      </c>
      <c r="AP10" s="830" t="s">
        <v>608</v>
      </c>
      <c r="AQ10" s="830" t="s">
        <v>608</v>
      </c>
      <c r="AR10" s="566" t="s">
        <v>608</v>
      </c>
      <c r="AS10" s="602" t="s">
        <v>608</v>
      </c>
      <c r="AT10" s="611" t="s">
        <v>608</v>
      </c>
      <c r="AU10" s="597" t="s">
        <v>608</v>
      </c>
      <c r="AV10" s="612" t="s">
        <v>608</v>
      </c>
      <c r="AW10" s="616" t="s">
        <v>608</v>
      </c>
      <c r="AX10" s="39"/>
      <c r="AY10" s="36"/>
      <c r="AZ10" s="36"/>
      <c r="BA10" s="40"/>
      <c r="BB10" s="1764"/>
      <c r="BC10" s="1765"/>
      <c r="BD10" s="48"/>
      <c r="BE10" s="48"/>
    </row>
    <row r="11" spans="1:57" x14ac:dyDescent="0.3">
      <c r="A11" s="64" t="s">
        <v>135</v>
      </c>
      <c r="B11" s="1155" t="s">
        <v>608</v>
      </c>
      <c r="C11" s="617" t="s">
        <v>608</v>
      </c>
      <c r="D11" s="617" t="s">
        <v>608</v>
      </c>
      <c r="E11" s="618" t="s">
        <v>608</v>
      </c>
      <c r="F11" s="619" t="s">
        <v>608</v>
      </c>
      <c r="G11" s="620" t="s">
        <v>608</v>
      </c>
      <c r="H11" s="620" t="s">
        <v>608</v>
      </c>
      <c r="I11" s="620" t="s">
        <v>608</v>
      </c>
      <c r="J11" s="621" t="s">
        <v>608</v>
      </c>
      <c r="K11" s="622" t="s">
        <v>608</v>
      </c>
      <c r="L11" s="710"/>
      <c r="M11" s="710">
        <v>7</v>
      </c>
      <c r="N11" s="710" t="s">
        <v>608</v>
      </c>
      <c r="O11" s="817" t="s">
        <v>608</v>
      </c>
      <c r="P11" s="710" t="s">
        <v>608</v>
      </c>
      <c r="Q11" s="710" t="s">
        <v>608</v>
      </c>
      <c r="R11" s="711" t="s">
        <v>608</v>
      </c>
      <c r="S11" s="712" t="s">
        <v>608</v>
      </c>
      <c r="T11" s="713" t="s">
        <v>608</v>
      </c>
      <c r="U11" s="710" t="s">
        <v>608</v>
      </c>
      <c r="V11" s="710" t="s">
        <v>608</v>
      </c>
      <c r="W11" s="714" t="s">
        <v>608</v>
      </c>
      <c r="X11" s="715" t="s">
        <v>608</v>
      </c>
      <c r="Y11" s="716" t="s">
        <v>608</v>
      </c>
      <c r="Z11" s="717" t="s">
        <v>608</v>
      </c>
      <c r="AA11" s="824" t="s">
        <v>608</v>
      </c>
      <c r="AB11" s="718" t="s">
        <v>608</v>
      </c>
      <c r="AC11" s="719" t="s">
        <v>608</v>
      </c>
      <c r="AD11" s="710" t="s">
        <v>608</v>
      </c>
      <c r="AE11" s="720" t="s">
        <v>608</v>
      </c>
      <c r="AF11" s="721" t="s">
        <v>608</v>
      </c>
      <c r="AG11" s="715" t="s">
        <v>608</v>
      </c>
      <c r="AH11" s="722" t="s">
        <v>608</v>
      </c>
      <c r="AI11" s="803" t="s">
        <v>608</v>
      </c>
      <c r="AJ11" s="804" t="s">
        <v>608</v>
      </c>
      <c r="AK11" s="623" t="s">
        <v>608</v>
      </c>
      <c r="AL11" s="620">
        <v>7</v>
      </c>
      <c r="AM11" s="620" t="s">
        <v>608</v>
      </c>
      <c r="AN11" s="625" t="s">
        <v>608</v>
      </c>
      <c r="AO11" s="626">
        <v>7</v>
      </c>
      <c r="AP11" s="831" t="s">
        <v>608</v>
      </c>
      <c r="AQ11" s="831">
        <v>7</v>
      </c>
      <c r="AR11" s="625" t="s">
        <v>608</v>
      </c>
      <c r="AS11" s="627" t="s">
        <v>608</v>
      </c>
      <c r="AT11" s="628" t="s">
        <v>608</v>
      </c>
      <c r="AU11" s="617" t="s">
        <v>608</v>
      </c>
      <c r="AV11" s="629" t="s">
        <v>608</v>
      </c>
      <c r="AW11" s="630" t="s">
        <v>608</v>
      </c>
      <c r="AX11" s="46"/>
      <c r="AY11" s="45"/>
      <c r="AZ11" s="45"/>
      <c r="BA11" s="47"/>
      <c r="BB11" s="1766"/>
      <c r="BC11" s="1767"/>
      <c r="BE11" s="58"/>
    </row>
    <row r="12" spans="1:57" ht="40.200000000000003" customHeight="1" x14ac:dyDescent="0.3">
      <c r="A12" s="1270" t="s">
        <v>633</v>
      </c>
      <c r="B12" s="1147"/>
      <c r="C12" s="985">
        <v>2</v>
      </c>
      <c r="D12" s="985"/>
      <c r="E12" s="985"/>
      <c r="F12" s="985">
        <v>2</v>
      </c>
      <c r="G12" s="985"/>
      <c r="H12" s="985"/>
      <c r="I12" s="985">
        <v>2</v>
      </c>
      <c r="J12" s="985"/>
      <c r="K12" s="986"/>
      <c r="L12" s="985"/>
      <c r="M12" s="985">
        <v>2</v>
      </c>
      <c r="N12" s="985"/>
      <c r="O12" s="985"/>
      <c r="P12" s="985">
        <v>2</v>
      </c>
      <c r="Q12" s="985"/>
      <c r="R12" s="985"/>
      <c r="S12" s="986"/>
      <c r="T12" s="986"/>
      <c r="U12" s="985"/>
      <c r="V12" s="985"/>
      <c r="W12" s="985"/>
      <c r="X12" s="985">
        <v>2</v>
      </c>
      <c r="Y12" s="985"/>
      <c r="Z12" s="985"/>
      <c r="AA12" s="987">
        <v>2</v>
      </c>
      <c r="AB12" s="988"/>
      <c r="AC12" s="985"/>
      <c r="AD12" s="985"/>
      <c r="AE12" s="985">
        <v>2</v>
      </c>
      <c r="AF12" s="985"/>
      <c r="AG12" s="985"/>
      <c r="AH12" s="985">
        <v>2</v>
      </c>
      <c r="AI12" s="987"/>
      <c r="AJ12" s="986"/>
      <c r="AK12" s="989"/>
      <c r="AL12" s="985"/>
      <c r="AM12" s="985">
        <v>2</v>
      </c>
      <c r="AN12" s="985"/>
      <c r="AO12" s="985"/>
      <c r="AP12" s="985">
        <v>2</v>
      </c>
      <c r="AQ12" s="985"/>
      <c r="AR12" s="985"/>
      <c r="AS12" s="985">
        <v>2</v>
      </c>
      <c r="AT12" s="985"/>
      <c r="AU12" s="996"/>
      <c r="AV12" s="53"/>
      <c r="AW12" s="74"/>
      <c r="AX12" s="211"/>
      <c r="AY12" s="54"/>
      <c r="AZ12" s="53"/>
      <c r="BA12" s="53"/>
      <c r="BB12" s="87">
        <f t="shared" ref="BB12:BB41" si="0">SUM(B12:AU12)</f>
        <v>24</v>
      </c>
      <c r="BC12" s="65">
        <f t="shared" ref="BC12:BC20" si="1">COUNTA(B12:AU12)*2</f>
        <v>24</v>
      </c>
      <c r="BD12" s="71"/>
      <c r="BE12" s="59"/>
    </row>
    <row r="13" spans="1:57" ht="40.200000000000003" customHeight="1" x14ac:dyDescent="0.3">
      <c r="A13" s="1270" t="s">
        <v>634</v>
      </c>
      <c r="B13" s="1147"/>
      <c r="C13" s="985">
        <v>1</v>
      </c>
      <c r="D13" s="985"/>
      <c r="E13" s="985"/>
      <c r="F13" s="985">
        <v>1</v>
      </c>
      <c r="G13" s="985"/>
      <c r="H13" s="985"/>
      <c r="I13" s="985">
        <v>1</v>
      </c>
      <c r="J13" s="985"/>
      <c r="K13" s="986"/>
      <c r="L13" s="985"/>
      <c r="M13" s="985">
        <v>1</v>
      </c>
      <c r="N13" s="985"/>
      <c r="O13" s="985"/>
      <c r="P13" s="985">
        <v>1</v>
      </c>
      <c r="Q13" s="985"/>
      <c r="R13" s="985"/>
      <c r="S13" s="986"/>
      <c r="T13" s="986"/>
      <c r="U13" s="985"/>
      <c r="V13" s="985"/>
      <c r="W13" s="985"/>
      <c r="X13" s="985">
        <v>1</v>
      </c>
      <c r="Y13" s="985"/>
      <c r="Z13" s="985"/>
      <c r="AA13" s="987">
        <v>1</v>
      </c>
      <c r="AB13" s="988"/>
      <c r="AC13" s="985"/>
      <c r="AD13" s="985"/>
      <c r="AE13" s="985">
        <v>1</v>
      </c>
      <c r="AF13" s="985"/>
      <c r="AG13" s="985"/>
      <c r="AH13" s="985">
        <v>1</v>
      </c>
      <c r="AI13" s="987"/>
      <c r="AJ13" s="986"/>
      <c r="AK13" s="989"/>
      <c r="AL13" s="985"/>
      <c r="AM13" s="985">
        <v>1</v>
      </c>
      <c r="AN13" s="985"/>
      <c r="AO13" s="985"/>
      <c r="AP13" s="985">
        <v>1</v>
      </c>
      <c r="AQ13" s="985"/>
      <c r="AR13" s="985"/>
      <c r="AS13" s="985">
        <v>1</v>
      </c>
      <c r="AT13" s="985"/>
      <c r="AU13" s="996"/>
      <c r="AV13" s="53"/>
      <c r="AW13" s="74"/>
      <c r="AX13" s="313"/>
      <c r="AY13" s="54"/>
      <c r="AZ13" s="53"/>
      <c r="BA13" s="53"/>
      <c r="BB13" s="87">
        <f>SUM(B13:AU13)</f>
        <v>12</v>
      </c>
      <c r="BC13" s="65">
        <f>COUNTA(B13:AU13)*1</f>
        <v>12</v>
      </c>
      <c r="BD13" s="71"/>
      <c r="BE13" s="59"/>
    </row>
    <row r="14" spans="1:57" ht="40.200000000000003" customHeight="1" x14ac:dyDescent="0.3">
      <c r="A14" s="1270" t="s">
        <v>635</v>
      </c>
      <c r="B14" s="1147"/>
      <c r="C14" s="985"/>
      <c r="D14" s="985"/>
      <c r="E14" s="985">
        <v>2</v>
      </c>
      <c r="F14" s="985"/>
      <c r="G14" s="985"/>
      <c r="H14" s="985">
        <v>2</v>
      </c>
      <c r="I14" s="985"/>
      <c r="J14" s="985"/>
      <c r="K14" s="986"/>
      <c r="L14" s="985">
        <v>2</v>
      </c>
      <c r="M14" s="985"/>
      <c r="N14" s="985"/>
      <c r="O14" s="985">
        <v>2</v>
      </c>
      <c r="P14" s="985"/>
      <c r="Q14" s="985"/>
      <c r="R14" s="985">
        <v>2</v>
      </c>
      <c r="S14" s="986"/>
      <c r="T14" s="986"/>
      <c r="U14" s="985"/>
      <c r="V14" s="985"/>
      <c r="W14" s="985">
        <v>2</v>
      </c>
      <c r="X14" s="985"/>
      <c r="Y14" s="985"/>
      <c r="Z14" s="985">
        <v>2</v>
      </c>
      <c r="AA14" s="987"/>
      <c r="AB14" s="988"/>
      <c r="AC14" s="985"/>
      <c r="AD14" s="985">
        <v>2</v>
      </c>
      <c r="AE14" s="985"/>
      <c r="AF14" s="985"/>
      <c r="AG14" s="985">
        <v>2</v>
      </c>
      <c r="AH14" s="985"/>
      <c r="AI14" s="987"/>
      <c r="AJ14" s="986"/>
      <c r="AK14" s="989"/>
      <c r="AL14" s="985"/>
      <c r="AM14" s="985"/>
      <c r="AN14" s="985"/>
      <c r="AO14" s="985">
        <v>2</v>
      </c>
      <c r="AP14" s="985"/>
      <c r="AQ14" s="985"/>
      <c r="AR14" s="985">
        <v>2</v>
      </c>
      <c r="AS14" s="985"/>
      <c r="AT14" s="985"/>
      <c r="AU14" s="996">
        <v>2</v>
      </c>
      <c r="AV14" s="53"/>
      <c r="AW14" s="74"/>
      <c r="AX14" s="212"/>
      <c r="AY14" s="54"/>
      <c r="AZ14" s="53"/>
      <c r="BA14" s="53"/>
      <c r="BB14" s="88">
        <f t="shared" si="0"/>
        <v>24</v>
      </c>
      <c r="BC14" s="65">
        <f t="shared" si="1"/>
        <v>24</v>
      </c>
      <c r="BD14" s="71"/>
      <c r="BE14" s="59"/>
    </row>
    <row r="15" spans="1:57" ht="40.200000000000003" customHeight="1" x14ac:dyDescent="0.3">
      <c r="A15" s="1270" t="s">
        <v>636</v>
      </c>
      <c r="B15" s="1156"/>
      <c r="C15" s="985"/>
      <c r="D15" s="985">
        <v>2</v>
      </c>
      <c r="E15" s="985"/>
      <c r="F15" s="985"/>
      <c r="G15" s="985">
        <v>2</v>
      </c>
      <c r="H15" s="985"/>
      <c r="I15" s="985"/>
      <c r="J15" s="985">
        <v>2</v>
      </c>
      <c r="K15" s="986"/>
      <c r="L15" s="985"/>
      <c r="M15" s="985"/>
      <c r="N15" s="985">
        <v>2</v>
      </c>
      <c r="O15" s="985"/>
      <c r="P15" s="985"/>
      <c r="Q15" s="985">
        <v>2</v>
      </c>
      <c r="R15" s="985"/>
      <c r="S15" s="986"/>
      <c r="T15" s="986"/>
      <c r="U15" s="985"/>
      <c r="V15" s="985">
        <v>2</v>
      </c>
      <c r="W15" s="985"/>
      <c r="X15" s="985"/>
      <c r="Y15" s="985">
        <v>2</v>
      </c>
      <c r="Z15" s="985"/>
      <c r="AA15" s="987"/>
      <c r="AB15" s="988"/>
      <c r="AC15" s="985">
        <v>2</v>
      </c>
      <c r="AD15" s="985"/>
      <c r="AE15" s="985"/>
      <c r="AF15" s="985">
        <v>2</v>
      </c>
      <c r="AG15" s="985"/>
      <c r="AH15" s="985"/>
      <c r="AI15" s="987"/>
      <c r="AJ15" s="986"/>
      <c r="AK15" s="989"/>
      <c r="AL15" s="985"/>
      <c r="AM15" s="985"/>
      <c r="AN15" s="985">
        <v>2</v>
      </c>
      <c r="AO15" s="985"/>
      <c r="AP15" s="985"/>
      <c r="AQ15" s="985">
        <v>2</v>
      </c>
      <c r="AR15" s="985"/>
      <c r="AS15" s="985"/>
      <c r="AT15" s="985">
        <v>2</v>
      </c>
      <c r="AU15" s="996"/>
      <c r="AV15" s="53"/>
      <c r="AW15" s="74"/>
      <c r="AX15" s="212"/>
      <c r="AY15" s="54"/>
      <c r="AZ15" s="53"/>
      <c r="BA15" s="53"/>
      <c r="BB15" s="88">
        <f t="shared" si="0"/>
        <v>24</v>
      </c>
      <c r="BC15" s="65">
        <f t="shared" si="1"/>
        <v>24</v>
      </c>
      <c r="BD15" s="71"/>
      <c r="BE15" s="59"/>
    </row>
    <row r="16" spans="1:57" ht="40.200000000000003" customHeight="1" x14ac:dyDescent="0.3">
      <c r="A16" s="1270" t="s">
        <v>637</v>
      </c>
      <c r="B16" s="1156"/>
      <c r="C16" s="985"/>
      <c r="D16" s="985">
        <v>2</v>
      </c>
      <c r="E16" s="985"/>
      <c r="F16" s="985"/>
      <c r="G16" s="985">
        <v>2</v>
      </c>
      <c r="H16" s="985"/>
      <c r="I16" s="985"/>
      <c r="J16" s="985">
        <v>2</v>
      </c>
      <c r="K16" s="986"/>
      <c r="L16" s="985"/>
      <c r="M16" s="985"/>
      <c r="N16" s="985">
        <v>2</v>
      </c>
      <c r="O16" s="985"/>
      <c r="P16" s="985"/>
      <c r="Q16" s="985">
        <v>2</v>
      </c>
      <c r="R16" s="985"/>
      <c r="S16" s="986"/>
      <c r="T16" s="986"/>
      <c r="U16" s="985"/>
      <c r="V16" s="985">
        <v>2</v>
      </c>
      <c r="W16" s="985"/>
      <c r="X16" s="985"/>
      <c r="Y16" s="985">
        <v>2</v>
      </c>
      <c r="Z16" s="985"/>
      <c r="AA16" s="987"/>
      <c r="AB16" s="988"/>
      <c r="AC16" s="985">
        <v>2</v>
      </c>
      <c r="AD16" s="985"/>
      <c r="AE16" s="985"/>
      <c r="AF16" s="985">
        <v>2</v>
      </c>
      <c r="AG16" s="985"/>
      <c r="AH16" s="985"/>
      <c r="AI16" s="987"/>
      <c r="AJ16" s="986"/>
      <c r="AK16" s="989"/>
      <c r="AL16" s="985"/>
      <c r="AM16" s="985"/>
      <c r="AN16" s="985">
        <v>2</v>
      </c>
      <c r="AO16" s="985"/>
      <c r="AP16" s="985"/>
      <c r="AQ16" s="985">
        <v>2</v>
      </c>
      <c r="AR16" s="985"/>
      <c r="AS16" s="985"/>
      <c r="AT16" s="985">
        <v>2</v>
      </c>
      <c r="AU16" s="996"/>
      <c r="AV16" s="53"/>
      <c r="AW16" s="74"/>
      <c r="AX16" s="212"/>
      <c r="AY16" s="54"/>
      <c r="AZ16" s="53"/>
      <c r="BA16" s="53"/>
      <c r="BB16" s="88">
        <f t="shared" si="0"/>
        <v>24</v>
      </c>
      <c r="BC16" s="65">
        <f t="shared" si="1"/>
        <v>24</v>
      </c>
      <c r="BD16" s="71"/>
      <c r="BE16" s="59"/>
    </row>
    <row r="17" spans="1:57" ht="40.200000000000003" customHeight="1" x14ac:dyDescent="0.3">
      <c r="A17" s="1270" t="s">
        <v>638</v>
      </c>
      <c r="B17" s="1147"/>
      <c r="C17" s="985"/>
      <c r="D17" s="985"/>
      <c r="E17" s="985">
        <v>2</v>
      </c>
      <c r="F17" s="985"/>
      <c r="G17" s="985"/>
      <c r="H17" s="985">
        <v>2</v>
      </c>
      <c r="I17" s="985"/>
      <c r="J17" s="985"/>
      <c r="K17" s="986"/>
      <c r="L17" s="985">
        <v>2</v>
      </c>
      <c r="M17" s="985"/>
      <c r="N17" s="985"/>
      <c r="O17" s="985">
        <v>2</v>
      </c>
      <c r="P17" s="985"/>
      <c r="Q17" s="985"/>
      <c r="R17" s="985"/>
      <c r="S17" s="986"/>
      <c r="T17" s="986"/>
      <c r="U17" s="985"/>
      <c r="V17" s="985"/>
      <c r="W17" s="985">
        <v>2</v>
      </c>
      <c r="X17" s="985"/>
      <c r="Y17" s="985"/>
      <c r="Z17" s="985">
        <v>2</v>
      </c>
      <c r="AA17" s="987"/>
      <c r="AB17" s="988"/>
      <c r="AC17" s="985"/>
      <c r="AD17" s="985">
        <v>2</v>
      </c>
      <c r="AE17" s="985"/>
      <c r="AF17" s="985"/>
      <c r="AG17" s="985">
        <v>2</v>
      </c>
      <c r="AH17" s="985"/>
      <c r="AI17" s="987"/>
      <c r="AJ17" s="986"/>
      <c r="AK17" s="989"/>
      <c r="AL17" s="985">
        <v>2</v>
      </c>
      <c r="AM17" s="985"/>
      <c r="AN17" s="985"/>
      <c r="AO17" s="985">
        <v>2</v>
      </c>
      <c r="AP17" s="985"/>
      <c r="AQ17" s="985"/>
      <c r="AR17" s="985">
        <v>2</v>
      </c>
      <c r="AS17" s="985"/>
      <c r="AT17" s="985"/>
      <c r="AU17" s="996"/>
      <c r="AV17" s="53"/>
      <c r="AW17" s="74"/>
      <c r="AX17" s="212"/>
      <c r="AY17" s="54"/>
      <c r="AZ17" s="53"/>
      <c r="BA17" s="53"/>
      <c r="BB17" s="88">
        <f t="shared" si="0"/>
        <v>22</v>
      </c>
      <c r="BC17" s="65">
        <f t="shared" si="1"/>
        <v>22</v>
      </c>
      <c r="BD17" s="71"/>
      <c r="BE17" s="59"/>
    </row>
    <row r="18" spans="1:57" ht="40.200000000000003" customHeight="1" x14ac:dyDescent="0.3">
      <c r="A18" s="1270" t="s">
        <v>639</v>
      </c>
      <c r="B18" s="1147"/>
      <c r="C18" s="985">
        <v>2</v>
      </c>
      <c r="D18" s="985"/>
      <c r="E18" s="985"/>
      <c r="F18" s="985">
        <v>2</v>
      </c>
      <c r="G18" s="985"/>
      <c r="H18" s="985"/>
      <c r="I18" s="985">
        <v>2</v>
      </c>
      <c r="J18" s="985"/>
      <c r="K18" s="986"/>
      <c r="L18" s="985"/>
      <c r="M18" s="985">
        <v>2</v>
      </c>
      <c r="N18" s="985"/>
      <c r="O18" s="985"/>
      <c r="P18" s="985"/>
      <c r="Q18" s="985"/>
      <c r="R18" s="985"/>
      <c r="S18" s="986"/>
      <c r="T18" s="986"/>
      <c r="U18" s="985">
        <v>2</v>
      </c>
      <c r="V18" s="985"/>
      <c r="W18" s="985"/>
      <c r="X18" s="985">
        <v>2</v>
      </c>
      <c r="Y18" s="985"/>
      <c r="Z18" s="985"/>
      <c r="AA18" s="987">
        <v>2</v>
      </c>
      <c r="AB18" s="988"/>
      <c r="AC18" s="985"/>
      <c r="AD18" s="985"/>
      <c r="AE18" s="985">
        <v>2</v>
      </c>
      <c r="AF18" s="985"/>
      <c r="AG18" s="985"/>
      <c r="AH18" s="985">
        <v>2</v>
      </c>
      <c r="AI18" s="987"/>
      <c r="AJ18" s="986"/>
      <c r="AK18" s="989"/>
      <c r="AL18" s="985"/>
      <c r="AM18" s="985">
        <v>2</v>
      </c>
      <c r="AN18" s="985"/>
      <c r="AO18" s="985"/>
      <c r="AP18" s="985">
        <v>2</v>
      </c>
      <c r="AQ18" s="985"/>
      <c r="AR18" s="985"/>
      <c r="AS18" s="985"/>
      <c r="AT18" s="985"/>
      <c r="AU18" s="996"/>
      <c r="AV18" s="53"/>
      <c r="AW18" s="74"/>
      <c r="AX18" s="212"/>
      <c r="AY18" s="54"/>
      <c r="AZ18" s="53"/>
      <c r="BA18" s="53"/>
      <c r="BB18" s="88">
        <f t="shared" si="0"/>
        <v>22</v>
      </c>
      <c r="BC18" s="65">
        <f t="shared" si="1"/>
        <v>22</v>
      </c>
      <c r="BD18" s="71"/>
      <c r="BE18" s="59"/>
    </row>
    <row r="19" spans="1:57" ht="40.200000000000003" customHeight="1" x14ac:dyDescent="0.3">
      <c r="A19" s="1270" t="s">
        <v>640</v>
      </c>
      <c r="B19" s="1147"/>
      <c r="C19" s="985"/>
      <c r="D19" s="985"/>
      <c r="E19" s="985">
        <v>2</v>
      </c>
      <c r="F19" s="985"/>
      <c r="G19" s="985"/>
      <c r="H19" s="985">
        <v>2</v>
      </c>
      <c r="I19" s="985"/>
      <c r="J19" s="985"/>
      <c r="K19" s="986"/>
      <c r="L19" s="985">
        <v>2</v>
      </c>
      <c r="M19" s="985"/>
      <c r="N19" s="985"/>
      <c r="O19" s="985">
        <v>2</v>
      </c>
      <c r="P19" s="985"/>
      <c r="Q19" s="985"/>
      <c r="R19" s="985"/>
      <c r="S19" s="986"/>
      <c r="T19" s="986"/>
      <c r="U19" s="985"/>
      <c r="V19" s="985"/>
      <c r="W19" s="985">
        <v>2</v>
      </c>
      <c r="X19" s="985"/>
      <c r="Y19" s="985"/>
      <c r="Z19" s="985">
        <v>2</v>
      </c>
      <c r="AA19" s="987"/>
      <c r="AB19" s="988"/>
      <c r="AC19" s="985"/>
      <c r="AD19" s="985">
        <v>2</v>
      </c>
      <c r="AE19" s="985"/>
      <c r="AF19" s="985"/>
      <c r="AG19" s="985">
        <v>2</v>
      </c>
      <c r="AH19" s="985"/>
      <c r="AI19" s="987"/>
      <c r="AJ19" s="986"/>
      <c r="AK19" s="989"/>
      <c r="AL19" s="985">
        <v>2</v>
      </c>
      <c r="AM19" s="985"/>
      <c r="AN19" s="985"/>
      <c r="AO19" s="985">
        <v>2</v>
      </c>
      <c r="AP19" s="985"/>
      <c r="AQ19" s="985"/>
      <c r="AR19" s="985">
        <v>2</v>
      </c>
      <c r="AS19" s="985"/>
      <c r="AT19" s="985"/>
      <c r="AU19" s="996"/>
      <c r="AV19" s="53"/>
      <c r="AW19" s="74"/>
      <c r="AX19" s="212"/>
      <c r="AY19" s="54"/>
      <c r="AZ19" s="53"/>
      <c r="BA19" s="53"/>
      <c r="BB19" s="88">
        <f t="shared" si="0"/>
        <v>22</v>
      </c>
      <c r="BC19" s="65">
        <f t="shared" si="1"/>
        <v>22</v>
      </c>
      <c r="BD19" s="71"/>
      <c r="BE19" s="59"/>
    </row>
    <row r="20" spans="1:57" ht="40.200000000000003" customHeight="1" x14ac:dyDescent="0.3">
      <c r="A20" s="1270" t="s">
        <v>641</v>
      </c>
      <c r="B20" s="1147"/>
      <c r="C20" s="1056"/>
      <c r="D20" s="1056">
        <v>2</v>
      </c>
      <c r="E20" s="1056"/>
      <c r="F20" s="1056"/>
      <c r="G20" s="1056">
        <v>2</v>
      </c>
      <c r="H20" s="1056"/>
      <c r="I20" s="1056"/>
      <c r="J20" s="1056">
        <v>2</v>
      </c>
      <c r="K20" s="1062"/>
      <c r="L20" s="1056"/>
      <c r="M20" s="1056"/>
      <c r="N20" s="1056">
        <v>2</v>
      </c>
      <c r="O20" s="1056"/>
      <c r="P20" s="1056"/>
      <c r="Q20" s="1056">
        <v>2</v>
      </c>
      <c r="R20" s="1056"/>
      <c r="S20" s="1062"/>
      <c r="T20" s="1062"/>
      <c r="U20" s="1056"/>
      <c r="V20" s="1056">
        <v>2</v>
      </c>
      <c r="W20" s="1056"/>
      <c r="X20" s="1056"/>
      <c r="Y20" s="1056">
        <v>2</v>
      </c>
      <c r="Z20" s="1056"/>
      <c r="AA20" s="1063"/>
      <c r="AB20" s="1067"/>
      <c r="AC20" s="1056">
        <v>2</v>
      </c>
      <c r="AD20" s="1056"/>
      <c r="AE20" s="1056"/>
      <c r="AF20" s="1056">
        <v>2</v>
      </c>
      <c r="AG20" s="1056"/>
      <c r="AH20" s="1056"/>
      <c r="AI20" s="1063"/>
      <c r="AJ20" s="1062"/>
      <c r="AK20" s="1060"/>
      <c r="AL20" s="1056"/>
      <c r="AM20" s="1056"/>
      <c r="AN20" s="1056">
        <v>2</v>
      </c>
      <c r="AO20" s="1056"/>
      <c r="AP20" s="1056"/>
      <c r="AQ20" s="1056">
        <v>2</v>
      </c>
      <c r="AR20" s="1056"/>
      <c r="AS20" s="1056"/>
      <c r="AT20" s="1056"/>
      <c r="AU20" s="1068"/>
      <c r="AV20" s="53"/>
      <c r="AW20" s="74"/>
      <c r="AX20" s="212"/>
      <c r="AY20" s="54"/>
      <c r="AZ20" s="53"/>
      <c r="BA20" s="53"/>
      <c r="BB20" s="88">
        <f t="shared" si="0"/>
        <v>22</v>
      </c>
      <c r="BC20" s="65">
        <f t="shared" si="1"/>
        <v>22</v>
      </c>
      <c r="BD20" s="71"/>
      <c r="BE20" s="59"/>
    </row>
    <row r="21" spans="1:57" ht="40.200000000000003" customHeight="1" x14ac:dyDescent="0.3">
      <c r="A21" s="1272" t="s">
        <v>642</v>
      </c>
      <c r="B21" s="1157"/>
      <c r="C21" s="985"/>
      <c r="D21" s="985">
        <v>2</v>
      </c>
      <c r="E21" s="985"/>
      <c r="F21" s="985"/>
      <c r="G21" s="985">
        <v>2</v>
      </c>
      <c r="H21" s="985"/>
      <c r="I21" s="985"/>
      <c r="J21" s="985">
        <v>2</v>
      </c>
      <c r="K21" s="1052"/>
      <c r="L21" s="985"/>
      <c r="M21" s="985">
        <v>2</v>
      </c>
      <c r="N21" s="985"/>
      <c r="O21" s="1047"/>
      <c r="P21" s="985"/>
      <c r="Q21" s="985">
        <v>2</v>
      </c>
      <c r="R21" s="1053"/>
      <c r="S21" s="1052"/>
      <c r="T21" s="1052"/>
      <c r="U21" s="985"/>
      <c r="V21" s="985"/>
      <c r="W21" s="985">
        <v>2</v>
      </c>
      <c r="X21" s="985"/>
      <c r="Y21" s="985"/>
      <c r="Z21" s="1053"/>
      <c r="AA21" s="1047">
        <v>2</v>
      </c>
      <c r="AB21" s="989"/>
      <c r="AC21" s="985">
        <v>2</v>
      </c>
      <c r="AD21" s="985"/>
      <c r="AE21" s="985"/>
      <c r="AF21" s="985">
        <v>2</v>
      </c>
      <c r="AG21" s="985"/>
      <c r="AH21" s="1053">
        <v>2</v>
      </c>
      <c r="AI21" s="1054"/>
      <c r="AJ21" s="1052"/>
      <c r="AK21" s="986"/>
      <c r="AL21" s="987"/>
      <c r="AM21" s="985"/>
      <c r="AN21" s="985"/>
      <c r="AO21" s="985">
        <v>2</v>
      </c>
      <c r="AP21" s="985"/>
      <c r="AQ21" s="1047"/>
      <c r="AR21" s="985"/>
      <c r="AS21" s="985"/>
      <c r="AT21" s="985">
        <v>2</v>
      </c>
      <c r="AU21" s="1055"/>
      <c r="AV21" s="54"/>
      <c r="AW21" s="74"/>
      <c r="AX21" s="212"/>
      <c r="AY21" s="54"/>
      <c r="AZ21" s="53"/>
      <c r="BA21" s="53"/>
      <c r="BB21" s="88">
        <f t="shared" si="0"/>
        <v>24</v>
      </c>
      <c r="BC21" s="65">
        <f t="shared" ref="BC21:BC41" si="2">COUNTA(B21:AU21)*2</f>
        <v>24</v>
      </c>
      <c r="BD21" s="71"/>
      <c r="BE21" s="59"/>
    </row>
    <row r="22" spans="1:57" ht="40.200000000000003" customHeight="1" x14ac:dyDescent="0.3">
      <c r="A22" s="1271" t="s">
        <v>643</v>
      </c>
      <c r="B22" s="1157"/>
      <c r="C22" s="985">
        <v>2</v>
      </c>
      <c r="D22" s="985"/>
      <c r="E22" s="985"/>
      <c r="F22" s="985">
        <v>2</v>
      </c>
      <c r="G22" s="985"/>
      <c r="H22" s="985"/>
      <c r="I22" s="985">
        <v>2</v>
      </c>
      <c r="J22" s="985"/>
      <c r="K22" s="1052"/>
      <c r="L22" s="985">
        <v>2</v>
      </c>
      <c r="M22" s="985"/>
      <c r="N22" s="985"/>
      <c r="O22" s="1047"/>
      <c r="P22" s="985">
        <v>2</v>
      </c>
      <c r="Q22" s="985"/>
      <c r="R22" s="1053"/>
      <c r="S22" s="1052"/>
      <c r="T22" s="1052"/>
      <c r="U22" s="985"/>
      <c r="V22" s="985">
        <v>2</v>
      </c>
      <c r="W22" s="985"/>
      <c r="X22" s="985"/>
      <c r="Y22" s="985">
        <v>2</v>
      </c>
      <c r="Z22" s="1053"/>
      <c r="AA22" s="1047"/>
      <c r="AB22" s="989"/>
      <c r="AC22" s="985"/>
      <c r="AD22" s="985">
        <v>2</v>
      </c>
      <c r="AE22" s="985"/>
      <c r="AF22" s="985"/>
      <c r="AG22" s="985">
        <v>2</v>
      </c>
      <c r="AH22" s="1053"/>
      <c r="AI22" s="1054"/>
      <c r="AJ22" s="1052"/>
      <c r="AK22" s="986"/>
      <c r="AL22" s="987"/>
      <c r="AM22" s="985">
        <v>2</v>
      </c>
      <c r="AN22" s="985"/>
      <c r="AO22" s="985"/>
      <c r="AP22" s="985">
        <v>2</v>
      </c>
      <c r="AQ22" s="1047"/>
      <c r="AR22" s="985"/>
      <c r="AS22" s="985"/>
      <c r="AT22" s="985"/>
      <c r="AU22" s="1055"/>
      <c r="AV22" s="54"/>
      <c r="AW22" s="74"/>
      <c r="AX22" s="212"/>
      <c r="AY22" s="54"/>
      <c r="AZ22" s="53"/>
      <c r="BA22" s="53"/>
      <c r="BB22" s="88">
        <f t="shared" si="0"/>
        <v>22</v>
      </c>
      <c r="BC22" s="65">
        <f t="shared" si="2"/>
        <v>22</v>
      </c>
      <c r="BD22" s="71"/>
      <c r="BE22" s="59"/>
    </row>
    <row r="23" spans="1:57" ht="40.200000000000003" customHeight="1" x14ac:dyDescent="0.3">
      <c r="A23" s="1271" t="s">
        <v>644</v>
      </c>
      <c r="B23" s="1157"/>
      <c r="C23" s="985"/>
      <c r="D23" s="985"/>
      <c r="E23" s="985">
        <v>2</v>
      </c>
      <c r="F23" s="985"/>
      <c r="G23" s="985"/>
      <c r="H23" s="985">
        <v>2</v>
      </c>
      <c r="I23" s="985"/>
      <c r="J23" s="985">
        <v>2</v>
      </c>
      <c r="K23" s="1052"/>
      <c r="L23" s="985"/>
      <c r="M23" s="985"/>
      <c r="N23" s="985">
        <v>2</v>
      </c>
      <c r="O23" s="1047"/>
      <c r="P23" s="985"/>
      <c r="Q23" s="985">
        <v>2</v>
      </c>
      <c r="R23" s="1053"/>
      <c r="S23" s="1052"/>
      <c r="T23" s="1052"/>
      <c r="U23" s="985"/>
      <c r="V23" s="985">
        <v>2</v>
      </c>
      <c r="W23" s="985"/>
      <c r="X23" s="985"/>
      <c r="Y23" s="985">
        <v>2</v>
      </c>
      <c r="Z23" s="1053"/>
      <c r="AA23" s="1047"/>
      <c r="AB23" s="989"/>
      <c r="AC23" s="985"/>
      <c r="AD23" s="985">
        <v>2</v>
      </c>
      <c r="AE23" s="985"/>
      <c r="AF23" s="985">
        <v>2</v>
      </c>
      <c r="AG23" s="985"/>
      <c r="AH23" s="1053"/>
      <c r="AI23" s="1054">
        <v>2</v>
      </c>
      <c r="AJ23" s="1052"/>
      <c r="AK23" s="986"/>
      <c r="AL23" s="987"/>
      <c r="AM23" s="985"/>
      <c r="AN23" s="985"/>
      <c r="AO23" s="985"/>
      <c r="AP23" s="985"/>
      <c r="AQ23" s="1047">
        <v>2</v>
      </c>
      <c r="AR23" s="985"/>
      <c r="AS23" s="985"/>
      <c r="AT23" s="985">
        <v>2</v>
      </c>
      <c r="AU23" s="1055"/>
      <c r="AV23" s="54"/>
      <c r="AW23" s="74"/>
      <c r="AX23" s="212"/>
      <c r="AY23" s="54"/>
      <c r="AZ23" s="53"/>
      <c r="BA23" s="53"/>
      <c r="BB23" s="88">
        <f t="shared" si="0"/>
        <v>24</v>
      </c>
      <c r="BC23" s="65">
        <f t="shared" si="2"/>
        <v>24</v>
      </c>
      <c r="BD23" s="71"/>
      <c r="BE23" s="59"/>
    </row>
    <row r="24" spans="1:57" ht="40.200000000000003" customHeight="1" x14ac:dyDescent="0.3">
      <c r="A24" s="1271" t="s">
        <v>645</v>
      </c>
      <c r="B24" s="1157"/>
      <c r="C24" s="985">
        <v>2</v>
      </c>
      <c r="D24" s="985"/>
      <c r="E24" s="985"/>
      <c r="F24" s="985"/>
      <c r="G24" s="985">
        <v>2</v>
      </c>
      <c r="H24" s="985"/>
      <c r="I24" s="985">
        <v>2</v>
      </c>
      <c r="J24" s="985"/>
      <c r="K24" s="1052"/>
      <c r="L24" s="985">
        <v>2</v>
      </c>
      <c r="M24" s="985"/>
      <c r="N24" s="985"/>
      <c r="O24" s="1047"/>
      <c r="P24" s="985">
        <v>2</v>
      </c>
      <c r="Q24" s="985"/>
      <c r="R24" s="1053"/>
      <c r="S24" s="1052"/>
      <c r="T24" s="1052"/>
      <c r="U24" s="985">
        <v>2</v>
      </c>
      <c r="V24" s="985"/>
      <c r="W24" s="985"/>
      <c r="X24" s="985">
        <v>2</v>
      </c>
      <c r="Y24" s="985"/>
      <c r="Z24" s="1053"/>
      <c r="AA24" s="1047"/>
      <c r="AB24" s="989"/>
      <c r="AC24" s="985"/>
      <c r="AD24" s="985"/>
      <c r="AE24" s="985">
        <v>2</v>
      </c>
      <c r="AF24" s="985"/>
      <c r="AG24" s="985">
        <v>2</v>
      </c>
      <c r="AH24" s="1053"/>
      <c r="AI24" s="1054"/>
      <c r="AJ24" s="1052"/>
      <c r="AK24" s="986"/>
      <c r="AL24" s="987">
        <v>2</v>
      </c>
      <c r="AM24" s="985"/>
      <c r="AN24" s="985"/>
      <c r="AO24" s="985">
        <v>2</v>
      </c>
      <c r="AP24" s="985"/>
      <c r="AQ24" s="1047"/>
      <c r="AR24" s="985"/>
      <c r="AS24" s="985"/>
      <c r="AT24" s="985"/>
      <c r="AU24" s="1055"/>
      <c r="AV24" s="54"/>
      <c r="AW24" s="74"/>
      <c r="AX24" s="212"/>
      <c r="AY24" s="54"/>
      <c r="AZ24" s="53"/>
      <c r="BA24" s="53"/>
      <c r="BB24" s="88">
        <f t="shared" si="0"/>
        <v>22</v>
      </c>
      <c r="BC24" s="65">
        <f t="shared" si="2"/>
        <v>22</v>
      </c>
      <c r="BD24" s="71"/>
      <c r="BE24" s="59"/>
    </row>
    <row r="25" spans="1:57" ht="40.200000000000003" customHeight="1" x14ac:dyDescent="0.3">
      <c r="A25" s="1271" t="s">
        <v>646</v>
      </c>
      <c r="B25" s="1157"/>
      <c r="C25" s="985"/>
      <c r="D25" s="985"/>
      <c r="E25" s="985">
        <v>2</v>
      </c>
      <c r="F25" s="985"/>
      <c r="G25" s="985">
        <v>2</v>
      </c>
      <c r="H25" s="985"/>
      <c r="I25" s="985"/>
      <c r="J25" s="985">
        <v>2</v>
      </c>
      <c r="K25" s="1052"/>
      <c r="L25" s="985"/>
      <c r="M25" s="985"/>
      <c r="N25" s="985">
        <v>2</v>
      </c>
      <c r="O25" s="1047"/>
      <c r="P25" s="985"/>
      <c r="Q25" s="985">
        <v>2</v>
      </c>
      <c r="R25" s="1053"/>
      <c r="S25" s="1052"/>
      <c r="T25" s="1052"/>
      <c r="U25" s="985"/>
      <c r="V25" s="985">
        <v>2</v>
      </c>
      <c r="W25" s="985"/>
      <c r="X25" s="985"/>
      <c r="Y25" s="985">
        <v>2</v>
      </c>
      <c r="Z25" s="1053"/>
      <c r="AA25" s="1047"/>
      <c r="AB25" s="989"/>
      <c r="AC25" s="985">
        <v>2</v>
      </c>
      <c r="AD25" s="985"/>
      <c r="AE25" s="985"/>
      <c r="AF25" s="985">
        <v>2</v>
      </c>
      <c r="AG25" s="985"/>
      <c r="AH25" s="1053"/>
      <c r="AI25" s="1054">
        <v>2</v>
      </c>
      <c r="AJ25" s="1052"/>
      <c r="AK25" s="986"/>
      <c r="AL25" s="987"/>
      <c r="AM25" s="985">
        <v>2</v>
      </c>
      <c r="AN25" s="985"/>
      <c r="AO25" s="985"/>
      <c r="AP25" s="985"/>
      <c r="AQ25" s="1047"/>
      <c r="AR25" s="985"/>
      <c r="AS25" s="985"/>
      <c r="AT25" s="985">
        <v>2</v>
      </c>
      <c r="AU25" s="1055"/>
      <c r="AV25" s="54"/>
      <c r="AW25" s="74"/>
      <c r="AX25" s="212"/>
      <c r="AY25" s="54"/>
      <c r="AZ25" s="53"/>
      <c r="BA25" s="53"/>
      <c r="BB25" s="88">
        <f t="shared" si="0"/>
        <v>24</v>
      </c>
      <c r="BC25" s="65">
        <f t="shared" si="2"/>
        <v>24</v>
      </c>
      <c r="BD25" s="71"/>
      <c r="BE25" s="59"/>
    </row>
    <row r="26" spans="1:57" ht="40.200000000000003" customHeight="1" x14ac:dyDescent="0.3">
      <c r="A26" s="1271" t="s">
        <v>647</v>
      </c>
      <c r="B26" s="1157"/>
      <c r="C26" s="985"/>
      <c r="D26" s="985">
        <v>2</v>
      </c>
      <c r="E26" s="985"/>
      <c r="F26" s="985"/>
      <c r="G26" s="985"/>
      <c r="H26" s="985">
        <v>2</v>
      </c>
      <c r="I26" s="985"/>
      <c r="J26" s="985"/>
      <c r="K26" s="1052"/>
      <c r="L26" s="985">
        <v>2</v>
      </c>
      <c r="M26" s="985"/>
      <c r="N26" s="985"/>
      <c r="O26" s="1047">
        <v>2</v>
      </c>
      <c r="P26" s="985"/>
      <c r="Q26" s="985"/>
      <c r="R26" s="1053">
        <v>2</v>
      </c>
      <c r="S26" s="1052"/>
      <c r="T26" s="1052"/>
      <c r="U26" s="985"/>
      <c r="V26" s="985"/>
      <c r="W26" s="985">
        <v>2</v>
      </c>
      <c r="X26" s="985"/>
      <c r="Y26" s="985"/>
      <c r="Z26" s="1053">
        <v>2</v>
      </c>
      <c r="AA26" s="1047"/>
      <c r="AB26" s="989"/>
      <c r="AC26" s="985"/>
      <c r="AD26" s="985">
        <v>2</v>
      </c>
      <c r="AE26" s="985"/>
      <c r="AF26" s="985"/>
      <c r="AG26" s="985"/>
      <c r="AH26" s="1053">
        <v>2</v>
      </c>
      <c r="AI26" s="1054"/>
      <c r="AJ26" s="1052"/>
      <c r="AK26" s="986"/>
      <c r="AL26" s="987">
        <v>2</v>
      </c>
      <c r="AM26" s="985"/>
      <c r="AN26" s="985"/>
      <c r="AO26" s="985"/>
      <c r="AP26" s="985"/>
      <c r="AQ26" s="1047"/>
      <c r="AR26" s="985">
        <v>2</v>
      </c>
      <c r="AS26" s="985"/>
      <c r="AT26" s="985"/>
      <c r="AU26" s="1055">
        <v>2</v>
      </c>
      <c r="AV26" s="54"/>
      <c r="AW26" s="74"/>
      <c r="AX26" s="212"/>
      <c r="AY26" s="54"/>
      <c r="AZ26" s="53"/>
      <c r="BA26" s="53"/>
      <c r="BB26" s="88">
        <f t="shared" si="0"/>
        <v>24</v>
      </c>
      <c r="BC26" s="65">
        <f t="shared" si="2"/>
        <v>24</v>
      </c>
      <c r="BD26" s="71"/>
      <c r="BE26" s="59"/>
    </row>
    <row r="27" spans="1:57" ht="40.200000000000003" customHeight="1" x14ac:dyDescent="0.3">
      <c r="A27" s="1271" t="s">
        <v>648</v>
      </c>
      <c r="B27" s="1157"/>
      <c r="C27" s="985">
        <v>2</v>
      </c>
      <c r="D27" s="985"/>
      <c r="E27" s="985"/>
      <c r="F27" s="985">
        <v>2</v>
      </c>
      <c r="G27" s="985"/>
      <c r="H27" s="985"/>
      <c r="I27" s="985">
        <v>2</v>
      </c>
      <c r="J27" s="985"/>
      <c r="K27" s="1052"/>
      <c r="L27" s="985"/>
      <c r="M27" s="985">
        <v>2</v>
      </c>
      <c r="N27" s="985"/>
      <c r="O27" s="1047"/>
      <c r="P27" s="985">
        <v>2</v>
      </c>
      <c r="Q27" s="985"/>
      <c r="R27" s="1053"/>
      <c r="S27" s="1052"/>
      <c r="T27" s="1052"/>
      <c r="U27" s="985">
        <v>2</v>
      </c>
      <c r="V27" s="985"/>
      <c r="W27" s="985"/>
      <c r="X27" s="985">
        <v>2</v>
      </c>
      <c r="Y27" s="985"/>
      <c r="Z27" s="1053"/>
      <c r="AA27" s="1047"/>
      <c r="AB27" s="989"/>
      <c r="AC27" s="985">
        <v>2</v>
      </c>
      <c r="AD27" s="985"/>
      <c r="AE27" s="985"/>
      <c r="AF27" s="985">
        <v>2</v>
      </c>
      <c r="AG27" s="985"/>
      <c r="AH27" s="1053"/>
      <c r="AI27" s="1054">
        <v>2</v>
      </c>
      <c r="AJ27" s="1052"/>
      <c r="AK27" s="986"/>
      <c r="AL27" s="987"/>
      <c r="AM27" s="985"/>
      <c r="AN27" s="985">
        <v>2</v>
      </c>
      <c r="AO27" s="985"/>
      <c r="AP27" s="985"/>
      <c r="AQ27" s="1047"/>
      <c r="AR27" s="985"/>
      <c r="AS27" s="985"/>
      <c r="AT27" s="985"/>
      <c r="AU27" s="1055"/>
      <c r="AV27" s="54"/>
      <c r="AW27" s="74"/>
      <c r="AX27" s="212"/>
      <c r="AY27" s="54"/>
      <c r="AZ27" s="53"/>
      <c r="BA27" s="53"/>
      <c r="BB27" s="88">
        <f t="shared" si="0"/>
        <v>22</v>
      </c>
      <c r="BC27" s="65">
        <f t="shared" si="2"/>
        <v>22</v>
      </c>
      <c r="BD27" s="71"/>
      <c r="BE27" s="59"/>
    </row>
    <row r="28" spans="1:57" ht="40.200000000000003" customHeight="1" x14ac:dyDescent="0.3">
      <c r="A28" s="1271" t="s">
        <v>649</v>
      </c>
      <c r="B28" s="1157"/>
      <c r="C28" s="985"/>
      <c r="D28" s="1049"/>
      <c r="E28" s="985">
        <v>2</v>
      </c>
      <c r="F28" s="985"/>
      <c r="G28" s="985">
        <v>2</v>
      </c>
      <c r="H28" s="985"/>
      <c r="I28" s="985"/>
      <c r="J28" s="985">
        <v>2</v>
      </c>
      <c r="K28" s="1052"/>
      <c r="L28" s="985"/>
      <c r="M28" s="985"/>
      <c r="N28" s="985">
        <v>2</v>
      </c>
      <c r="O28" s="1047"/>
      <c r="P28" s="985"/>
      <c r="Q28" s="985">
        <v>2</v>
      </c>
      <c r="R28" s="1053"/>
      <c r="S28" s="1052"/>
      <c r="T28" s="1052"/>
      <c r="U28" s="985"/>
      <c r="V28" s="985">
        <v>2</v>
      </c>
      <c r="W28" s="985"/>
      <c r="X28" s="985"/>
      <c r="Y28" s="985">
        <v>2</v>
      </c>
      <c r="Z28" s="1053"/>
      <c r="AA28" s="1047">
        <v>2</v>
      </c>
      <c r="AB28" s="989"/>
      <c r="AC28" s="985"/>
      <c r="AD28" s="985"/>
      <c r="AE28" s="985"/>
      <c r="AF28" s="985"/>
      <c r="AG28" s="985">
        <v>2</v>
      </c>
      <c r="AH28" s="1053"/>
      <c r="AI28" s="1054"/>
      <c r="AJ28" s="1052"/>
      <c r="AK28" s="986"/>
      <c r="AL28" s="987">
        <v>2</v>
      </c>
      <c r="AM28" s="985"/>
      <c r="AN28" s="985"/>
      <c r="AO28" s="985">
        <v>2</v>
      </c>
      <c r="AP28" s="985"/>
      <c r="AQ28" s="1047"/>
      <c r="AR28" s="985"/>
      <c r="AS28" s="985"/>
      <c r="AT28" s="985"/>
      <c r="AU28" s="1055"/>
      <c r="AV28" s="54"/>
      <c r="AW28" s="74"/>
      <c r="AX28" s="212"/>
      <c r="AY28" s="54"/>
      <c r="AZ28" s="53"/>
      <c r="BA28" s="53"/>
      <c r="BB28" s="88">
        <f t="shared" si="0"/>
        <v>22</v>
      </c>
      <c r="BC28" s="65">
        <f t="shared" si="2"/>
        <v>22</v>
      </c>
      <c r="BD28" s="71"/>
      <c r="BE28" s="59"/>
    </row>
    <row r="29" spans="1:57" ht="40.200000000000003" customHeight="1" x14ac:dyDescent="0.3">
      <c r="A29" s="1271" t="s">
        <v>650</v>
      </c>
      <c r="B29" s="1157"/>
      <c r="C29" s="985"/>
      <c r="D29" s="985">
        <v>2</v>
      </c>
      <c r="E29" s="985"/>
      <c r="F29" s="985">
        <v>2</v>
      </c>
      <c r="G29" s="985"/>
      <c r="H29" s="985"/>
      <c r="I29" s="985">
        <v>2</v>
      </c>
      <c r="J29" s="985"/>
      <c r="K29" s="1052"/>
      <c r="L29" s="985"/>
      <c r="M29" s="985">
        <v>2</v>
      </c>
      <c r="N29" s="985"/>
      <c r="O29" s="1047"/>
      <c r="P29" s="985">
        <v>2</v>
      </c>
      <c r="Q29" s="985"/>
      <c r="R29" s="1053"/>
      <c r="S29" s="1052"/>
      <c r="T29" s="1052"/>
      <c r="U29" s="985">
        <v>2</v>
      </c>
      <c r="V29" s="985"/>
      <c r="W29" s="985"/>
      <c r="X29" s="985">
        <v>2</v>
      </c>
      <c r="Y29" s="985"/>
      <c r="Z29" s="1053">
        <v>2</v>
      </c>
      <c r="AA29" s="1047"/>
      <c r="AB29" s="989"/>
      <c r="AC29" s="985">
        <v>2</v>
      </c>
      <c r="AD29" s="985"/>
      <c r="AE29" s="985">
        <v>2</v>
      </c>
      <c r="AF29" s="985"/>
      <c r="AG29" s="985"/>
      <c r="AH29" s="1053">
        <v>2</v>
      </c>
      <c r="AI29" s="1054"/>
      <c r="AJ29" s="1052"/>
      <c r="AK29" s="986"/>
      <c r="AL29" s="987"/>
      <c r="AM29" s="985"/>
      <c r="AN29" s="985">
        <v>2</v>
      </c>
      <c r="AO29" s="985"/>
      <c r="AP29" s="985"/>
      <c r="AQ29" s="1047">
        <v>2</v>
      </c>
      <c r="AR29" s="985"/>
      <c r="AS29" s="985">
        <v>2</v>
      </c>
      <c r="AT29" s="985"/>
      <c r="AU29" s="1055">
        <v>2</v>
      </c>
      <c r="AV29" s="54"/>
      <c r="AW29" s="74"/>
      <c r="AX29" s="212"/>
      <c r="AY29" s="54"/>
      <c r="AZ29" s="53"/>
      <c r="BA29" s="53"/>
      <c r="BB29" s="88">
        <f t="shared" si="0"/>
        <v>30</v>
      </c>
      <c r="BC29" s="65">
        <f t="shared" si="2"/>
        <v>30</v>
      </c>
      <c r="BD29" s="71"/>
      <c r="BE29" s="59"/>
    </row>
    <row r="30" spans="1:57" ht="40.200000000000003" customHeight="1" x14ac:dyDescent="0.3">
      <c r="A30" s="1271" t="s">
        <v>651</v>
      </c>
      <c r="B30" s="1157"/>
      <c r="C30" s="985">
        <v>2</v>
      </c>
      <c r="D30" s="985">
        <v>2</v>
      </c>
      <c r="E30" s="985"/>
      <c r="F30" s="985">
        <v>2</v>
      </c>
      <c r="G30" s="985"/>
      <c r="H30" s="985">
        <v>2</v>
      </c>
      <c r="I30" s="985"/>
      <c r="J30" s="985">
        <v>2</v>
      </c>
      <c r="K30" s="1052"/>
      <c r="L30" s="985"/>
      <c r="M30" s="985">
        <v>2</v>
      </c>
      <c r="N30" s="985"/>
      <c r="O30" s="1047">
        <v>2</v>
      </c>
      <c r="P30" s="985"/>
      <c r="Q30" s="985">
        <v>2</v>
      </c>
      <c r="R30" s="1053"/>
      <c r="S30" s="1052"/>
      <c r="T30" s="1052"/>
      <c r="U30" s="985">
        <v>2</v>
      </c>
      <c r="V30" s="985"/>
      <c r="W30" s="985">
        <v>2</v>
      </c>
      <c r="X30" s="985"/>
      <c r="Y30" s="985"/>
      <c r="Z30" s="1053"/>
      <c r="AA30" s="1047">
        <v>2</v>
      </c>
      <c r="AB30" s="989"/>
      <c r="AC30" s="985"/>
      <c r="AD30" s="985">
        <v>2</v>
      </c>
      <c r="AE30" s="985"/>
      <c r="AF30" s="985">
        <v>2</v>
      </c>
      <c r="AG30" s="985"/>
      <c r="AH30" s="1053"/>
      <c r="AI30" s="1054">
        <v>2</v>
      </c>
      <c r="AJ30" s="1052"/>
      <c r="AK30" s="986"/>
      <c r="AL30" s="987"/>
      <c r="AM30" s="985">
        <v>2</v>
      </c>
      <c r="AN30" s="985"/>
      <c r="AO30" s="985">
        <v>2</v>
      </c>
      <c r="AP30" s="985"/>
      <c r="AQ30" s="1047">
        <v>2</v>
      </c>
      <c r="AR30" s="985">
        <v>2</v>
      </c>
      <c r="AS30" s="985"/>
      <c r="AT30" s="985">
        <v>2</v>
      </c>
      <c r="AU30" s="1055">
        <v>2</v>
      </c>
      <c r="AV30" s="54"/>
      <c r="AW30" s="74"/>
      <c r="AX30" s="212"/>
      <c r="AY30" s="54"/>
      <c r="AZ30" s="53"/>
      <c r="BA30" s="53"/>
      <c r="BB30" s="88">
        <f t="shared" si="0"/>
        <v>40</v>
      </c>
      <c r="BC30" s="65">
        <f t="shared" si="2"/>
        <v>40</v>
      </c>
      <c r="BD30" s="71"/>
      <c r="BE30" s="59"/>
    </row>
    <row r="31" spans="1:57" ht="40.200000000000003" customHeight="1" thickBot="1" x14ac:dyDescent="0.35">
      <c r="A31" s="1271" t="s">
        <v>652</v>
      </c>
      <c r="B31" s="1157"/>
      <c r="C31" s="1056">
        <v>2</v>
      </c>
      <c r="D31" s="1056"/>
      <c r="E31" s="1056">
        <v>2</v>
      </c>
      <c r="F31" s="1056"/>
      <c r="G31" s="1056">
        <v>2</v>
      </c>
      <c r="H31" s="1056"/>
      <c r="I31" s="1056">
        <v>2</v>
      </c>
      <c r="J31" s="1056"/>
      <c r="K31" s="1057"/>
      <c r="L31" s="1056">
        <v>2</v>
      </c>
      <c r="M31" s="1056"/>
      <c r="N31" s="1056">
        <v>2</v>
      </c>
      <c r="O31" s="1058"/>
      <c r="P31" s="1056">
        <v>2</v>
      </c>
      <c r="Q31" s="1056"/>
      <c r="R31" s="1059">
        <v>2</v>
      </c>
      <c r="S31" s="1057"/>
      <c r="T31" s="1057"/>
      <c r="U31" s="1056"/>
      <c r="V31" s="1056">
        <v>2</v>
      </c>
      <c r="W31" s="1056">
        <v>2</v>
      </c>
      <c r="X31" s="1056"/>
      <c r="Y31" s="1056">
        <v>2</v>
      </c>
      <c r="Z31" s="1059"/>
      <c r="AA31" s="1058">
        <v>2</v>
      </c>
      <c r="AB31" s="1060"/>
      <c r="AC31" s="1056">
        <v>2</v>
      </c>
      <c r="AD31" s="1056"/>
      <c r="AE31" s="1056">
        <v>2</v>
      </c>
      <c r="AF31" s="1056"/>
      <c r="AG31" s="1056">
        <v>2</v>
      </c>
      <c r="AH31" s="1059">
        <v>2</v>
      </c>
      <c r="AI31" s="1061"/>
      <c r="AJ31" s="1057"/>
      <c r="AK31" s="1062"/>
      <c r="AL31" s="1063">
        <v>2</v>
      </c>
      <c r="AM31" s="1056"/>
      <c r="AN31" s="1056">
        <v>2</v>
      </c>
      <c r="AO31" s="1056"/>
      <c r="AP31" s="1056">
        <v>2</v>
      </c>
      <c r="AQ31" s="1058"/>
      <c r="AR31" s="1056"/>
      <c r="AS31" s="1056"/>
      <c r="AT31" s="1056"/>
      <c r="AU31" s="1064"/>
      <c r="AV31" s="54"/>
      <c r="AW31" s="74"/>
      <c r="AX31" s="212"/>
      <c r="AY31" s="54"/>
      <c r="AZ31" s="53"/>
      <c r="BA31" s="53"/>
      <c r="BB31" s="88">
        <f t="shared" si="0"/>
        <v>38</v>
      </c>
      <c r="BC31" s="65">
        <f t="shared" si="2"/>
        <v>38</v>
      </c>
      <c r="BD31" s="71"/>
      <c r="BE31" s="59"/>
    </row>
    <row r="32" spans="1:57" ht="40.200000000000003" customHeight="1" thickBot="1" x14ac:dyDescent="0.35">
      <c r="A32" s="1273" t="s">
        <v>653</v>
      </c>
      <c r="B32" s="1157"/>
      <c r="C32" s="1090"/>
      <c r="D32" s="267">
        <v>2</v>
      </c>
      <c r="E32" s="268"/>
      <c r="F32" s="269">
        <v>2</v>
      </c>
      <c r="G32" s="270"/>
      <c r="H32" s="267"/>
      <c r="I32" s="268">
        <v>2</v>
      </c>
      <c r="J32" s="269"/>
      <c r="K32" s="1011"/>
      <c r="L32" s="267">
        <v>2</v>
      </c>
      <c r="M32" s="268"/>
      <c r="N32" s="268"/>
      <c r="O32" s="271"/>
      <c r="P32" s="270">
        <v>2</v>
      </c>
      <c r="Q32" s="267"/>
      <c r="R32" s="269"/>
      <c r="S32" s="1091"/>
      <c r="T32" s="1015"/>
      <c r="U32" s="267">
        <v>2</v>
      </c>
      <c r="V32" s="268"/>
      <c r="W32" s="269"/>
      <c r="X32" s="271">
        <v>2</v>
      </c>
      <c r="Y32" s="270"/>
      <c r="Z32" s="269">
        <v>2</v>
      </c>
      <c r="AA32" s="269"/>
      <c r="AB32" s="1092"/>
      <c r="AC32" s="267">
        <v>2</v>
      </c>
      <c r="AD32" s="268"/>
      <c r="AE32" s="268"/>
      <c r="AF32" s="269">
        <v>2</v>
      </c>
      <c r="AG32" s="270"/>
      <c r="AH32" s="267"/>
      <c r="AI32" s="268">
        <v>2</v>
      </c>
      <c r="AJ32" s="1093"/>
      <c r="AK32" s="1015"/>
      <c r="AL32" s="267">
        <v>2</v>
      </c>
      <c r="AM32" s="268"/>
      <c r="AN32" s="268"/>
      <c r="AO32" s="269"/>
      <c r="AP32" s="270"/>
      <c r="AQ32" s="267"/>
      <c r="AR32" s="268"/>
      <c r="AS32" s="269"/>
      <c r="AT32" s="270"/>
      <c r="AU32" s="267"/>
      <c r="AV32" s="54"/>
      <c r="AW32" s="74"/>
      <c r="AX32" s="212"/>
      <c r="AY32" s="54"/>
      <c r="AZ32" s="53"/>
      <c r="BA32" s="53"/>
      <c r="BB32" s="88">
        <f t="shared" si="0"/>
        <v>24</v>
      </c>
      <c r="BC32" s="65">
        <f t="shared" si="2"/>
        <v>24</v>
      </c>
      <c r="BD32" s="71"/>
      <c r="BE32" s="59"/>
    </row>
    <row r="33" spans="1:57" ht="40.200000000000003" customHeight="1" thickBot="1" x14ac:dyDescent="0.35">
      <c r="A33" s="1273" t="s">
        <v>654</v>
      </c>
      <c r="B33" s="1157"/>
      <c r="C33" s="355"/>
      <c r="D33" s="49">
        <v>2</v>
      </c>
      <c r="E33" s="50"/>
      <c r="F33" s="51"/>
      <c r="G33" s="204">
        <v>2</v>
      </c>
      <c r="H33" s="49"/>
      <c r="I33" s="50"/>
      <c r="J33" s="51">
        <v>2</v>
      </c>
      <c r="K33" s="151"/>
      <c r="L33" s="49"/>
      <c r="M33" s="50"/>
      <c r="N33" s="50">
        <v>2</v>
      </c>
      <c r="O33" s="210"/>
      <c r="P33" s="204"/>
      <c r="Q33" s="49">
        <v>2</v>
      </c>
      <c r="R33" s="51"/>
      <c r="S33" s="131"/>
      <c r="T33" s="256"/>
      <c r="U33" s="49"/>
      <c r="V33" s="50">
        <v>2</v>
      </c>
      <c r="W33" s="51"/>
      <c r="X33" s="210">
        <v>2</v>
      </c>
      <c r="Y33" s="49"/>
      <c r="Z33" s="51"/>
      <c r="AA33" s="51"/>
      <c r="AB33" s="254"/>
      <c r="AC33" s="49">
        <v>2</v>
      </c>
      <c r="AD33" s="50"/>
      <c r="AE33" s="50"/>
      <c r="AF33" s="51">
        <v>2</v>
      </c>
      <c r="AG33" s="204"/>
      <c r="AH33" s="49"/>
      <c r="AI33" s="50">
        <v>2</v>
      </c>
      <c r="AJ33" s="258"/>
      <c r="AK33" s="256"/>
      <c r="AL33" s="49"/>
      <c r="AM33" s="50"/>
      <c r="AN33" s="50">
        <v>2</v>
      </c>
      <c r="AO33" s="51"/>
      <c r="AP33" s="204"/>
      <c r="AQ33" s="49"/>
      <c r="AR33" s="50"/>
      <c r="AS33" s="51">
        <v>2</v>
      </c>
      <c r="AT33" s="204"/>
      <c r="AU33" s="255"/>
      <c r="AV33" s="54"/>
      <c r="AW33" s="74"/>
      <c r="AX33" s="212"/>
      <c r="AY33" s="54"/>
      <c r="AZ33" s="53"/>
      <c r="BA33" s="53"/>
      <c r="BB33" s="88">
        <f t="shared" si="0"/>
        <v>24</v>
      </c>
      <c r="BC33" s="65">
        <f t="shared" si="2"/>
        <v>24</v>
      </c>
      <c r="BD33" s="71"/>
      <c r="BE33" s="59"/>
    </row>
    <row r="34" spans="1:57" ht="40.200000000000003" customHeight="1" thickBot="1" x14ac:dyDescent="0.35">
      <c r="A34" s="1273" t="s">
        <v>655</v>
      </c>
      <c r="B34" s="1157"/>
      <c r="C34" s="924"/>
      <c r="D34" s="49"/>
      <c r="E34" s="50">
        <v>2</v>
      </c>
      <c r="F34" s="51"/>
      <c r="G34" s="204">
        <v>2</v>
      </c>
      <c r="H34" s="49"/>
      <c r="I34" s="50"/>
      <c r="J34" s="51">
        <v>2</v>
      </c>
      <c r="K34" s="151"/>
      <c r="L34" s="49"/>
      <c r="M34" s="50"/>
      <c r="N34" s="50"/>
      <c r="O34" s="210">
        <v>2</v>
      </c>
      <c r="P34" s="204"/>
      <c r="Q34" s="49"/>
      <c r="R34" s="51">
        <v>2</v>
      </c>
      <c r="S34" s="131"/>
      <c r="T34" s="256"/>
      <c r="U34" s="49"/>
      <c r="V34" s="50"/>
      <c r="W34" s="51">
        <v>2</v>
      </c>
      <c r="X34" s="210"/>
      <c r="Y34" s="49">
        <v>2</v>
      </c>
      <c r="Z34" s="51"/>
      <c r="AA34" s="51"/>
      <c r="AB34" s="254"/>
      <c r="AC34" s="49"/>
      <c r="AD34" s="50"/>
      <c r="AE34" s="50">
        <v>2</v>
      </c>
      <c r="AF34" s="51"/>
      <c r="AG34" s="204"/>
      <c r="AH34" s="49">
        <v>2</v>
      </c>
      <c r="AI34" s="50"/>
      <c r="AJ34" s="258"/>
      <c r="AK34" s="256"/>
      <c r="AL34" s="49"/>
      <c r="AM34" s="50"/>
      <c r="AN34" s="50">
        <v>2</v>
      </c>
      <c r="AO34" s="51"/>
      <c r="AP34" s="204">
        <v>2</v>
      </c>
      <c r="AQ34" s="49"/>
      <c r="AR34" s="50"/>
      <c r="AS34" s="51"/>
      <c r="AT34" s="204"/>
      <c r="AU34" s="255"/>
      <c r="AV34" s="54"/>
      <c r="AW34" s="74"/>
      <c r="AX34" s="212"/>
      <c r="AY34" s="54"/>
      <c r="AZ34" s="53"/>
      <c r="BA34" s="53"/>
      <c r="BB34" s="88">
        <f t="shared" si="0"/>
        <v>22</v>
      </c>
      <c r="BC34" s="65">
        <f t="shared" si="2"/>
        <v>22</v>
      </c>
      <c r="BD34" s="71"/>
      <c r="BE34" s="59"/>
    </row>
    <row r="35" spans="1:57" ht="40.200000000000003" customHeight="1" thickBot="1" x14ac:dyDescent="0.35">
      <c r="A35" s="1273" t="s">
        <v>656</v>
      </c>
      <c r="B35" s="1157"/>
      <c r="C35" s="355"/>
      <c r="D35" s="49"/>
      <c r="E35" s="50"/>
      <c r="F35" s="51">
        <v>2</v>
      </c>
      <c r="G35" s="204"/>
      <c r="H35" s="49"/>
      <c r="I35" s="50">
        <v>2</v>
      </c>
      <c r="J35" s="51"/>
      <c r="K35" s="151"/>
      <c r="L35" s="49"/>
      <c r="M35" s="50">
        <v>2</v>
      </c>
      <c r="N35" s="50"/>
      <c r="O35" s="210">
        <v>2</v>
      </c>
      <c r="P35" s="204"/>
      <c r="Q35" s="49"/>
      <c r="R35" s="51"/>
      <c r="S35" s="131"/>
      <c r="T35" s="256"/>
      <c r="U35" s="49">
        <v>2</v>
      </c>
      <c r="V35" s="50"/>
      <c r="W35" s="51"/>
      <c r="X35" s="210">
        <v>2</v>
      </c>
      <c r="Y35" s="49"/>
      <c r="Z35" s="51"/>
      <c r="AA35" s="51">
        <v>2</v>
      </c>
      <c r="AB35" s="254"/>
      <c r="AC35" s="49"/>
      <c r="AD35" s="50">
        <v>2</v>
      </c>
      <c r="AE35" s="50"/>
      <c r="AF35" s="51"/>
      <c r="AG35" s="204"/>
      <c r="AH35" s="49"/>
      <c r="AI35" s="50">
        <v>2</v>
      </c>
      <c r="AJ35" s="258"/>
      <c r="AK35" s="256"/>
      <c r="AL35" s="49"/>
      <c r="AM35" s="50">
        <v>2</v>
      </c>
      <c r="AN35" s="50"/>
      <c r="AO35" s="51"/>
      <c r="AP35" s="204">
        <v>2</v>
      </c>
      <c r="AQ35" s="49"/>
      <c r="AR35" s="50"/>
      <c r="AS35" s="51"/>
      <c r="AT35" s="204"/>
      <c r="AU35" s="255"/>
      <c r="AV35" s="54"/>
      <c r="AW35" s="74"/>
      <c r="AX35" s="212"/>
      <c r="AY35" s="54"/>
      <c r="AZ35" s="53"/>
      <c r="BA35" s="53"/>
      <c r="BB35" s="88">
        <f t="shared" si="0"/>
        <v>22</v>
      </c>
      <c r="BC35" s="65">
        <f t="shared" si="2"/>
        <v>22</v>
      </c>
      <c r="BD35" s="71"/>
      <c r="BE35" s="59"/>
    </row>
    <row r="36" spans="1:57" ht="40.200000000000003" customHeight="1" thickBot="1" x14ac:dyDescent="0.35">
      <c r="A36" s="1273" t="s">
        <v>657</v>
      </c>
      <c r="B36" s="1157"/>
      <c r="C36" s="355"/>
      <c r="D36" s="49"/>
      <c r="E36" s="50">
        <v>2</v>
      </c>
      <c r="F36" s="51"/>
      <c r="G36" s="204"/>
      <c r="H36" s="49"/>
      <c r="I36" s="50">
        <v>2</v>
      </c>
      <c r="J36" s="51"/>
      <c r="K36" s="151"/>
      <c r="L36" s="49"/>
      <c r="M36" s="50"/>
      <c r="N36" s="50">
        <v>2</v>
      </c>
      <c r="O36" s="210"/>
      <c r="P36" s="204"/>
      <c r="Q36" s="49">
        <v>2</v>
      </c>
      <c r="R36" s="50">
        <v>2</v>
      </c>
      <c r="S36" s="131"/>
      <c r="T36" s="256"/>
      <c r="U36" s="49"/>
      <c r="V36" s="50"/>
      <c r="W36" s="50">
        <v>2</v>
      </c>
      <c r="X36" s="210">
        <v>2</v>
      </c>
      <c r="Y36" s="49"/>
      <c r="Z36" s="51"/>
      <c r="AA36" s="51">
        <v>2</v>
      </c>
      <c r="AB36" s="257"/>
      <c r="AC36" s="49"/>
      <c r="AD36" s="50"/>
      <c r="AE36" s="50">
        <v>2</v>
      </c>
      <c r="AF36" s="51">
        <v>2</v>
      </c>
      <c r="AG36" s="204"/>
      <c r="AH36" s="49"/>
      <c r="AI36" s="50">
        <v>2</v>
      </c>
      <c r="AJ36" s="258"/>
      <c r="AK36" s="256"/>
      <c r="AL36" s="49"/>
      <c r="AM36" s="50"/>
      <c r="AN36" s="50">
        <v>2</v>
      </c>
      <c r="AO36" s="51"/>
      <c r="AP36" s="204">
        <v>2</v>
      </c>
      <c r="AQ36" s="50"/>
      <c r="AR36" s="49"/>
      <c r="AS36" s="255">
        <v>2</v>
      </c>
      <c r="AT36" s="204"/>
      <c r="AU36" s="49">
        <v>2</v>
      </c>
      <c r="AV36" s="54"/>
      <c r="AW36" s="74"/>
      <c r="AX36" s="212"/>
      <c r="AY36" s="54"/>
      <c r="AZ36" s="53"/>
      <c r="BA36" s="53"/>
      <c r="BB36" s="88">
        <f t="shared" si="0"/>
        <v>30</v>
      </c>
      <c r="BC36" s="65">
        <f t="shared" si="2"/>
        <v>30</v>
      </c>
      <c r="BD36" s="71"/>
      <c r="BE36" s="59"/>
    </row>
    <row r="37" spans="1:57" ht="40.200000000000003" customHeight="1" x14ac:dyDescent="0.3">
      <c r="A37" s="1273" t="s">
        <v>658</v>
      </c>
      <c r="B37" s="1157"/>
      <c r="C37" s="355"/>
      <c r="D37" s="49"/>
      <c r="E37" s="50">
        <v>2</v>
      </c>
      <c r="F37" s="51"/>
      <c r="G37" s="204"/>
      <c r="H37" s="49">
        <v>2</v>
      </c>
      <c r="I37" s="50"/>
      <c r="J37" s="51"/>
      <c r="K37" s="151"/>
      <c r="L37" s="49">
        <v>2</v>
      </c>
      <c r="M37" s="50"/>
      <c r="N37" s="50"/>
      <c r="O37" s="210"/>
      <c r="P37" s="204">
        <v>2</v>
      </c>
      <c r="Q37" s="49"/>
      <c r="R37" s="50">
        <v>2</v>
      </c>
      <c r="S37" s="131"/>
      <c r="T37" s="256"/>
      <c r="U37" s="49"/>
      <c r="V37" s="50"/>
      <c r="W37" s="50">
        <v>2</v>
      </c>
      <c r="X37" s="210"/>
      <c r="Y37" s="49">
        <v>2</v>
      </c>
      <c r="Z37" s="51">
        <v>2</v>
      </c>
      <c r="AA37" s="51"/>
      <c r="AB37" s="257"/>
      <c r="AC37" s="49"/>
      <c r="AD37" s="50"/>
      <c r="AE37" s="50">
        <v>2</v>
      </c>
      <c r="AF37" s="51"/>
      <c r="AG37" s="204">
        <v>2</v>
      </c>
      <c r="AH37" s="49">
        <v>2</v>
      </c>
      <c r="AI37" s="50"/>
      <c r="AJ37" s="258"/>
      <c r="AK37" s="256"/>
      <c r="AL37" s="49">
        <v>2</v>
      </c>
      <c r="AM37" s="50"/>
      <c r="AN37" s="50"/>
      <c r="AO37" s="51">
        <v>2</v>
      </c>
      <c r="AP37" s="204"/>
      <c r="AQ37" s="50"/>
      <c r="AR37" s="49">
        <v>2</v>
      </c>
      <c r="AS37" s="255"/>
      <c r="AT37" s="204">
        <v>2</v>
      </c>
      <c r="AU37" s="49"/>
      <c r="AV37" s="54"/>
      <c r="AW37" s="74"/>
      <c r="AX37" s="212"/>
      <c r="AY37" s="54"/>
      <c r="AZ37" s="53"/>
      <c r="BA37" s="53"/>
      <c r="BB37" s="88">
        <f t="shared" si="0"/>
        <v>30</v>
      </c>
      <c r="BC37" s="65">
        <f t="shared" si="2"/>
        <v>30</v>
      </c>
      <c r="BD37" s="71"/>
      <c r="BE37" s="59"/>
    </row>
    <row r="38" spans="1:57" ht="40.200000000000003" customHeight="1" x14ac:dyDescent="0.3">
      <c r="A38" s="1273" t="s">
        <v>659</v>
      </c>
      <c r="B38" s="1157"/>
      <c r="C38" s="355"/>
      <c r="D38" s="49">
        <v>2</v>
      </c>
      <c r="E38" s="50"/>
      <c r="F38" s="51"/>
      <c r="G38" s="204">
        <v>2</v>
      </c>
      <c r="H38" s="49">
        <v>2</v>
      </c>
      <c r="I38" s="50"/>
      <c r="J38" s="51"/>
      <c r="K38" s="151"/>
      <c r="L38" s="49">
        <v>2</v>
      </c>
      <c r="M38" s="50">
        <v>2</v>
      </c>
      <c r="N38" s="50"/>
      <c r="O38" s="210"/>
      <c r="P38" s="204">
        <v>2</v>
      </c>
      <c r="Q38" s="49">
        <v>2</v>
      </c>
      <c r="R38" s="50"/>
      <c r="S38" s="131"/>
      <c r="T38" s="256"/>
      <c r="U38" s="49">
        <v>2</v>
      </c>
      <c r="V38" s="50">
        <v>2</v>
      </c>
      <c r="W38" s="50"/>
      <c r="X38" s="210"/>
      <c r="Y38" s="49">
        <v>2</v>
      </c>
      <c r="Z38" s="51">
        <v>2</v>
      </c>
      <c r="AA38" s="51"/>
      <c r="AB38" s="257"/>
      <c r="AC38" s="49">
        <v>2</v>
      </c>
      <c r="AD38" s="50">
        <v>2</v>
      </c>
      <c r="AE38" s="50"/>
      <c r="AF38" s="51"/>
      <c r="AG38" s="204">
        <v>2</v>
      </c>
      <c r="AH38" s="49">
        <v>2</v>
      </c>
      <c r="AI38" s="50"/>
      <c r="AJ38" s="258"/>
      <c r="AK38" s="256"/>
      <c r="AL38" s="49">
        <v>2</v>
      </c>
      <c r="AM38" s="50">
        <v>2</v>
      </c>
      <c r="AN38" s="50"/>
      <c r="AO38" s="51">
        <v>2</v>
      </c>
      <c r="AP38" s="204"/>
      <c r="AQ38" s="50"/>
      <c r="AR38" s="49">
        <v>2</v>
      </c>
      <c r="AS38" s="255"/>
      <c r="AT38" s="204">
        <v>2</v>
      </c>
      <c r="AU38" s="49"/>
      <c r="AV38" s="54"/>
      <c r="AW38" s="74"/>
      <c r="AX38" s="212"/>
      <c r="AY38" s="54"/>
      <c r="AZ38" s="53"/>
      <c r="BA38" s="53"/>
      <c r="BB38" s="88">
        <f t="shared" si="0"/>
        <v>40</v>
      </c>
      <c r="BC38" s="65">
        <f t="shared" si="2"/>
        <v>40</v>
      </c>
      <c r="BD38" s="71"/>
      <c r="BE38" s="59"/>
    </row>
    <row r="39" spans="1:57" ht="40.200000000000003" customHeight="1" x14ac:dyDescent="0.3">
      <c r="A39" s="1274" t="s">
        <v>660</v>
      </c>
      <c r="B39" s="1157"/>
      <c r="C39" s="355">
        <v>2</v>
      </c>
      <c r="D39" s="49"/>
      <c r="E39" s="50">
        <v>2</v>
      </c>
      <c r="F39" s="51">
        <v>2</v>
      </c>
      <c r="G39" s="204"/>
      <c r="H39" s="49"/>
      <c r="I39" s="50">
        <v>2</v>
      </c>
      <c r="J39" s="51">
        <v>2</v>
      </c>
      <c r="K39" s="151"/>
      <c r="L39" s="49"/>
      <c r="M39" s="50"/>
      <c r="N39" s="50">
        <v>2</v>
      </c>
      <c r="O39" s="210">
        <v>2</v>
      </c>
      <c r="P39" s="204"/>
      <c r="Q39" s="49"/>
      <c r="R39" s="50">
        <v>2</v>
      </c>
      <c r="S39" s="131"/>
      <c r="T39" s="256"/>
      <c r="U39" s="49">
        <v>2</v>
      </c>
      <c r="V39" s="50"/>
      <c r="W39" s="50">
        <v>2</v>
      </c>
      <c r="X39" s="210">
        <v>2</v>
      </c>
      <c r="Y39" s="49"/>
      <c r="Z39" s="51"/>
      <c r="AA39" s="51">
        <v>2</v>
      </c>
      <c r="AB39" s="257"/>
      <c r="AC39" s="49"/>
      <c r="AD39" s="50"/>
      <c r="AE39" s="50">
        <v>2</v>
      </c>
      <c r="AF39" s="51">
        <v>2</v>
      </c>
      <c r="AG39" s="204"/>
      <c r="AH39" s="49"/>
      <c r="AI39" s="50">
        <v>2</v>
      </c>
      <c r="AJ39" s="258"/>
      <c r="AK39" s="256"/>
      <c r="AL39" s="49"/>
      <c r="AM39" s="50"/>
      <c r="AN39" s="50">
        <v>2</v>
      </c>
      <c r="AO39" s="51"/>
      <c r="AP39" s="204"/>
      <c r="AQ39" s="50">
        <v>2</v>
      </c>
      <c r="AR39" s="49">
        <v>2</v>
      </c>
      <c r="AS39" s="255">
        <v>2</v>
      </c>
      <c r="AT39" s="204"/>
      <c r="AU39" s="49">
        <v>2</v>
      </c>
      <c r="AV39" s="54"/>
      <c r="AW39" s="74"/>
      <c r="AX39" s="212"/>
      <c r="AY39" s="54"/>
      <c r="AZ39" s="53"/>
      <c r="BA39" s="53"/>
      <c r="BB39" s="88">
        <f t="shared" si="0"/>
        <v>40</v>
      </c>
      <c r="BC39" s="65">
        <f t="shared" si="2"/>
        <v>40</v>
      </c>
      <c r="BD39" s="71"/>
      <c r="BE39" s="59"/>
    </row>
    <row r="40" spans="1:57" ht="40.200000000000003" customHeight="1" x14ac:dyDescent="0.3">
      <c r="A40" s="1273" t="s">
        <v>661</v>
      </c>
      <c r="B40" s="1157"/>
      <c r="C40" s="355">
        <v>2</v>
      </c>
      <c r="D40" s="49"/>
      <c r="E40" s="50">
        <v>2</v>
      </c>
      <c r="F40" s="51">
        <v>2</v>
      </c>
      <c r="G40" s="204"/>
      <c r="H40" s="49">
        <v>2</v>
      </c>
      <c r="I40" s="50"/>
      <c r="J40" s="51">
        <v>2</v>
      </c>
      <c r="K40" s="151"/>
      <c r="L40" s="49"/>
      <c r="M40" s="50">
        <v>2</v>
      </c>
      <c r="N40" s="50"/>
      <c r="O40" s="210">
        <v>2</v>
      </c>
      <c r="P40" s="204">
        <v>2</v>
      </c>
      <c r="Q40" s="49"/>
      <c r="R40" s="50">
        <v>2</v>
      </c>
      <c r="S40" s="131"/>
      <c r="T40" s="256"/>
      <c r="U40" s="49"/>
      <c r="V40" s="50"/>
      <c r="W40" s="50">
        <v>2</v>
      </c>
      <c r="X40" s="210"/>
      <c r="Y40" s="49"/>
      <c r="Z40" s="76">
        <v>2</v>
      </c>
      <c r="AA40" s="51">
        <v>2</v>
      </c>
      <c r="AB40" s="254"/>
      <c r="AC40" s="49"/>
      <c r="AD40" s="50">
        <v>2</v>
      </c>
      <c r="AE40" s="50"/>
      <c r="AF40" s="51"/>
      <c r="AG40" s="204">
        <v>2</v>
      </c>
      <c r="AH40" s="49">
        <v>2</v>
      </c>
      <c r="AI40" s="50"/>
      <c r="AJ40" s="258"/>
      <c r="AK40" s="256"/>
      <c r="AL40" s="49">
        <v>2</v>
      </c>
      <c r="AM40" s="50">
        <v>2</v>
      </c>
      <c r="AN40" s="50"/>
      <c r="AO40" s="51"/>
      <c r="AP40" s="204">
        <v>2</v>
      </c>
      <c r="AQ40" s="315">
        <v>2</v>
      </c>
      <c r="AR40" s="49"/>
      <c r="AS40" s="255"/>
      <c r="AT40" s="204"/>
      <c r="AU40" s="49"/>
      <c r="AV40" s="54"/>
      <c r="AW40" s="74"/>
      <c r="AX40" s="212"/>
      <c r="AY40" s="54"/>
      <c r="AZ40" s="53"/>
      <c r="BA40" s="53"/>
      <c r="BB40" s="88">
        <f t="shared" si="0"/>
        <v>38</v>
      </c>
      <c r="BC40" s="65">
        <f t="shared" si="2"/>
        <v>38</v>
      </c>
      <c r="BD40" s="71"/>
      <c r="BE40" s="59"/>
    </row>
    <row r="41" spans="1:57" ht="40.200000000000003" customHeight="1" x14ac:dyDescent="0.3">
      <c r="A41" s="1275" t="s">
        <v>662</v>
      </c>
      <c r="B41" s="1157"/>
      <c r="C41" s="355">
        <v>2</v>
      </c>
      <c r="D41" s="49">
        <v>2</v>
      </c>
      <c r="E41" s="50"/>
      <c r="F41" s="51"/>
      <c r="G41" s="204">
        <v>2</v>
      </c>
      <c r="H41" s="49">
        <v>2</v>
      </c>
      <c r="I41" s="50"/>
      <c r="J41" s="51"/>
      <c r="K41" s="151"/>
      <c r="L41" s="49">
        <v>2</v>
      </c>
      <c r="M41" s="50">
        <v>2</v>
      </c>
      <c r="N41" s="50"/>
      <c r="O41" s="210"/>
      <c r="P41" s="204">
        <v>2</v>
      </c>
      <c r="Q41" s="49">
        <v>2</v>
      </c>
      <c r="R41" s="50"/>
      <c r="S41" s="131"/>
      <c r="T41" s="256"/>
      <c r="U41" s="49">
        <v>2</v>
      </c>
      <c r="V41" s="50">
        <v>2</v>
      </c>
      <c r="W41" s="50"/>
      <c r="X41" s="210"/>
      <c r="Y41" s="49">
        <v>2</v>
      </c>
      <c r="Z41" s="51">
        <v>2</v>
      </c>
      <c r="AA41" s="51"/>
      <c r="AB41" s="257"/>
      <c r="AC41" s="49">
        <v>2</v>
      </c>
      <c r="AD41" s="50">
        <v>2</v>
      </c>
      <c r="AE41" s="50"/>
      <c r="AF41" s="51"/>
      <c r="AG41" s="204">
        <v>2</v>
      </c>
      <c r="AH41" s="49">
        <v>2</v>
      </c>
      <c r="AI41" s="50"/>
      <c r="AJ41" s="258"/>
      <c r="AK41" s="256"/>
      <c r="AL41" s="49">
        <v>2</v>
      </c>
      <c r="AM41" s="50">
        <v>2</v>
      </c>
      <c r="AN41" s="50"/>
      <c r="AO41" s="51">
        <v>2</v>
      </c>
      <c r="AP41" s="204"/>
      <c r="AQ41" s="315"/>
      <c r="AR41" s="49"/>
      <c r="AS41" s="255"/>
      <c r="AT41" s="204"/>
      <c r="AU41" s="49"/>
      <c r="AV41" s="54"/>
      <c r="AW41" s="74"/>
      <c r="AX41" s="212"/>
      <c r="AY41" s="54"/>
      <c r="AZ41" s="53"/>
      <c r="BA41" s="53"/>
      <c r="BB41" s="88">
        <f t="shared" si="0"/>
        <v>38</v>
      </c>
      <c r="BC41" s="65">
        <f t="shared" si="2"/>
        <v>38</v>
      </c>
      <c r="BD41" s="71"/>
      <c r="BE41" s="59"/>
    </row>
    <row r="42" spans="1:57" ht="40.200000000000003" customHeight="1" x14ac:dyDescent="0.3">
      <c r="A42" s="170"/>
      <c r="B42" s="1157"/>
      <c r="C42" s="985"/>
      <c r="D42" s="985"/>
      <c r="E42" s="985"/>
      <c r="F42" s="985"/>
      <c r="G42" s="985"/>
      <c r="H42" s="985"/>
      <c r="I42" s="985"/>
      <c r="J42" s="985"/>
      <c r="K42" s="986"/>
      <c r="L42" s="985"/>
      <c r="M42" s="985"/>
      <c r="N42" s="985"/>
      <c r="O42" s="985"/>
      <c r="P42" s="985"/>
      <c r="Q42" s="985"/>
      <c r="R42" s="985"/>
      <c r="S42" s="986"/>
      <c r="T42" s="986"/>
      <c r="U42" s="985"/>
      <c r="V42" s="985"/>
      <c r="W42" s="985"/>
      <c r="X42" s="985"/>
      <c r="Y42" s="985"/>
      <c r="Z42" s="985"/>
      <c r="AA42" s="987"/>
      <c r="AB42" s="988"/>
      <c r="AC42" s="985"/>
      <c r="AD42" s="985"/>
      <c r="AE42" s="985"/>
      <c r="AF42" s="985"/>
      <c r="AG42" s="985"/>
      <c r="AH42" s="985"/>
      <c r="AI42" s="987"/>
      <c r="AJ42" s="986"/>
      <c r="AK42" s="989"/>
      <c r="AL42" s="985"/>
      <c r="AM42" s="985"/>
      <c r="AN42" s="985"/>
      <c r="AO42" s="985"/>
      <c r="AP42" s="985"/>
      <c r="AQ42" s="985"/>
      <c r="AR42" s="985"/>
      <c r="AS42" s="985"/>
      <c r="AT42" s="985"/>
      <c r="AU42" s="996"/>
      <c r="AV42" s="54"/>
      <c r="AW42" s="74"/>
      <c r="AX42" s="212"/>
      <c r="AY42" s="54"/>
      <c r="AZ42" s="53"/>
      <c r="BA42" s="53"/>
      <c r="BB42" s="88"/>
      <c r="BC42" s="65"/>
      <c r="BD42" s="71"/>
      <c r="BE42" s="59"/>
    </row>
    <row r="43" spans="1:57" ht="19.95" customHeight="1" x14ac:dyDescent="0.3">
      <c r="A43" s="231" t="s">
        <v>280</v>
      </c>
      <c r="B43" s="232">
        <f t="shared" ref="B43:J43" si="3">SUM(B12:B42)</f>
        <v>0</v>
      </c>
      <c r="C43" s="232">
        <f t="shared" si="3"/>
        <v>21</v>
      </c>
      <c r="D43" s="232">
        <f t="shared" si="3"/>
        <v>22</v>
      </c>
      <c r="E43" s="232">
        <f t="shared" si="3"/>
        <v>24</v>
      </c>
      <c r="F43" s="232">
        <f t="shared" si="3"/>
        <v>21</v>
      </c>
      <c r="G43" s="232">
        <f t="shared" si="3"/>
        <v>24</v>
      </c>
      <c r="H43" s="232">
        <f t="shared" si="3"/>
        <v>20</v>
      </c>
      <c r="I43" s="232">
        <f t="shared" si="3"/>
        <v>23</v>
      </c>
      <c r="J43" s="232">
        <f t="shared" si="3"/>
        <v>24</v>
      </c>
      <c r="K43" s="233"/>
      <c r="L43" s="232">
        <f t="shared" ref="L43:R43" si="4">SUM(L12:L42)</f>
        <v>22</v>
      </c>
      <c r="M43" s="232">
        <f t="shared" si="4"/>
        <v>21</v>
      </c>
      <c r="N43" s="232">
        <f t="shared" si="4"/>
        <v>20</v>
      </c>
      <c r="O43" s="232">
        <f t="shared" si="4"/>
        <v>18</v>
      </c>
      <c r="P43" s="232">
        <f t="shared" si="4"/>
        <v>23</v>
      </c>
      <c r="Q43" s="232">
        <f t="shared" si="4"/>
        <v>24</v>
      </c>
      <c r="R43" s="232">
        <f t="shared" si="4"/>
        <v>16</v>
      </c>
      <c r="S43" s="233"/>
      <c r="T43" s="233"/>
      <c r="U43" s="232">
        <f t="shared" ref="U43:AA43" si="5">SUM(U12:U42)</f>
        <v>20</v>
      </c>
      <c r="V43" s="232">
        <f t="shared" si="5"/>
        <v>22</v>
      </c>
      <c r="W43" s="232">
        <f t="shared" si="5"/>
        <v>24</v>
      </c>
      <c r="X43" s="232">
        <f t="shared" si="5"/>
        <v>21</v>
      </c>
      <c r="Y43" s="232">
        <f t="shared" si="5"/>
        <v>24</v>
      </c>
      <c r="Z43" s="232">
        <f t="shared" si="5"/>
        <v>20</v>
      </c>
      <c r="AA43" s="232">
        <f t="shared" si="5"/>
        <v>21</v>
      </c>
      <c r="AB43" s="233"/>
      <c r="AC43" s="232">
        <f t="shared" ref="AC43:AI43" si="6">SUM(AC12:AC42)</f>
        <v>24</v>
      </c>
      <c r="AD43" s="232">
        <f t="shared" si="6"/>
        <v>22</v>
      </c>
      <c r="AE43" s="232">
        <f t="shared" si="6"/>
        <v>19</v>
      </c>
      <c r="AF43" s="232">
        <f t="shared" si="6"/>
        <v>24</v>
      </c>
      <c r="AG43" s="232">
        <f t="shared" si="6"/>
        <v>22</v>
      </c>
      <c r="AH43" s="232">
        <f t="shared" si="6"/>
        <v>23</v>
      </c>
      <c r="AI43" s="232">
        <f t="shared" si="6"/>
        <v>18</v>
      </c>
      <c r="AJ43" s="233"/>
      <c r="AK43" s="233"/>
      <c r="AL43" s="232">
        <f t="shared" ref="AL43:AU43" si="7">SUM(AL12:AL42)</f>
        <v>22</v>
      </c>
      <c r="AM43" s="232">
        <f t="shared" si="7"/>
        <v>19</v>
      </c>
      <c r="AN43" s="232">
        <f t="shared" si="7"/>
        <v>20</v>
      </c>
      <c r="AO43" s="232">
        <f t="shared" si="7"/>
        <v>20</v>
      </c>
      <c r="AP43" s="232">
        <f t="shared" si="7"/>
        <v>17</v>
      </c>
      <c r="AQ43" s="232">
        <f t="shared" si="7"/>
        <v>16</v>
      </c>
      <c r="AR43" s="232">
        <f t="shared" si="7"/>
        <v>16</v>
      </c>
      <c r="AS43" s="232">
        <f t="shared" si="7"/>
        <v>11</v>
      </c>
      <c r="AT43" s="232">
        <f t="shared" si="7"/>
        <v>16</v>
      </c>
      <c r="AU43" s="232">
        <f t="shared" si="7"/>
        <v>12</v>
      </c>
      <c r="AV43" s="1793" t="s">
        <v>609</v>
      </c>
      <c r="AW43" s="1794"/>
      <c r="AX43" s="234">
        <f>COUNTIF(C43:AU43,"&lt;14")</f>
        <v>2</v>
      </c>
      <c r="AY43" s="235"/>
      <c r="AZ43" s="236">
        <f>COUNTIF(C43:AU43,"&gt;24")</f>
        <v>0</v>
      </c>
      <c r="BA43" s="237">
        <f>SUM(B43:AU43)</f>
        <v>796</v>
      </c>
      <c r="BB43" s="238">
        <f>SUM(BB12:BB42)</f>
        <v>796</v>
      </c>
      <c r="BC43" s="86">
        <f>SUM(BC12:BC42)</f>
        <v>796</v>
      </c>
    </row>
    <row r="44" spans="1:57" ht="19.95" customHeight="1" x14ac:dyDescent="0.3">
      <c r="A44" s="230" t="s">
        <v>281</v>
      </c>
      <c r="B44" s="1802"/>
      <c r="C44" s="1788"/>
      <c r="D44" s="1788"/>
      <c r="E44" s="1788"/>
      <c r="F44" s="1788"/>
      <c r="G44" s="1788"/>
      <c r="H44" s="1788"/>
      <c r="I44" s="1788"/>
      <c r="J44" s="1788"/>
      <c r="K44" s="1788"/>
      <c r="L44" s="1788"/>
      <c r="M44" s="1788"/>
      <c r="N44" s="1788"/>
      <c r="O44" s="1788"/>
      <c r="P44" s="1788"/>
      <c r="Q44" s="1788"/>
      <c r="R44" s="1788"/>
      <c r="S44" s="1788"/>
      <c r="T44" s="1788"/>
      <c r="U44" s="1788"/>
      <c r="V44" s="1788"/>
      <c r="W44" s="1788"/>
      <c r="X44" s="1788"/>
      <c r="Y44" s="1788"/>
      <c r="Z44" s="1788"/>
      <c r="AA44" s="1788"/>
      <c r="AB44" s="1788"/>
      <c r="AC44" s="1788"/>
      <c r="AD44" s="1788"/>
      <c r="AE44" s="1788"/>
      <c r="AF44" s="1788"/>
      <c r="AG44" s="1788"/>
      <c r="AH44" s="1788"/>
      <c r="AI44" s="1788"/>
      <c r="AJ44" s="1788"/>
      <c r="AK44" s="1788"/>
      <c r="AL44" s="1788"/>
      <c r="AM44" s="1788"/>
      <c r="AN44" s="1788"/>
      <c r="AO44" s="1788"/>
      <c r="AP44" s="1788"/>
      <c r="AQ44" s="1788"/>
      <c r="AR44" s="1788"/>
      <c r="AS44" s="1788"/>
      <c r="AT44" s="1788"/>
      <c r="AU44" s="1788"/>
      <c r="AV44" s="1788"/>
      <c r="AW44" s="1788"/>
      <c r="AX44" s="1788"/>
      <c r="AY44" s="1788"/>
      <c r="AZ44" s="1788"/>
      <c r="BA44" s="1788"/>
      <c r="BB44" s="1788"/>
      <c r="BC44" s="1803"/>
    </row>
    <row r="45" spans="1:57" ht="19.95" customHeight="1" x14ac:dyDescent="0.3">
      <c r="A45" s="769" t="s">
        <v>282</v>
      </c>
      <c r="B45" s="1145"/>
      <c r="C45" s="356"/>
      <c r="D45" s="356"/>
      <c r="E45" s="356"/>
      <c r="F45" s="796"/>
      <c r="G45" s="362"/>
      <c r="H45" s="356"/>
      <c r="I45" s="356"/>
      <c r="J45" s="381"/>
      <c r="K45" s="779"/>
      <c r="L45" s="407"/>
      <c r="M45" s="356"/>
      <c r="N45" s="356"/>
      <c r="O45" s="796"/>
      <c r="P45" s="362"/>
      <c r="Q45" s="356"/>
      <c r="R45" s="381"/>
      <c r="S45" s="786"/>
      <c r="T45" s="779"/>
      <c r="U45" s="362"/>
      <c r="V45" s="356"/>
      <c r="W45" s="356"/>
      <c r="X45" s="796"/>
      <c r="Y45" s="362"/>
      <c r="Z45" s="356"/>
      <c r="AA45" s="464"/>
      <c r="AB45" s="779"/>
      <c r="AC45" s="362"/>
      <c r="AD45" s="356"/>
      <c r="AE45" s="356"/>
      <c r="AF45" s="356"/>
      <c r="AG45" s="796"/>
      <c r="AH45" s="362"/>
      <c r="AI45" s="464"/>
      <c r="AJ45" s="786"/>
      <c r="AK45" s="779"/>
      <c r="AL45" s="362"/>
      <c r="AM45" s="356"/>
      <c r="AN45" s="356"/>
      <c r="AO45" s="796"/>
      <c r="AP45" s="362"/>
      <c r="AQ45" s="356"/>
      <c r="AR45" s="356"/>
      <c r="AS45" s="356"/>
      <c r="AT45" s="796"/>
      <c r="AU45" s="362"/>
      <c r="AV45" s="165"/>
      <c r="AW45" s="806"/>
      <c r="AX45" s="809"/>
      <c r="AY45" s="165"/>
      <c r="AZ45" s="165"/>
      <c r="BA45" s="165"/>
      <c r="BB45" s="362">
        <f t="shared" ref="BB45:BB75" si="8">SUM(C45:K45,M45:R45,U45:Z45,AB45:AH45,AK45:BA45)</f>
        <v>0</v>
      </c>
      <c r="BC45" s="1804"/>
    </row>
    <row r="46" spans="1:57" ht="19.95" customHeight="1" x14ac:dyDescent="0.3">
      <c r="A46" s="770" t="s">
        <v>283</v>
      </c>
      <c r="B46" s="1145"/>
      <c r="C46" s="356"/>
      <c r="D46" s="356"/>
      <c r="E46" s="356"/>
      <c r="F46" s="796"/>
      <c r="G46" s="362"/>
      <c r="H46" s="356"/>
      <c r="I46" s="356"/>
      <c r="J46" s="381"/>
      <c r="K46" s="780"/>
      <c r="L46" s="407"/>
      <c r="M46" s="356"/>
      <c r="N46" s="356"/>
      <c r="O46" s="796"/>
      <c r="P46" s="362"/>
      <c r="Q46" s="356"/>
      <c r="R46" s="381"/>
      <c r="S46" s="787"/>
      <c r="T46" s="780"/>
      <c r="U46" s="362"/>
      <c r="V46" s="356"/>
      <c r="W46" s="356"/>
      <c r="X46" s="796"/>
      <c r="Y46" s="362"/>
      <c r="Z46" s="356"/>
      <c r="AA46" s="464"/>
      <c r="AB46" s="780"/>
      <c r="AC46" s="362"/>
      <c r="AD46" s="356"/>
      <c r="AE46" s="356"/>
      <c r="AF46" s="356"/>
      <c r="AG46" s="796"/>
      <c r="AH46" s="362"/>
      <c r="AI46" s="464"/>
      <c r="AJ46" s="787"/>
      <c r="AK46" s="780"/>
      <c r="AL46" s="362"/>
      <c r="AM46" s="356"/>
      <c r="AN46" s="356"/>
      <c r="AO46" s="796"/>
      <c r="AP46" s="362"/>
      <c r="AQ46" s="356"/>
      <c r="AR46" s="356"/>
      <c r="AS46" s="356"/>
      <c r="AT46" s="796"/>
      <c r="AU46" s="362"/>
      <c r="AV46" s="165"/>
      <c r="AW46" s="806"/>
      <c r="AX46" s="809"/>
      <c r="AY46" s="165"/>
      <c r="AZ46" s="165"/>
      <c r="BA46" s="165"/>
      <c r="BB46" s="362">
        <f t="shared" si="8"/>
        <v>0</v>
      </c>
      <c r="BC46" s="1804"/>
    </row>
    <row r="47" spans="1:57" ht="25.2" customHeight="1" x14ac:dyDescent="0.3">
      <c r="A47" s="386" t="s">
        <v>284</v>
      </c>
      <c r="B47" s="1145"/>
      <c r="C47" s="356"/>
      <c r="D47" s="356"/>
      <c r="E47" s="356"/>
      <c r="F47" s="796"/>
      <c r="G47" s="362"/>
      <c r="H47" s="356"/>
      <c r="I47" s="356"/>
      <c r="J47" s="381"/>
      <c r="K47" s="780"/>
      <c r="L47" s="407"/>
      <c r="M47" s="356"/>
      <c r="N47" s="356"/>
      <c r="O47" s="796"/>
      <c r="P47" s="362"/>
      <c r="Q47" s="356"/>
      <c r="R47" s="381"/>
      <c r="S47" s="787"/>
      <c r="T47" s="780"/>
      <c r="U47" s="362"/>
      <c r="V47" s="356"/>
      <c r="W47" s="356"/>
      <c r="X47" s="796"/>
      <c r="Y47" s="362"/>
      <c r="Z47" s="356">
        <v>1</v>
      </c>
      <c r="AA47" s="464"/>
      <c r="AB47" s="780"/>
      <c r="AC47" s="362"/>
      <c r="AD47" s="356"/>
      <c r="AE47" s="356"/>
      <c r="AF47" s="356"/>
      <c r="AG47" s="796"/>
      <c r="AH47" s="362"/>
      <c r="AI47" s="464"/>
      <c r="AJ47" s="787"/>
      <c r="AK47" s="780"/>
      <c r="AL47" s="362"/>
      <c r="AM47" s="356"/>
      <c r="AN47" s="356"/>
      <c r="AO47" s="796"/>
      <c r="AP47" s="362">
        <v>1</v>
      </c>
      <c r="AQ47" s="356"/>
      <c r="AR47" s="356"/>
      <c r="AS47" s="356"/>
      <c r="AT47" s="796"/>
      <c r="AU47" s="362"/>
      <c r="AV47" s="165"/>
      <c r="AW47" s="806"/>
      <c r="AX47" s="809"/>
      <c r="AY47" s="165"/>
      <c r="AZ47" s="165"/>
      <c r="BA47" s="165"/>
      <c r="BB47" s="362">
        <f t="shared" si="8"/>
        <v>2</v>
      </c>
      <c r="BC47" s="1804"/>
    </row>
    <row r="48" spans="1:57" ht="19.95" customHeight="1" x14ac:dyDescent="0.3">
      <c r="A48" s="386" t="s">
        <v>285</v>
      </c>
      <c r="B48" s="1145"/>
      <c r="C48" s="356"/>
      <c r="D48" s="356"/>
      <c r="E48" s="356"/>
      <c r="F48" s="796"/>
      <c r="G48" s="362"/>
      <c r="H48" s="356"/>
      <c r="I48" s="356"/>
      <c r="J48" s="381"/>
      <c r="K48" s="780"/>
      <c r="L48" s="407"/>
      <c r="M48" s="356"/>
      <c r="N48" s="356"/>
      <c r="O48" s="801"/>
      <c r="P48" s="362"/>
      <c r="Q48" s="356"/>
      <c r="R48" s="381"/>
      <c r="S48" s="787"/>
      <c r="T48" s="780"/>
      <c r="U48" s="362"/>
      <c r="V48" s="356"/>
      <c r="W48" s="356"/>
      <c r="X48" s="796"/>
      <c r="Y48" s="362"/>
      <c r="Z48" s="356"/>
      <c r="AA48" s="464"/>
      <c r="AB48" s="780"/>
      <c r="AC48" s="362"/>
      <c r="AD48" s="356"/>
      <c r="AE48" s="356"/>
      <c r="AF48" s="356"/>
      <c r="AG48" s="796"/>
      <c r="AH48" s="362"/>
      <c r="AI48" s="464"/>
      <c r="AJ48" s="787"/>
      <c r="AK48" s="780"/>
      <c r="AL48" s="362"/>
      <c r="AM48" s="356"/>
      <c r="AN48" s="356"/>
      <c r="AO48" s="796"/>
      <c r="AP48" s="362"/>
      <c r="AQ48" s="356"/>
      <c r="AR48" s="356"/>
      <c r="AS48" s="356"/>
      <c r="AT48" s="796"/>
      <c r="AU48" s="362"/>
      <c r="AV48" s="165"/>
      <c r="AW48" s="806"/>
      <c r="AX48" s="809"/>
      <c r="AY48" s="165"/>
      <c r="AZ48" s="165"/>
      <c r="BA48" s="165"/>
      <c r="BB48" s="362">
        <f t="shared" si="8"/>
        <v>0</v>
      </c>
      <c r="BC48" s="1804"/>
    </row>
    <row r="49" spans="1:55" ht="19.95" customHeight="1" x14ac:dyDescent="0.3">
      <c r="A49" s="386" t="s">
        <v>286</v>
      </c>
      <c r="B49" s="1145"/>
      <c r="C49" s="356"/>
      <c r="D49" s="356"/>
      <c r="E49" s="356"/>
      <c r="F49" s="796"/>
      <c r="G49" s="362"/>
      <c r="H49" s="356"/>
      <c r="I49" s="356"/>
      <c r="J49" s="381"/>
      <c r="K49" s="780"/>
      <c r="L49" s="407"/>
      <c r="M49" s="356"/>
      <c r="N49" s="356"/>
      <c r="O49" s="796"/>
      <c r="P49" s="362"/>
      <c r="Q49" s="356"/>
      <c r="R49" s="381"/>
      <c r="S49" s="787"/>
      <c r="T49" s="780"/>
      <c r="U49" s="362"/>
      <c r="V49" s="356"/>
      <c r="W49" s="356"/>
      <c r="X49" s="796"/>
      <c r="Y49" s="362"/>
      <c r="Z49" s="356"/>
      <c r="AA49" s="464"/>
      <c r="AB49" s="780"/>
      <c r="AC49" s="362"/>
      <c r="AD49" s="356"/>
      <c r="AE49" s="356"/>
      <c r="AF49" s="356"/>
      <c r="AG49" s="796"/>
      <c r="AH49" s="362"/>
      <c r="AI49" s="464"/>
      <c r="AJ49" s="787"/>
      <c r="AK49" s="780"/>
      <c r="AL49" s="362"/>
      <c r="AM49" s="356"/>
      <c r="AN49" s="356"/>
      <c r="AO49" s="796"/>
      <c r="AP49" s="362"/>
      <c r="AQ49" s="356"/>
      <c r="AR49" s="356"/>
      <c r="AS49" s="356"/>
      <c r="AT49" s="796"/>
      <c r="AU49" s="362"/>
      <c r="AV49" s="165"/>
      <c r="AW49" s="806"/>
      <c r="AX49" s="809"/>
      <c r="AY49" s="165"/>
      <c r="AZ49" s="165"/>
      <c r="BA49" s="165"/>
      <c r="BB49" s="362">
        <f t="shared" si="8"/>
        <v>0</v>
      </c>
      <c r="BC49" s="1804"/>
    </row>
    <row r="50" spans="1:55" ht="19.95" customHeight="1" x14ac:dyDescent="0.3">
      <c r="A50" s="386" t="s">
        <v>287</v>
      </c>
      <c r="B50" s="1145"/>
      <c r="C50" s="356"/>
      <c r="D50" s="356"/>
      <c r="E50" s="356"/>
      <c r="F50" s="796"/>
      <c r="G50" s="362"/>
      <c r="H50" s="356"/>
      <c r="I50" s="356"/>
      <c r="J50" s="381"/>
      <c r="K50" s="780"/>
      <c r="L50" s="407"/>
      <c r="M50" s="356"/>
      <c r="N50" s="356"/>
      <c r="O50" s="796"/>
      <c r="P50" s="362"/>
      <c r="Q50" s="356"/>
      <c r="R50" s="381"/>
      <c r="S50" s="787"/>
      <c r="T50" s="780"/>
      <c r="U50" s="362"/>
      <c r="V50" s="356"/>
      <c r="W50" s="356"/>
      <c r="X50" s="796"/>
      <c r="Y50" s="362"/>
      <c r="Z50" s="356"/>
      <c r="AA50" s="464"/>
      <c r="AB50" s="780"/>
      <c r="AC50" s="362"/>
      <c r="AD50" s="356"/>
      <c r="AE50" s="356"/>
      <c r="AF50" s="356"/>
      <c r="AG50" s="796"/>
      <c r="AH50" s="362"/>
      <c r="AI50" s="464"/>
      <c r="AJ50" s="787"/>
      <c r="AK50" s="780"/>
      <c r="AL50" s="362"/>
      <c r="AM50" s="356"/>
      <c r="AN50" s="356"/>
      <c r="AO50" s="796"/>
      <c r="AP50" s="362"/>
      <c r="AQ50" s="356"/>
      <c r="AR50" s="356"/>
      <c r="AS50" s="356"/>
      <c r="AT50" s="796"/>
      <c r="AU50" s="362"/>
      <c r="AV50" s="165"/>
      <c r="AW50" s="806"/>
      <c r="AX50" s="809"/>
      <c r="AY50" s="165"/>
      <c r="AZ50" s="165"/>
      <c r="BA50" s="165"/>
      <c r="BB50" s="362">
        <f t="shared" si="8"/>
        <v>0</v>
      </c>
      <c r="BC50" s="1804"/>
    </row>
    <row r="51" spans="1:55" ht="19.95" customHeight="1" x14ac:dyDescent="0.3">
      <c r="A51" s="386" t="s">
        <v>288</v>
      </c>
      <c r="B51" s="1145"/>
      <c r="C51" s="356"/>
      <c r="D51" s="356"/>
      <c r="E51" s="356"/>
      <c r="F51" s="796"/>
      <c r="G51" s="362"/>
      <c r="H51" s="356"/>
      <c r="I51" s="356"/>
      <c r="J51" s="381"/>
      <c r="K51" s="780"/>
      <c r="L51" s="407"/>
      <c r="M51" s="356"/>
      <c r="N51" s="356"/>
      <c r="O51" s="796"/>
      <c r="P51" s="362"/>
      <c r="Q51" s="356"/>
      <c r="R51" s="381"/>
      <c r="S51" s="787"/>
      <c r="T51" s="780"/>
      <c r="U51" s="362"/>
      <c r="V51" s="356"/>
      <c r="W51" s="356"/>
      <c r="X51" s="796"/>
      <c r="Y51" s="362"/>
      <c r="Z51" s="356"/>
      <c r="AA51" s="464"/>
      <c r="AB51" s="780"/>
      <c r="AC51" s="362"/>
      <c r="AD51" s="356"/>
      <c r="AE51" s="356"/>
      <c r="AF51" s="356"/>
      <c r="AG51" s="796"/>
      <c r="AH51" s="362"/>
      <c r="AI51" s="464"/>
      <c r="AJ51" s="787"/>
      <c r="AK51" s="780"/>
      <c r="AL51" s="362"/>
      <c r="AM51" s="356"/>
      <c r="AN51" s="356"/>
      <c r="AO51" s="796"/>
      <c r="AP51" s="362"/>
      <c r="AQ51" s="356"/>
      <c r="AR51" s="356"/>
      <c r="AS51" s="356"/>
      <c r="AT51" s="796"/>
      <c r="AU51" s="362"/>
      <c r="AV51" s="165"/>
      <c r="AW51" s="806"/>
      <c r="AX51" s="809"/>
      <c r="AY51" s="165"/>
      <c r="AZ51" s="165"/>
      <c r="BA51" s="165"/>
      <c r="BB51" s="362">
        <f t="shared" si="8"/>
        <v>0</v>
      </c>
      <c r="BC51" s="1804"/>
    </row>
    <row r="52" spans="1:55" ht="23.25" customHeight="1" x14ac:dyDescent="0.3">
      <c r="A52" s="387" t="s">
        <v>289</v>
      </c>
      <c r="B52" s="1146"/>
      <c r="C52" s="356"/>
      <c r="D52" s="356"/>
      <c r="E52" s="356"/>
      <c r="F52" s="796"/>
      <c r="G52" s="362"/>
      <c r="H52" s="356"/>
      <c r="I52" s="356"/>
      <c r="J52" s="381"/>
      <c r="K52" s="780"/>
      <c r="L52" s="407"/>
      <c r="M52" s="356"/>
      <c r="N52" s="356"/>
      <c r="O52" s="796"/>
      <c r="P52" s="362"/>
      <c r="Q52" s="356"/>
      <c r="R52" s="381"/>
      <c r="S52" s="787"/>
      <c r="T52" s="780"/>
      <c r="U52" s="362"/>
      <c r="V52" s="356"/>
      <c r="W52" s="356"/>
      <c r="X52" s="796"/>
      <c r="Y52" s="362"/>
      <c r="Z52" s="356"/>
      <c r="AA52" s="464"/>
      <c r="AB52" s="780"/>
      <c r="AC52" s="362"/>
      <c r="AD52" s="356"/>
      <c r="AE52" s="356"/>
      <c r="AF52" s="356"/>
      <c r="AG52" s="796">
        <v>5</v>
      </c>
      <c r="AH52" s="362">
        <v>5</v>
      </c>
      <c r="AI52" s="464"/>
      <c r="AJ52" s="787"/>
      <c r="AK52" s="780"/>
      <c r="AL52" s="362"/>
      <c r="AM52" s="356"/>
      <c r="AN52" s="356"/>
      <c r="AO52" s="796"/>
      <c r="AP52" s="362"/>
      <c r="AQ52" s="356"/>
      <c r="AR52" s="356"/>
      <c r="AS52" s="356"/>
      <c r="AT52" s="796"/>
      <c r="AU52" s="362"/>
      <c r="AV52" s="165"/>
      <c r="AW52" s="806"/>
      <c r="AX52" s="809"/>
      <c r="AY52" s="165"/>
      <c r="AZ52" s="165"/>
      <c r="BA52" s="165"/>
      <c r="BB52" s="362">
        <f t="shared" si="8"/>
        <v>10</v>
      </c>
      <c r="BC52" s="1804"/>
    </row>
    <row r="53" spans="1:55" ht="25.2" customHeight="1" x14ac:dyDescent="0.3">
      <c r="A53" s="386" t="s">
        <v>290</v>
      </c>
      <c r="B53" s="1145"/>
      <c r="C53" s="356"/>
      <c r="D53" s="356"/>
      <c r="E53" s="356"/>
      <c r="F53" s="796"/>
      <c r="G53" s="362"/>
      <c r="H53" s="356"/>
      <c r="I53" s="356"/>
      <c r="J53" s="381"/>
      <c r="K53" s="780"/>
      <c r="L53" s="407"/>
      <c r="M53" s="356"/>
      <c r="N53" s="356"/>
      <c r="O53" s="796"/>
      <c r="P53" s="362"/>
      <c r="Q53" s="356"/>
      <c r="R53" s="381"/>
      <c r="S53" s="787"/>
      <c r="T53" s="780"/>
      <c r="U53" s="362"/>
      <c r="V53" s="356"/>
      <c r="W53" s="356"/>
      <c r="X53" s="796"/>
      <c r="Y53" s="362"/>
      <c r="Z53" s="356"/>
      <c r="AA53" s="464"/>
      <c r="AB53" s="780"/>
      <c r="AC53" s="362"/>
      <c r="AD53" s="356"/>
      <c r="AE53" s="356"/>
      <c r="AF53" s="356"/>
      <c r="AG53" s="796"/>
      <c r="AH53" s="362"/>
      <c r="AI53" s="464"/>
      <c r="AJ53" s="787"/>
      <c r="AK53" s="780"/>
      <c r="AL53" s="362"/>
      <c r="AM53" s="356"/>
      <c r="AN53" s="356"/>
      <c r="AO53" s="796"/>
      <c r="AP53" s="362"/>
      <c r="AQ53" s="356"/>
      <c r="AR53" s="356"/>
      <c r="AS53" s="356"/>
      <c r="AT53" s="796"/>
      <c r="AU53" s="362"/>
      <c r="AV53" s="165"/>
      <c r="AW53" s="806"/>
      <c r="AX53" s="809"/>
      <c r="AY53" s="165"/>
      <c r="AZ53" s="165"/>
      <c r="BA53" s="165"/>
      <c r="BB53" s="362">
        <f t="shared" si="8"/>
        <v>0</v>
      </c>
      <c r="BC53" s="1804"/>
    </row>
    <row r="54" spans="1:55" ht="19.95" customHeight="1" x14ac:dyDescent="0.3">
      <c r="A54" s="386" t="s">
        <v>291</v>
      </c>
      <c r="B54" s="1145"/>
      <c r="C54" s="356"/>
      <c r="D54" s="356"/>
      <c r="E54" s="356"/>
      <c r="F54" s="796"/>
      <c r="G54" s="362"/>
      <c r="H54" s="356"/>
      <c r="I54" s="356"/>
      <c r="J54" s="381"/>
      <c r="K54" s="780"/>
      <c r="L54" s="407"/>
      <c r="M54" s="356"/>
      <c r="N54" s="356"/>
      <c r="O54" s="796"/>
      <c r="P54" s="362"/>
      <c r="Q54" s="356"/>
      <c r="R54" s="381"/>
      <c r="S54" s="787"/>
      <c r="T54" s="780"/>
      <c r="U54" s="362"/>
      <c r="V54" s="356"/>
      <c r="W54" s="356"/>
      <c r="X54" s="796"/>
      <c r="Y54" s="362"/>
      <c r="Z54" s="356"/>
      <c r="AA54" s="464"/>
      <c r="AB54" s="780"/>
      <c r="AC54" s="362"/>
      <c r="AD54" s="356"/>
      <c r="AE54" s="356"/>
      <c r="AF54" s="356"/>
      <c r="AG54" s="796"/>
      <c r="AH54" s="362"/>
      <c r="AI54" s="464"/>
      <c r="AJ54" s="787"/>
      <c r="AK54" s="780"/>
      <c r="AL54" s="362"/>
      <c r="AM54" s="356"/>
      <c r="AN54" s="356"/>
      <c r="AO54" s="796"/>
      <c r="AP54" s="362"/>
      <c r="AQ54" s="356"/>
      <c r="AR54" s="356"/>
      <c r="AS54" s="356"/>
      <c r="AT54" s="796"/>
      <c r="AU54" s="362"/>
      <c r="AV54" s="165"/>
      <c r="AW54" s="806"/>
      <c r="AX54" s="809"/>
      <c r="AY54" s="165"/>
      <c r="AZ54" s="165"/>
      <c r="BA54" s="165"/>
      <c r="BB54" s="362">
        <f t="shared" si="8"/>
        <v>0</v>
      </c>
      <c r="BC54" s="1804"/>
    </row>
    <row r="55" spans="1:55" ht="19.95" customHeight="1" x14ac:dyDescent="0.3">
      <c r="A55" s="386" t="s">
        <v>292</v>
      </c>
      <c r="B55" s="1145"/>
      <c r="C55" s="356"/>
      <c r="D55" s="356"/>
      <c r="E55" s="356"/>
      <c r="F55" s="796"/>
      <c r="G55" s="362"/>
      <c r="H55" s="356"/>
      <c r="I55" s="356"/>
      <c r="J55" s="381"/>
      <c r="K55" s="780"/>
      <c r="L55" s="407"/>
      <c r="M55" s="356"/>
      <c r="N55" s="356"/>
      <c r="O55" s="796"/>
      <c r="P55" s="362"/>
      <c r="Q55" s="356"/>
      <c r="R55" s="381"/>
      <c r="S55" s="787"/>
      <c r="T55" s="780"/>
      <c r="U55" s="362"/>
      <c r="V55" s="356"/>
      <c r="W55" s="356"/>
      <c r="X55" s="796"/>
      <c r="Y55" s="362"/>
      <c r="Z55" s="356"/>
      <c r="AA55" s="464"/>
      <c r="AB55" s="780"/>
      <c r="AC55" s="362"/>
      <c r="AD55" s="356"/>
      <c r="AE55" s="356"/>
      <c r="AF55" s="356"/>
      <c r="AG55" s="796"/>
      <c r="AH55" s="362"/>
      <c r="AI55" s="464"/>
      <c r="AJ55" s="787"/>
      <c r="AK55" s="780"/>
      <c r="AL55" s="362"/>
      <c r="AM55" s="356"/>
      <c r="AN55" s="356"/>
      <c r="AO55" s="796"/>
      <c r="AP55" s="362"/>
      <c r="AQ55" s="356"/>
      <c r="AR55" s="356"/>
      <c r="AS55" s="356"/>
      <c r="AT55" s="796"/>
      <c r="AU55" s="362"/>
      <c r="AV55" s="165"/>
      <c r="AW55" s="806"/>
      <c r="AX55" s="809"/>
      <c r="AY55" s="165"/>
      <c r="AZ55" s="165"/>
      <c r="BA55" s="165"/>
      <c r="BB55" s="362">
        <f t="shared" si="8"/>
        <v>0</v>
      </c>
      <c r="BC55" s="1804"/>
    </row>
    <row r="56" spans="1:55" ht="19.95" customHeight="1" x14ac:dyDescent="0.3">
      <c r="A56" s="386" t="s">
        <v>293</v>
      </c>
      <c r="B56" s="1145"/>
      <c r="C56" s="356"/>
      <c r="D56" s="356"/>
      <c r="E56" s="356"/>
      <c r="F56" s="796"/>
      <c r="G56" s="362"/>
      <c r="H56" s="356"/>
      <c r="I56" s="356"/>
      <c r="J56" s="381"/>
      <c r="K56" s="780"/>
      <c r="L56" s="407"/>
      <c r="M56" s="356"/>
      <c r="N56" s="356"/>
      <c r="O56" s="796"/>
      <c r="P56" s="362"/>
      <c r="Q56" s="356"/>
      <c r="R56" s="381"/>
      <c r="S56" s="787"/>
      <c r="T56" s="780"/>
      <c r="U56" s="362"/>
      <c r="V56" s="356"/>
      <c r="W56" s="356"/>
      <c r="X56" s="796"/>
      <c r="Y56" s="362"/>
      <c r="Z56" s="356"/>
      <c r="AA56" s="464"/>
      <c r="AB56" s="780"/>
      <c r="AC56" s="362"/>
      <c r="AD56" s="356"/>
      <c r="AE56" s="356"/>
      <c r="AF56" s="356"/>
      <c r="AG56" s="796"/>
      <c r="AH56" s="362"/>
      <c r="AI56" s="464"/>
      <c r="AJ56" s="787"/>
      <c r="AK56" s="780"/>
      <c r="AL56" s="362"/>
      <c r="AM56" s="356"/>
      <c r="AN56" s="356"/>
      <c r="AO56" s="796"/>
      <c r="AP56" s="362"/>
      <c r="AQ56" s="356"/>
      <c r="AR56" s="356"/>
      <c r="AS56" s="356"/>
      <c r="AT56" s="796"/>
      <c r="AU56" s="362"/>
      <c r="AV56" s="165"/>
      <c r="AW56" s="806"/>
      <c r="AX56" s="809"/>
      <c r="AY56" s="165"/>
      <c r="AZ56" s="165"/>
      <c r="BA56" s="165"/>
      <c r="BB56" s="362">
        <f t="shared" si="8"/>
        <v>0</v>
      </c>
      <c r="BC56" s="1804"/>
    </row>
    <row r="57" spans="1:55" ht="19.95" customHeight="1" x14ac:dyDescent="0.3">
      <c r="A57" s="386" t="s">
        <v>294</v>
      </c>
      <c r="B57" s="1145"/>
      <c r="C57" s="356"/>
      <c r="D57" s="356"/>
      <c r="E57" s="356"/>
      <c r="F57" s="796"/>
      <c r="G57" s="362"/>
      <c r="H57" s="356"/>
      <c r="I57" s="356"/>
      <c r="J57" s="381"/>
      <c r="K57" s="780"/>
      <c r="L57" s="407"/>
      <c r="M57" s="356"/>
      <c r="N57" s="356"/>
      <c r="O57" s="796"/>
      <c r="P57" s="362"/>
      <c r="Q57" s="356"/>
      <c r="R57" s="381"/>
      <c r="S57" s="787"/>
      <c r="T57" s="780"/>
      <c r="U57" s="362"/>
      <c r="V57" s="356"/>
      <c r="W57" s="356"/>
      <c r="X57" s="796"/>
      <c r="Y57" s="362"/>
      <c r="Z57" s="356"/>
      <c r="AA57" s="464"/>
      <c r="AB57" s="780"/>
      <c r="AC57" s="362"/>
      <c r="AD57" s="356"/>
      <c r="AE57" s="356"/>
      <c r="AF57" s="356"/>
      <c r="AG57" s="796"/>
      <c r="AH57" s="362"/>
      <c r="AI57" s="464"/>
      <c r="AJ57" s="787"/>
      <c r="AK57" s="780"/>
      <c r="AL57" s="362"/>
      <c r="AM57" s="356"/>
      <c r="AN57" s="356"/>
      <c r="AO57" s="796"/>
      <c r="AP57" s="362"/>
      <c r="AQ57" s="356"/>
      <c r="AR57" s="356"/>
      <c r="AS57" s="356"/>
      <c r="AT57" s="796"/>
      <c r="AU57" s="362"/>
      <c r="AV57" s="165"/>
      <c r="AW57" s="806"/>
      <c r="AX57" s="809"/>
      <c r="AY57" s="165"/>
      <c r="AZ57" s="165"/>
      <c r="BA57" s="165"/>
      <c r="BB57" s="362">
        <f t="shared" si="8"/>
        <v>0</v>
      </c>
      <c r="BC57" s="1804"/>
    </row>
    <row r="58" spans="1:55" ht="25.2" customHeight="1" x14ac:dyDescent="0.3">
      <c r="A58" s="386" t="s">
        <v>295</v>
      </c>
      <c r="B58" s="1145"/>
      <c r="C58" s="356"/>
      <c r="D58" s="356"/>
      <c r="E58" s="356"/>
      <c r="F58" s="796"/>
      <c r="G58" s="362"/>
      <c r="H58" s="356"/>
      <c r="I58" s="356"/>
      <c r="J58" s="381"/>
      <c r="K58" s="780"/>
      <c r="L58" s="407"/>
      <c r="M58" s="356"/>
      <c r="N58" s="356"/>
      <c r="O58" s="796"/>
      <c r="P58" s="362"/>
      <c r="Q58" s="356"/>
      <c r="R58" s="381"/>
      <c r="S58" s="787"/>
      <c r="T58" s="780"/>
      <c r="U58" s="362"/>
      <c r="V58" s="356"/>
      <c r="W58" s="356"/>
      <c r="X58" s="796"/>
      <c r="Y58" s="362"/>
      <c r="Z58" s="356"/>
      <c r="AA58" s="464"/>
      <c r="AB58" s="780"/>
      <c r="AC58" s="362"/>
      <c r="AD58" s="356"/>
      <c r="AE58" s="356"/>
      <c r="AF58" s="356"/>
      <c r="AG58" s="796"/>
      <c r="AH58" s="362"/>
      <c r="AI58" s="464"/>
      <c r="AJ58" s="787"/>
      <c r="AK58" s="780"/>
      <c r="AL58" s="362"/>
      <c r="AM58" s="356"/>
      <c r="AN58" s="356"/>
      <c r="AO58" s="796"/>
      <c r="AP58" s="362"/>
      <c r="AQ58" s="356"/>
      <c r="AR58" s="356"/>
      <c r="AS58" s="356"/>
      <c r="AT58" s="796"/>
      <c r="AU58" s="362"/>
      <c r="AV58" s="165"/>
      <c r="AW58" s="806"/>
      <c r="AX58" s="809"/>
      <c r="AY58" s="165"/>
      <c r="AZ58" s="165"/>
      <c r="BA58" s="165"/>
      <c r="BB58" s="362">
        <f t="shared" si="8"/>
        <v>0</v>
      </c>
      <c r="BC58" s="1804"/>
    </row>
    <row r="59" spans="1:55" ht="25.2" customHeight="1" x14ac:dyDescent="0.3">
      <c r="A59" s="386" t="s">
        <v>296</v>
      </c>
      <c r="B59" s="1145"/>
      <c r="C59" s="356"/>
      <c r="D59" s="356"/>
      <c r="E59" s="356"/>
      <c r="F59" s="796"/>
      <c r="G59" s="362"/>
      <c r="H59" s="356"/>
      <c r="I59" s="356"/>
      <c r="J59" s="381"/>
      <c r="K59" s="780"/>
      <c r="L59" s="407"/>
      <c r="M59" s="356"/>
      <c r="N59" s="356"/>
      <c r="O59" s="796"/>
      <c r="P59" s="362"/>
      <c r="Q59" s="356"/>
      <c r="R59" s="381"/>
      <c r="S59" s="787"/>
      <c r="T59" s="780"/>
      <c r="U59" s="362"/>
      <c r="V59" s="356"/>
      <c r="W59" s="356"/>
      <c r="X59" s="796"/>
      <c r="Y59" s="362"/>
      <c r="Z59" s="356"/>
      <c r="AA59" s="464"/>
      <c r="AB59" s="780"/>
      <c r="AC59" s="362"/>
      <c r="AD59" s="356"/>
      <c r="AE59" s="356">
        <v>17</v>
      </c>
      <c r="AF59" s="356"/>
      <c r="AG59" s="796"/>
      <c r="AH59" s="362"/>
      <c r="AI59" s="464"/>
      <c r="AJ59" s="787"/>
      <c r="AK59" s="780"/>
      <c r="AL59" s="362"/>
      <c r="AM59" s="356">
        <v>17</v>
      </c>
      <c r="AN59" s="356"/>
      <c r="AO59" s="796"/>
      <c r="AP59" s="362"/>
      <c r="AQ59" s="356"/>
      <c r="AR59" s="356"/>
      <c r="AS59" s="356"/>
      <c r="AT59" s="796"/>
      <c r="AU59" s="362"/>
      <c r="AV59" s="165"/>
      <c r="AW59" s="806"/>
      <c r="AX59" s="809"/>
      <c r="AY59" s="165"/>
      <c r="AZ59" s="165"/>
      <c r="BA59" s="165"/>
      <c r="BB59" s="362">
        <f t="shared" si="8"/>
        <v>34</v>
      </c>
      <c r="BC59" s="1804"/>
    </row>
    <row r="60" spans="1:55" ht="25.2" customHeight="1" x14ac:dyDescent="0.3">
      <c r="A60" s="386" t="s">
        <v>297</v>
      </c>
      <c r="B60" s="1145"/>
      <c r="C60" s="356"/>
      <c r="D60" s="356"/>
      <c r="E60" s="356"/>
      <c r="F60" s="796"/>
      <c r="G60" s="362"/>
      <c r="H60" s="356"/>
      <c r="I60" s="356"/>
      <c r="J60" s="381"/>
      <c r="K60" s="780"/>
      <c r="L60" s="407"/>
      <c r="M60" s="356"/>
      <c r="N60" s="356"/>
      <c r="O60" s="796"/>
      <c r="P60" s="362"/>
      <c r="Q60" s="356"/>
      <c r="R60" s="381"/>
      <c r="S60" s="787"/>
      <c r="T60" s="780"/>
      <c r="U60" s="362"/>
      <c r="V60" s="356"/>
      <c r="W60" s="356"/>
      <c r="X60" s="796"/>
      <c r="Y60" s="362"/>
      <c r="Z60" s="356"/>
      <c r="AA60" s="464"/>
      <c r="AB60" s="780"/>
      <c r="AC60" s="362"/>
      <c r="AD60" s="356"/>
      <c r="AE60" s="356"/>
      <c r="AF60" s="356"/>
      <c r="AG60" s="796"/>
      <c r="AH60" s="362"/>
      <c r="AI60" s="464"/>
      <c r="AJ60" s="787"/>
      <c r="AK60" s="780"/>
      <c r="AL60" s="362"/>
      <c r="AM60" s="356"/>
      <c r="AN60" s="356"/>
      <c r="AO60" s="796"/>
      <c r="AP60" s="362"/>
      <c r="AQ60" s="356"/>
      <c r="AR60" s="356"/>
      <c r="AS60" s="356"/>
      <c r="AT60" s="796"/>
      <c r="AU60" s="362"/>
      <c r="AV60" s="165"/>
      <c r="AW60" s="806"/>
      <c r="AX60" s="809"/>
      <c r="AY60" s="165"/>
      <c r="AZ60" s="165"/>
      <c r="BA60" s="165"/>
      <c r="BB60" s="362">
        <f t="shared" si="8"/>
        <v>0</v>
      </c>
      <c r="BC60" s="1804"/>
    </row>
    <row r="61" spans="1:55" ht="25.2" customHeight="1" x14ac:dyDescent="0.3">
      <c r="A61" s="386" t="s">
        <v>298</v>
      </c>
      <c r="B61" s="1145"/>
      <c r="C61" s="356"/>
      <c r="D61" s="356"/>
      <c r="E61" s="356"/>
      <c r="F61" s="796"/>
      <c r="G61" s="362"/>
      <c r="H61" s="356"/>
      <c r="I61" s="356"/>
      <c r="J61" s="381"/>
      <c r="K61" s="780"/>
      <c r="L61" s="407"/>
      <c r="M61" s="356"/>
      <c r="N61" s="356"/>
      <c r="O61" s="796"/>
      <c r="P61" s="362"/>
      <c r="Q61" s="356"/>
      <c r="R61" s="381"/>
      <c r="S61" s="787"/>
      <c r="T61" s="780"/>
      <c r="U61" s="362"/>
      <c r="V61" s="356"/>
      <c r="W61" s="356"/>
      <c r="X61" s="796"/>
      <c r="Y61" s="362"/>
      <c r="Z61" s="356"/>
      <c r="AA61" s="464"/>
      <c r="AB61" s="780"/>
      <c r="AC61" s="362"/>
      <c r="AD61" s="356"/>
      <c r="AE61" s="356"/>
      <c r="AF61" s="356"/>
      <c r="AG61" s="796"/>
      <c r="AH61" s="362"/>
      <c r="AI61" s="464"/>
      <c r="AJ61" s="787"/>
      <c r="AK61" s="780"/>
      <c r="AL61" s="362"/>
      <c r="AM61" s="356"/>
      <c r="AN61" s="356"/>
      <c r="AO61" s="796"/>
      <c r="AP61" s="362"/>
      <c r="AQ61" s="356"/>
      <c r="AR61" s="356"/>
      <c r="AS61" s="356"/>
      <c r="AT61" s="796"/>
      <c r="AU61" s="362"/>
      <c r="AV61" s="165"/>
      <c r="AW61" s="806"/>
      <c r="AX61" s="809"/>
      <c r="AY61" s="165"/>
      <c r="AZ61" s="165"/>
      <c r="BA61" s="165"/>
      <c r="BB61" s="362">
        <f t="shared" si="8"/>
        <v>0</v>
      </c>
      <c r="BC61" s="1804"/>
    </row>
    <row r="62" spans="1:55" ht="19.95" customHeight="1" x14ac:dyDescent="0.3">
      <c r="A62" s="386" t="s">
        <v>299</v>
      </c>
      <c r="B62" s="1145"/>
      <c r="C62" s="985">
        <v>1</v>
      </c>
      <c r="D62" s="985"/>
      <c r="E62" s="985"/>
      <c r="F62" s="985">
        <v>1</v>
      </c>
      <c r="G62" s="985"/>
      <c r="H62" s="985"/>
      <c r="I62" s="985">
        <v>1</v>
      </c>
      <c r="J62" s="985"/>
      <c r="K62" s="986"/>
      <c r="L62" s="985"/>
      <c r="M62" s="985">
        <v>1</v>
      </c>
      <c r="N62" s="985"/>
      <c r="O62" s="985"/>
      <c r="P62" s="985">
        <v>1</v>
      </c>
      <c r="Q62" s="985"/>
      <c r="R62" s="985"/>
      <c r="S62" s="986"/>
      <c r="T62" s="986"/>
      <c r="U62" s="985"/>
      <c r="V62" s="985"/>
      <c r="W62" s="985"/>
      <c r="X62" s="985">
        <v>1</v>
      </c>
      <c r="Y62" s="985"/>
      <c r="Z62" s="985"/>
      <c r="AA62" s="987">
        <v>1</v>
      </c>
      <c r="AB62" s="988"/>
      <c r="AC62" s="985"/>
      <c r="AD62" s="985"/>
      <c r="AE62" s="985">
        <v>1</v>
      </c>
      <c r="AF62" s="985"/>
      <c r="AG62" s="985"/>
      <c r="AH62" s="985">
        <v>1</v>
      </c>
      <c r="AI62" s="987"/>
      <c r="AJ62" s="986"/>
      <c r="AK62" s="989"/>
      <c r="AL62" s="985"/>
      <c r="AM62" s="985">
        <v>1</v>
      </c>
      <c r="AN62" s="985"/>
      <c r="AO62" s="985"/>
      <c r="AP62" s="985">
        <v>1</v>
      </c>
      <c r="AQ62" s="985"/>
      <c r="AR62" s="985"/>
      <c r="AS62" s="985">
        <v>1</v>
      </c>
      <c r="AT62" s="985"/>
      <c r="AU62" s="996"/>
      <c r="AV62" s="165"/>
      <c r="AW62" s="806"/>
      <c r="AX62" s="809"/>
      <c r="AY62" s="165"/>
      <c r="AZ62" s="165"/>
      <c r="BA62" s="165"/>
      <c r="BB62" s="362">
        <f t="shared" si="8"/>
        <v>11</v>
      </c>
      <c r="BC62" s="1804"/>
    </row>
    <row r="63" spans="1:55" ht="26.4" x14ac:dyDescent="0.3">
      <c r="A63" s="387" t="s">
        <v>300</v>
      </c>
      <c r="B63" s="1148"/>
      <c r="C63" s="352"/>
      <c r="D63" s="352"/>
      <c r="E63" s="352"/>
      <c r="F63" s="423"/>
      <c r="G63" s="380"/>
      <c r="H63" s="352"/>
      <c r="I63" s="352"/>
      <c r="J63" s="388"/>
      <c r="K63" s="781"/>
      <c r="L63" s="380"/>
      <c r="M63" s="352"/>
      <c r="N63" s="352"/>
      <c r="O63" s="423"/>
      <c r="P63" s="380"/>
      <c r="Q63" s="352"/>
      <c r="R63" s="408"/>
      <c r="S63" s="788"/>
      <c r="T63" s="781"/>
      <c r="U63" s="790"/>
      <c r="V63" s="352"/>
      <c r="W63" s="352"/>
      <c r="X63" s="423"/>
      <c r="Y63" s="380"/>
      <c r="Z63" s="768"/>
      <c r="AA63" s="463"/>
      <c r="AB63" s="791"/>
      <c r="AC63" s="380"/>
      <c r="AD63" s="352"/>
      <c r="AE63" s="352"/>
      <c r="AF63" s="352"/>
      <c r="AG63" s="423"/>
      <c r="AH63" s="407"/>
      <c r="AI63" s="463"/>
      <c r="AJ63" s="788"/>
      <c r="AK63" s="781"/>
      <c r="AL63" s="795"/>
      <c r="AM63" s="352"/>
      <c r="AN63" s="352"/>
      <c r="AO63" s="423"/>
      <c r="AP63" s="380"/>
      <c r="AQ63" s="352"/>
      <c r="AR63" s="690"/>
      <c r="AS63" s="352"/>
      <c r="AT63" s="423"/>
      <c r="AU63" s="805"/>
      <c r="AV63" s="165"/>
      <c r="AW63" s="806"/>
      <c r="AX63" s="809"/>
      <c r="AY63" s="165"/>
      <c r="AZ63" s="165"/>
      <c r="BA63" s="165"/>
      <c r="BB63" s="362">
        <f t="shared" si="8"/>
        <v>0</v>
      </c>
      <c r="BC63" s="1804"/>
    </row>
    <row r="64" spans="1:55" x14ac:dyDescent="0.3">
      <c r="A64" s="386" t="s">
        <v>301</v>
      </c>
      <c r="B64" s="1149"/>
      <c r="C64" s="356">
        <v>1.5</v>
      </c>
      <c r="D64" s="356">
        <v>1.5</v>
      </c>
      <c r="E64" s="356">
        <v>1.5</v>
      </c>
      <c r="F64" s="356">
        <v>1.5</v>
      </c>
      <c r="G64" s="356">
        <v>1.5</v>
      </c>
      <c r="H64" s="356">
        <v>1.5</v>
      </c>
      <c r="I64" s="356">
        <v>1.5</v>
      </c>
      <c r="J64" s="356">
        <v>1.5</v>
      </c>
      <c r="K64" s="780"/>
      <c r="L64" s="356">
        <v>1.5</v>
      </c>
      <c r="M64" s="356">
        <v>1.5</v>
      </c>
      <c r="N64" s="356">
        <v>1.5</v>
      </c>
      <c r="O64" s="356">
        <v>1.5</v>
      </c>
      <c r="P64" s="356">
        <v>1.5</v>
      </c>
      <c r="Q64" s="356">
        <v>1.5</v>
      </c>
      <c r="R64" s="356">
        <v>1.5</v>
      </c>
      <c r="S64" s="787"/>
      <c r="T64" s="780"/>
      <c r="U64" s="356">
        <v>1.5</v>
      </c>
      <c r="V64" s="356">
        <v>1.5</v>
      </c>
      <c r="W64" s="356">
        <v>1.5</v>
      </c>
      <c r="X64" s="356">
        <v>1.5</v>
      </c>
      <c r="Y64" s="356">
        <v>1.5</v>
      </c>
      <c r="Z64" s="356">
        <v>1.5</v>
      </c>
      <c r="AA64" s="356">
        <v>1.5</v>
      </c>
      <c r="AB64" s="780"/>
      <c r="AC64" s="356">
        <v>1.5</v>
      </c>
      <c r="AD64" s="356">
        <v>1.5</v>
      </c>
      <c r="AE64" s="356">
        <v>1.5</v>
      </c>
      <c r="AF64" s="356">
        <v>1.5</v>
      </c>
      <c r="AG64" s="356">
        <v>1.5</v>
      </c>
      <c r="AH64" s="356">
        <v>1.5</v>
      </c>
      <c r="AI64" s="356">
        <v>1.5</v>
      </c>
      <c r="AJ64" s="787"/>
      <c r="AK64" s="780"/>
      <c r="AL64" s="356">
        <v>1.5</v>
      </c>
      <c r="AM64" s="356">
        <v>1.5</v>
      </c>
      <c r="AN64" s="356">
        <v>1.5</v>
      </c>
      <c r="AO64" s="356">
        <v>1.5</v>
      </c>
      <c r="AP64" s="356">
        <v>1.5</v>
      </c>
      <c r="AQ64" s="356">
        <v>1.5</v>
      </c>
      <c r="AR64" s="356">
        <v>1.5</v>
      </c>
      <c r="AS64" s="356">
        <v>1.5</v>
      </c>
      <c r="AT64" s="356">
        <v>1.5</v>
      </c>
      <c r="AU64" s="356">
        <v>1.5</v>
      </c>
      <c r="AV64" s="165"/>
      <c r="AW64" s="806"/>
      <c r="AX64" s="809"/>
      <c r="AY64" s="165"/>
      <c r="AZ64" s="165"/>
      <c r="BA64" s="165"/>
      <c r="BB64" s="362">
        <f t="shared" si="8"/>
        <v>54</v>
      </c>
      <c r="BC64" s="1804"/>
    </row>
    <row r="65" spans="1:55" x14ac:dyDescent="0.3">
      <c r="A65" s="386" t="s">
        <v>302</v>
      </c>
      <c r="B65" s="1145"/>
      <c r="C65" s="767"/>
      <c r="D65" s="767"/>
      <c r="E65" s="767"/>
      <c r="F65" s="797"/>
      <c r="G65" s="785"/>
      <c r="H65" s="767"/>
      <c r="I65" s="767"/>
      <c r="J65" s="783"/>
      <c r="K65" s="780"/>
      <c r="L65" s="785"/>
      <c r="M65" s="767"/>
      <c r="N65" s="767"/>
      <c r="O65" s="797"/>
      <c r="P65" s="785"/>
      <c r="Q65" s="767"/>
      <c r="R65" s="783"/>
      <c r="S65" s="787"/>
      <c r="T65" s="780"/>
      <c r="U65" s="785"/>
      <c r="V65" s="767"/>
      <c r="W65" s="767"/>
      <c r="X65" s="797"/>
      <c r="Y65" s="785"/>
      <c r="Z65" s="767"/>
      <c r="AA65" s="463"/>
      <c r="AB65" s="780"/>
      <c r="AC65" s="785"/>
      <c r="AD65" s="767"/>
      <c r="AE65" s="767"/>
      <c r="AF65" s="767"/>
      <c r="AG65" s="797"/>
      <c r="AH65" s="785"/>
      <c r="AI65" s="464"/>
      <c r="AJ65" s="787"/>
      <c r="AK65" s="780"/>
      <c r="AL65" s="785"/>
      <c r="AM65" s="767"/>
      <c r="AN65" s="767"/>
      <c r="AO65" s="797"/>
      <c r="AP65" s="785"/>
      <c r="AQ65" s="767"/>
      <c r="AR65" s="767"/>
      <c r="AS65" s="767"/>
      <c r="AT65" s="797"/>
      <c r="AU65" s="785"/>
      <c r="AV65" s="777"/>
      <c r="AW65" s="807"/>
      <c r="AX65" s="810"/>
      <c r="AY65" s="777"/>
      <c r="AZ65" s="777"/>
      <c r="BA65" s="777"/>
      <c r="BB65" s="362">
        <f t="shared" si="8"/>
        <v>0</v>
      </c>
      <c r="BC65" s="1804"/>
    </row>
    <row r="66" spans="1:55" x14ac:dyDescent="0.3">
      <c r="A66" s="386" t="s">
        <v>303</v>
      </c>
      <c r="B66" s="1145"/>
      <c r="C66" s="356"/>
      <c r="D66" s="356"/>
      <c r="E66" s="356"/>
      <c r="F66" s="796"/>
      <c r="G66" s="362"/>
      <c r="H66" s="356"/>
      <c r="I66" s="356"/>
      <c r="J66" s="381"/>
      <c r="K66" s="780"/>
      <c r="L66" s="407"/>
      <c r="M66" s="356"/>
      <c r="N66" s="356"/>
      <c r="O66" s="1150">
        <v>7</v>
      </c>
      <c r="P66" s="362"/>
      <c r="Q66" s="356"/>
      <c r="R66" s="381"/>
      <c r="S66" s="787"/>
      <c r="T66" s="780"/>
      <c r="U66" s="362"/>
      <c r="V66" s="356"/>
      <c r="W66" s="356"/>
      <c r="X66" s="796">
        <v>7</v>
      </c>
      <c r="Y66" s="362"/>
      <c r="Z66" s="356">
        <v>7</v>
      </c>
      <c r="AA66" s="463"/>
      <c r="AB66" s="780"/>
      <c r="AC66" s="362"/>
      <c r="AD66" s="356">
        <v>6</v>
      </c>
      <c r="AE66" s="356"/>
      <c r="AF66" s="356"/>
      <c r="AG66" s="796"/>
      <c r="AH66" s="362"/>
      <c r="AI66" s="389">
        <v>7</v>
      </c>
      <c r="AJ66" s="787"/>
      <c r="AK66" s="780"/>
      <c r="AL66" s="362"/>
      <c r="AM66" s="356"/>
      <c r="AN66" s="356">
        <v>7</v>
      </c>
      <c r="AO66" s="796"/>
      <c r="AP66" s="362"/>
      <c r="AQ66" s="356"/>
      <c r="AR66" s="356"/>
      <c r="AS66" s="356"/>
      <c r="AT66" s="796"/>
      <c r="AU66" s="362"/>
      <c r="AV66" s="165"/>
      <c r="AW66" s="806"/>
      <c r="AX66" s="809"/>
      <c r="AY66" s="165"/>
      <c r="AZ66" s="165"/>
      <c r="BA66" s="165"/>
      <c r="BB66" s="362">
        <f t="shared" si="8"/>
        <v>34</v>
      </c>
      <c r="BC66" s="1804"/>
    </row>
    <row r="67" spans="1:55" ht="20.25" customHeight="1" x14ac:dyDescent="0.3">
      <c r="A67" s="386" t="s">
        <v>304</v>
      </c>
      <c r="B67" s="1145"/>
      <c r="C67" s="356"/>
      <c r="D67" s="384"/>
      <c r="E67" s="384"/>
      <c r="F67" s="798"/>
      <c r="G67" s="800"/>
      <c r="H67" s="384"/>
      <c r="I67" s="384"/>
      <c r="J67" s="389"/>
      <c r="K67" s="780"/>
      <c r="L67" s="407"/>
      <c r="M67" s="356"/>
      <c r="N67" s="356"/>
      <c r="O67" s="796"/>
      <c r="P67" s="362"/>
      <c r="Q67" s="356"/>
      <c r="R67" s="381"/>
      <c r="S67" s="787"/>
      <c r="T67" s="780"/>
      <c r="U67" s="362"/>
      <c r="V67" s="356"/>
      <c r="W67" s="356"/>
      <c r="X67" s="796"/>
      <c r="Y67" s="362"/>
      <c r="Z67" s="356"/>
      <c r="AA67" s="463"/>
      <c r="AB67" s="780"/>
      <c r="AC67" s="362"/>
      <c r="AD67" s="356"/>
      <c r="AE67" s="356"/>
      <c r="AF67" s="356"/>
      <c r="AG67" s="796"/>
      <c r="AH67" s="362"/>
      <c r="AI67" s="464"/>
      <c r="AJ67" s="787"/>
      <c r="AK67" s="780"/>
      <c r="AL67" s="362"/>
      <c r="AM67" s="356"/>
      <c r="AN67" s="356"/>
      <c r="AO67" s="796"/>
      <c r="AP67" s="362"/>
      <c r="AQ67" s="356"/>
      <c r="AR67" s="356"/>
      <c r="AS67" s="356"/>
      <c r="AT67" s="796"/>
      <c r="AU67" s="362"/>
      <c r="AV67" s="165"/>
      <c r="AW67" s="806"/>
      <c r="AX67" s="809"/>
      <c r="AY67" s="165"/>
      <c r="AZ67" s="165"/>
      <c r="BA67" s="165"/>
      <c r="BB67" s="362">
        <f t="shared" si="8"/>
        <v>0</v>
      </c>
      <c r="BC67" s="1804"/>
    </row>
    <row r="68" spans="1:55" ht="26.4" x14ac:dyDescent="0.3">
      <c r="A68" s="387" t="s">
        <v>305</v>
      </c>
      <c r="B68" s="1146"/>
      <c r="C68" s="356"/>
      <c r="D68" s="356"/>
      <c r="E68" s="356"/>
      <c r="F68" s="796"/>
      <c r="G68" s="362"/>
      <c r="H68" s="356"/>
      <c r="I68" s="356"/>
      <c r="J68" s="381"/>
      <c r="K68" s="780"/>
      <c r="L68" s="407"/>
      <c r="M68" s="356"/>
      <c r="N68" s="356"/>
      <c r="O68" s="796"/>
      <c r="P68" s="362"/>
      <c r="Q68" s="356"/>
      <c r="R68" s="381"/>
      <c r="S68" s="787"/>
      <c r="T68" s="780"/>
      <c r="U68" s="362"/>
      <c r="V68" s="356"/>
      <c r="W68" s="356"/>
      <c r="X68" s="796"/>
      <c r="Y68" s="362"/>
      <c r="Z68" s="356"/>
      <c r="AA68" s="463"/>
      <c r="AB68" s="780"/>
      <c r="AC68" s="362"/>
      <c r="AD68" s="356"/>
      <c r="AE68" s="356"/>
      <c r="AF68" s="356"/>
      <c r="AG68" s="796"/>
      <c r="AH68" s="362"/>
      <c r="AI68" s="464"/>
      <c r="AJ68" s="787"/>
      <c r="AK68" s="780"/>
      <c r="AL68" s="362"/>
      <c r="AM68" s="356"/>
      <c r="AN68" s="356"/>
      <c r="AO68" s="796"/>
      <c r="AP68" s="362"/>
      <c r="AQ68" s="356"/>
      <c r="AR68" s="356"/>
      <c r="AS68" s="356"/>
      <c r="AT68" s="796"/>
      <c r="AU68" s="362"/>
      <c r="AV68" s="165"/>
      <c r="AW68" s="806"/>
      <c r="AX68" s="809"/>
      <c r="AY68" s="165"/>
      <c r="AZ68" s="165"/>
      <c r="BA68" s="165"/>
      <c r="BB68" s="362">
        <f t="shared" si="8"/>
        <v>0</v>
      </c>
      <c r="BC68" s="1804"/>
    </row>
    <row r="69" spans="1:55" x14ac:dyDescent="0.3">
      <c r="A69" s="387" t="s">
        <v>306</v>
      </c>
      <c r="B69" s="1146"/>
      <c r="C69" s="356"/>
      <c r="D69" s="356"/>
      <c r="E69" s="356"/>
      <c r="F69" s="796"/>
      <c r="G69" s="362"/>
      <c r="H69" s="356"/>
      <c r="I69" s="356"/>
      <c r="J69" s="381"/>
      <c r="K69" s="780"/>
      <c r="L69" s="407"/>
      <c r="M69" s="356"/>
      <c r="N69" s="356"/>
      <c r="O69" s="796"/>
      <c r="P69" s="362"/>
      <c r="Q69" s="356"/>
      <c r="R69" s="381"/>
      <c r="S69" s="787"/>
      <c r="T69" s="780"/>
      <c r="U69" s="362"/>
      <c r="V69" s="356"/>
      <c r="W69" s="356"/>
      <c r="X69" s="796"/>
      <c r="Y69" s="362"/>
      <c r="Z69" s="356"/>
      <c r="AA69" s="463"/>
      <c r="AB69" s="780"/>
      <c r="AC69" s="362"/>
      <c r="AD69" s="356"/>
      <c r="AE69" s="356"/>
      <c r="AF69" s="356"/>
      <c r="AG69" s="796"/>
      <c r="AH69" s="362"/>
      <c r="AI69" s="464"/>
      <c r="AJ69" s="787"/>
      <c r="AK69" s="780"/>
      <c r="AL69" s="362"/>
      <c r="AM69" s="356"/>
      <c r="AN69" s="356"/>
      <c r="AO69" s="796"/>
      <c r="AP69" s="362"/>
      <c r="AQ69" s="356"/>
      <c r="AR69" s="356"/>
      <c r="AS69" s="356">
        <v>3</v>
      </c>
      <c r="AT69" s="796"/>
      <c r="AU69" s="362">
        <v>2</v>
      </c>
      <c r="AV69" s="165"/>
      <c r="AW69" s="806"/>
      <c r="AX69" s="809"/>
      <c r="AY69" s="165"/>
      <c r="AZ69" s="165"/>
      <c r="BA69" s="165"/>
      <c r="BB69" s="362">
        <f t="shared" si="8"/>
        <v>5</v>
      </c>
      <c r="BC69" s="1804"/>
    </row>
    <row r="70" spans="1:55" x14ac:dyDescent="0.3">
      <c r="A70" s="386" t="s">
        <v>307</v>
      </c>
      <c r="B70" s="1145"/>
      <c r="C70" s="356">
        <v>5</v>
      </c>
      <c r="D70" s="356"/>
      <c r="E70" s="356">
        <v>3</v>
      </c>
      <c r="F70" s="796">
        <v>4</v>
      </c>
      <c r="G70" s="362"/>
      <c r="H70" s="356"/>
      <c r="I70" s="356"/>
      <c r="J70" s="381"/>
      <c r="K70" s="780"/>
      <c r="L70" s="407"/>
      <c r="M70" s="356"/>
      <c r="N70" s="356"/>
      <c r="O70" s="796"/>
      <c r="P70" s="362"/>
      <c r="Q70" s="356"/>
      <c r="R70" s="381"/>
      <c r="S70" s="787"/>
      <c r="T70" s="780"/>
      <c r="U70" s="362"/>
      <c r="V70" s="356"/>
      <c r="W70" s="356"/>
      <c r="X70" s="796"/>
      <c r="Y70" s="362"/>
      <c r="Z70" s="356"/>
      <c r="AA70" s="463"/>
      <c r="AB70" s="780"/>
      <c r="AC70" s="362"/>
      <c r="AD70" s="356"/>
      <c r="AE70" s="356"/>
      <c r="AF70" s="356"/>
      <c r="AG70" s="796"/>
      <c r="AH70" s="362"/>
      <c r="AI70" s="464"/>
      <c r="AJ70" s="787"/>
      <c r="AK70" s="780"/>
      <c r="AL70" s="362"/>
      <c r="AM70" s="356"/>
      <c r="AN70" s="356"/>
      <c r="AO70" s="796"/>
      <c r="AP70" s="362"/>
      <c r="AQ70" s="356"/>
      <c r="AR70" s="356"/>
      <c r="AS70" s="356"/>
      <c r="AT70" s="796"/>
      <c r="AU70" s="362"/>
      <c r="AV70" s="165"/>
      <c r="AW70" s="806"/>
      <c r="AX70" s="809"/>
      <c r="AY70" s="165"/>
      <c r="AZ70" s="165"/>
      <c r="BA70" s="165"/>
      <c r="BB70" s="362">
        <f t="shared" si="8"/>
        <v>12</v>
      </c>
      <c r="BC70" s="1804"/>
    </row>
    <row r="71" spans="1:55" x14ac:dyDescent="0.3">
      <c r="A71" s="386" t="s">
        <v>308</v>
      </c>
      <c r="B71" s="1145"/>
      <c r="C71" s="356"/>
      <c r="D71" s="356"/>
      <c r="E71" s="356"/>
      <c r="F71" s="796"/>
      <c r="G71" s="362"/>
      <c r="H71" s="356"/>
      <c r="I71" s="356"/>
      <c r="J71" s="381"/>
      <c r="K71" s="780"/>
      <c r="L71" s="407"/>
      <c r="M71" s="356"/>
      <c r="N71" s="356"/>
      <c r="O71" s="796"/>
      <c r="P71" s="362"/>
      <c r="Q71" s="356"/>
      <c r="R71" s="381"/>
      <c r="S71" s="787"/>
      <c r="T71" s="780"/>
      <c r="U71" s="362"/>
      <c r="V71" s="356"/>
      <c r="W71" s="356"/>
      <c r="X71" s="796"/>
      <c r="Y71" s="362"/>
      <c r="Z71" s="356"/>
      <c r="AA71" s="463"/>
      <c r="AB71" s="780"/>
      <c r="AC71" s="362"/>
      <c r="AD71" s="356"/>
      <c r="AE71" s="356"/>
      <c r="AF71" s="356"/>
      <c r="AG71" s="796"/>
      <c r="AH71" s="362"/>
      <c r="AI71" s="464"/>
      <c r="AJ71" s="787"/>
      <c r="AK71" s="780"/>
      <c r="AL71" s="362"/>
      <c r="AM71" s="356"/>
      <c r="AN71" s="356"/>
      <c r="AO71" s="796"/>
      <c r="AP71" s="362"/>
      <c r="AQ71" s="356"/>
      <c r="AR71" s="356"/>
      <c r="AS71" s="356"/>
      <c r="AT71" s="796"/>
      <c r="AU71" s="362"/>
      <c r="AV71" s="165"/>
      <c r="AW71" s="806"/>
      <c r="AX71" s="809"/>
      <c r="AY71" s="165"/>
      <c r="AZ71" s="165"/>
      <c r="BA71" s="165"/>
      <c r="BB71" s="362">
        <f t="shared" si="8"/>
        <v>0</v>
      </c>
      <c r="BC71" s="1804"/>
    </row>
    <row r="72" spans="1:55" x14ac:dyDescent="0.3">
      <c r="A72" s="386" t="s">
        <v>309</v>
      </c>
      <c r="B72" s="1145"/>
      <c r="C72" s="356"/>
      <c r="D72" s="356"/>
      <c r="E72" s="356"/>
      <c r="F72" s="796"/>
      <c r="G72" s="362"/>
      <c r="H72" s="356"/>
      <c r="I72" s="356"/>
      <c r="J72" s="381"/>
      <c r="K72" s="780"/>
      <c r="L72" s="407"/>
      <c r="M72" s="767">
        <v>6.4</v>
      </c>
      <c r="N72" s="356"/>
      <c r="O72" s="796"/>
      <c r="P72" s="362"/>
      <c r="Q72" s="356"/>
      <c r="R72" s="381"/>
      <c r="S72" s="787"/>
      <c r="T72" s="780"/>
      <c r="U72" s="362"/>
      <c r="V72" s="356"/>
      <c r="W72" s="356"/>
      <c r="X72" s="796"/>
      <c r="Y72" s="362"/>
      <c r="Z72" s="356"/>
      <c r="AA72" s="463"/>
      <c r="AB72" s="780"/>
      <c r="AC72" s="362"/>
      <c r="AD72" s="356"/>
      <c r="AE72" s="356"/>
      <c r="AF72" s="356"/>
      <c r="AG72" s="796"/>
      <c r="AH72" s="362"/>
      <c r="AI72" s="464"/>
      <c r="AJ72" s="787"/>
      <c r="AK72" s="780"/>
      <c r="AL72" s="362">
        <v>6.4</v>
      </c>
      <c r="AM72" s="356"/>
      <c r="AN72" s="356"/>
      <c r="AO72" s="796">
        <v>6.4</v>
      </c>
      <c r="AP72" s="362"/>
      <c r="AQ72" s="356">
        <v>6.4</v>
      </c>
      <c r="AR72" s="356"/>
      <c r="AS72" s="356"/>
      <c r="AT72" s="796"/>
      <c r="AU72" s="362"/>
      <c r="AV72" s="165"/>
      <c r="AW72" s="806"/>
      <c r="AX72" s="809"/>
      <c r="AY72" s="165"/>
      <c r="AZ72" s="165"/>
      <c r="BA72" s="165"/>
      <c r="BB72" s="362">
        <f t="shared" si="8"/>
        <v>25.6</v>
      </c>
      <c r="BC72" s="1804"/>
    </row>
    <row r="73" spans="1:55" x14ac:dyDescent="0.3">
      <c r="A73" s="386" t="s">
        <v>310</v>
      </c>
      <c r="B73" s="1145"/>
      <c r="C73" s="356"/>
      <c r="D73" s="356"/>
      <c r="E73" s="356"/>
      <c r="F73" s="796"/>
      <c r="G73" s="362"/>
      <c r="H73" s="356"/>
      <c r="I73" s="356"/>
      <c r="J73" s="381"/>
      <c r="K73" s="780"/>
      <c r="L73" s="407"/>
      <c r="M73" s="356"/>
      <c r="N73" s="356"/>
      <c r="O73" s="796"/>
      <c r="P73" s="362"/>
      <c r="Q73" s="356"/>
      <c r="R73" s="381"/>
      <c r="S73" s="787"/>
      <c r="T73" s="780"/>
      <c r="U73" s="362"/>
      <c r="V73" s="356"/>
      <c r="W73" s="356"/>
      <c r="X73" s="796"/>
      <c r="Y73" s="362"/>
      <c r="Z73" s="356"/>
      <c r="AA73" s="463"/>
      <c r="AB73" s="780"/>
      <c r="AC73" s="362"/>
      <c r="AD73" s="356"/>
      <c r="AE73" s="356"/>
      <c r="AF73" s="356"/>
      <c r="AG73" s="796"/>
      <c r="AH73" s="362"/>
      <c r="AI73" s="464"/>
      <c r="AJ73" s="787"/>
      <c r="AK73" s="780"/>
      <c r="AL73" s="362"/>
      <c r="AM73" s="356"/>
      <c r="AN73" s="356"/>
      <c r="AO73" s="796"/>
      <c r="AP73" s="362"/>
      <c r="AQ73" s="356"/>
      <c r="AR73" s="356"/>
      <c r="AS73" s="356"/>
      <c r="AT73" s="796"/>
      <c r="AU73" s="362"/>
      <c r="AV73" s="165"/>
      <c r="AW73" s="806"/>
      <c r="AX73" s="809"/>
      <c r="AY73" s="165"/>
      <c r="AZ73" s="165"/>
      <c r="BA73" s="165"/>
      <c r="BB73" s="362">
        <f t="shared" si="8"/>
        <v>0</v>
      </c>
      <c r="BC73" s="1804"/>
    </row>
    <row r="74" spans="1:55" x14ac:dyDescent="0.3">
      <c r="A74" s="386" t="s">
        <v>311</v>
      </c>
      <c r="B74" s="1145"/>
      <c r="C74" s="356"/>
      <c r="D74" s="356"/>
      <c r="E74" s="356"/>
      <c r="F74" s="796"/>
      <c r="G74" s="362"/>
      <c r="H74" s="356"/>
      <c r="I74" s="356"/>
      <c r="J74" s="381"/>
      <c r="K74" s="780"/>
      <c r="L74" s="407"/>
      <c r="M74" s="356"/>
      <c r="N74" s="356"/>
      <c r="O74" s="796"/>
      <c r="P74" s="362"/>
      <c r="Q74" s="356"/>
      <c r="R74" s="381"/>
      <c r="S74" s="787"/>
      <c r="T74" s="780"/>
      <c r="U74" s="362"/>
      <c r="V74" s="356"/>
      <c r="W74" s="356"/>
      <c r="X74" s="796"/>
      <c r="Y74" s="362"/>
      <c r="Z74" s="356"/>
      <c r="AA74" s="463"/>
      <c r="AB74" s="780"/>
      <c r="AC74" s="362"/>
      <c r="AD74" s="356"/>
      <c r="AE74" s="356"/>
      <c r="AF74" s="356"/>
      <c r="AG74" s="796"/>
      <c r="AH74" s="362"/>
      <c r="AI74" s="464"/>
      <c r="AJ74" s="787"/>
      <c r="AK74" s="780"/>
      <c r="AL74" s="362"/>
      <c r="AM74" s="356"/>
      <c r="AN74" s="356"/>
      <c r="AO74" s="796"/>
      <c r="AP74" s="362"/>
      <c r="AQ74" s="356"/>
      <c r="AR74" s="356"/>
      <c r="AS74" s="356"/>
      <c r="AT74" s="796"/>
      <c r="AU74" s="362"/>
      <c r="AV74" s="165"/>
      <c r="AW74" s="806"/>
      <c r="AX74" s="809"/>
      <c r="AY74" s="165"/>
      <c r="AZ74" s="165"/>
      <c r="BA74" s="165"/>
      <c r="BB74" s="362">
        <f t="shared" si="8"/>
        <v>0</v>
      </c>
      <c r="BC74" s="1804"/>
    </row>
    <row r="75" spans="1:55" x14ac:dyDescent="0.3">
      <c r="A75" s="386" t="s">
        <v>312</v>
      </c>
      <c r="B75" s="1145"/>
      <c r="C75" s="356"/>
      <c r="D75" s="356"/>
      <c r="E75" s="356"/>
      <c r="F75" s="796"/>
      <c r="G75" s="362"/>
      <c r="H75" s="356"/>
      <c r="I75" s="356"/>
      <c r="J75" s="381"/>
      <c r="K75" s="780"/>
      <c r="L75" s="407"/>
      <c r="M75" s="356"/>
      <c r="N75" s="356"/>
      <c r="O75" s="796"/>
      <c r="P75" s="362"/>
      <c r="Q75" s="356"/>
      <c r="R75" s="381"/>
      <c r="S75" s="787"/>
      <c r="T75" s="780"/>
      <c r="U75" s="362"/>
      <c r="V75" s="356"/>
      <c r="W75" s="356"/>
      <c r="X75" s="796"/>
      <c r="Y75" s="362"/>
      <c r="Z75" s="356"/>
      <c r="AA75" s="463"/>
      <c r="AB75" s="780"/>
      <c r="AC75" s="362"/>
      <c r="AD75" s="356"/>
      <c r="AE75" s="356"/>
      <c r="AF75" s="356"/>
      <c r="AG75" s="796"/>
      <c r="AH75" s="362"/>
      <c r="AI75" s="464"/>
      <c r="AJ75" s="787"/>
      <c r="AK75" s="780"/>
      <c r="AL75" s="362"/>
      <c r="AM75" s="356"/>
      <c r="AN75" s="356"/>
      <c r="AO75" s="796"/>
      <c r="AP75" s="362"/>
      <c r="AQ75" s="356"/>
      <c r="AR75" s="356"/>
      <c r="AS75" s="356"/>
      <c r="AT75" s="796"/>
      <c r="AU75" s="362"/>
      <c r="AV75" s="165"/>
      <c r="AW75" s="806"/>
      <c r="AX75" s="809"/>
      <c r="AY75" s="165"/>
      <c r="AZ75" s="165"/>
      <c r="BA75" s="165"/>
      <c r="BB75" s="362">
        <f t="shared" si="8"/>
        <v>0</v>
      </c>
      <c r="BC75" s="1804"/>
    </row>
    <row r="76" spans="1:55" x14ac:dyDescent="0.3">
      <c r="A76" s="771" t="s">
        <v>313</v>
      </c>
      <c r="B76" s="352">
        <f t="shared" ref="B76:J76" si="9">SUM(B45:B74)</f>
        <v>0</v>
      </c>
      <c r="C76" s="352">
        <f t="shared" si="9"/>
        <v>7.5</v>
      </c>
      <c r="D76" s="352">
        <f t="shared" si="9"/>
        <v>1.5</v>
      </c>
      <c r="E76" s="352">
        <f t="shared" si="9"/>
        <v>4.5</v>
      </c>
      <c r="F76" s="423">
        <f t="shared" si="9"/>
        <v>6.5</v>
      </c>
      <c r="G76" s="380">
        <f t="shared" si="9"/>
        <v>1.5</v>
      </c>
      <c r="H76" s="352">
        <f t="shared" si="9"/>
        <v>1.5</v>
      </c>
      <c r="I76" s="352">
        <f t="shared" si="9"/>
        <v>2.5</v>
      </c>
      <c r="J76" s="388">
        <f t="shared" si="9"/>
        <v>1.5</v>
      </c>
      <c r="K76" s="780"/>
      <c r="L76" s="380">
        <f t="shared" ref="L76:R76" si="10">SUM(L45:L74)</f>
        <v>1.5</v>
      </c>
      <c r="M76" s="352">
        <f t="shared" si="10"/>
        <v>8.9</v>
      </c>
      <c r="N76" s="352">
        <f t="shared" si="10"/>
        <v>1.5</v>
      </c>
      <c r="O76" s="423">
        <f t="shared" si="10"/>
        <v>8.5</v>
      </c>
      <c r="P76" s="380">
        <f t="shared" si="10"/>
        <v>2.5</v>
      </c>
      <c r="Q76" s="352">
        <f t="shared" si="10"/>
        <v>1.5</v>
      </c>
      <c r="R76" s="388">
        <f t="shared" si="10"/>
        <v>1.5</v>
      </c>
      <c r="S76" s="787"/>
      <c r="T76" s="780"/>
      <c r="U76" s="380">
        <f t="shared" ref="U76:AA76" si="11">SUM(U45:U74)</f>
        <v>1.5</v>
      </c>
      <c r="V76" s="352">
        <f t="shared" si="11"/>
        <v>1.5</v>
      </c>
      <c r="W76" s="352">
        <f t="shared" si="11"/>
        <v>1.5</v>
      </c>
      <c r="X76" s="423">
        <f t="shared" si="11"/>
        <v>9.5</v>
      </c>
      <c r="Y76" s="380">
        <f t="shared" si="11"/>
        <v>1.5</v>
      </c>
      <c r="Z76" s="352">
        <f t="shared" si="11"/>
        <v>9.5</v>
      </c>
      <c r="AA76" s="352">
        <f t="shared" si="11"/>
        <v>2.5</v>
      </c>
      <c r="AB76" s="780"/>
      <c r="AC76" s="380">
        <f t="shared" ref="AC76:AI76" si="12">SUM(AC45:AC74)</f>
        <v>1.5</v>
      </c>
      <c r="AD76" s="352">
        <f t="shared" si="12"/>
        <v>7.5</v>
      </c>
      <c r="AE76" s="352">
        <f t="shared" si="12"/>
        <v>19.5</v>
      </c>
      <c r="AF76" s="352">
        <f t="shared" si="12"/>
        <v>1.5</v>
      </c>
      <c r="AG76" s="423">
        <f t="shared" si="12"/>
        <v>6.5</v>
      </c>
      <c r="AH76" s="380">
        <f t="shared" si="12"/>
        <v>7.5</v>
      </c>
      <c r="AI76" s="380">
        <f t="shared" si="12"/>
        <v>8.5</v>
      </c>
      <c r="AJ76" s="787"/>
      <c r="AK76" s="780"/>
      <c r="AL76" s="380">
        <f t="shared" ref="AL76:BA76" si="13">SUM(AL45:AL74)</f>
        <v>7.9</v>
      </c>
      <c r="AM76" s="352">
        <f t="shared" si="13"/>
        <v>19.5</v>
      </c>
      <c r="AN76" s="352">
        <f t="shared" si="13"/>
        <v>8.5</v>
      </c>
      <c r="AO76" s="423">
        <f t="shared" si="13"/>
        <v>7.9</v>
      </c>
      <c r="AP76" s="380">
        <f t="shared" si="13"/>
        <v>3.5</v>
      </c>
      <c r="AQ76" s="352">
        <f t="shared" si="13"/>
        <v>7.9</v>
      </c>
      <c r="AR76" s="352">
        <f t="shared" si="13"/>
        <v>1.5</v>
      </c>
      <c r="AS76" s="352">
        <f t="shared" si="13"/>
        <v>5.5</v>
      </c>
      <c r="AT76" s="423">
        <f t="shared" si="13"/>
        <v>1.5</v>
      </c>
      <c r="AU76" s="380">
        <f t="shared" si="13"/>
        <v>3.5</v>
      </c>
      <c r="AV76" s="353">
        <f t="shared" si="13"/>
        <v>0</v>
      </c>
      <c r="AW76" s="808">
        <f t="shared" si="13"/>
        <v>0</v>
      </c>
      <c r="AX76" s="811">
        <f t="shared" si="13"/>
        <v>0</v>
      </c>
      <c r="AY76" s="353">
        <f t="shared" si="13"/>
        <v>0</v>
      </c>
      <c r="AZ76" s="353">
        <f t="shared" si="13"/>
        <v>0</v>
      </c>
      <c r="BA76" s="353">
        <f t="shared" si="13"/>
        <v>0</v>
      </c>
      <c r="BB76" s="772">
        <f>SUM(C76:AU76)</f>
        <v>200.10000000000002</v>
      </c>
      <c r="BC76" s="1804"/>
    </row>
    <row r="77" spans="1:55" x14ac:dyDescent="0.3">
      <c r="A77" s="85" t="s">
        <v>314</v>
      </c>
      <c r="B77" s="773">
        <f t="shared" ref="B77:J77" si="14">SUM((B43*1.5714)+B76)</f>
        <v>0</v>
      </c>
      <c r="C77" s="773">
        <f t="shared" si="14"/>
        <v>40.499400000000001</v>
      </c>
      <c r="D77" s="774">
        <f t="shared" si="14"/>
        <v>36.070799999999998</v>
      </c>
      <c r="E77" s="774">
        <f t="shared" si="14"/>
        <v>42.2136</v>
      </c>
      <c r="F77" s="799">
        <f t="shared" si="14"/>
        <v>39.499400000000001</v>
      </c>
      <c r="G77" s="774">
        <f t="shared" si="14"/>
        <v>39.2136</v>
      </c>
      <c r="H77" s="774">
        <f t="shared" si="14"/>
        <v>32.927999999999997</v>
      </c>
      <c r="I77" s="774">
        <f t="shared" si="14"/>
        <v>38.642199999999995</v>
      </c>
      <c r="J77" s="784">
        <f t="shared" si="14"/>
        <v>39.2136</v>
      </c>
      <c r="K77" s="782"/>
      <c r="L77" s="774">
        <f t="shared" ref="L77:R77" si="15">SUM((L43*1.5714)+L76)</f>
        <v>36.070799999999998</v>
      </c>
      <c r="M77" s="774">
        <f t="shared" si="15"/>
        <v>41.8994</v>
      </c>
      <c r="N77" s="774">
        <f t="shared" si="15"/>
        <v>32.927999999999997</v>
      </c>
      <c r="O77" s="799">
        <f t="shared" si="15"/>
        <v>36.785200000000003</v>
      </c>
      <c r="P77" s="774">
        <f t="shared" si="15"/>
        <v>38.642199999999995</v>
      </c>
      <c r="Q77" s="774">
        <f t="shared" si="15"/>
        <v>39.2136</v>
      </c>
      <c r="R77" s="784">
        <f t="shared" si="15"/>
        <v>26.642399999999999</v>
      </c>
      <c r="S77" s="789"/>
      <c r="T77" s="782"/>
      <c r="U77" s="774">
        <f t="shared" ref="U77:AA77" si="16">SUM((U43*1.5714)+U76)</f>
        <v>32.927999999999997</v>
      </c>
      <c r="V77" s="774">
        <f t="shared" si="16"/>
        <v>36.070799999999998</v>
      </c>
      <c r="W77" s="774">
        <f t="shared" si="16"/>
        <v>39.2136</v>
      </c>
      <c r="X77" s="799">
        <f t="shared" si="16"/>
        <v>42.499400000000001</v>
      </c>
      <c r="Y77" s="774">
        <f t="shared" si="16"/>
        <v>39.2136</v>
      </c>
      <c r="Z77" s="504">
        <f t="shared" si="16"/>
        <v>40.927999999999997</v>
      </c>
      <c r="AA77" s="776">
        <f t="shared" si="16"/>
        <v>35.499400000000001</v>
      </c>
      <c r="AB77" s="792"/>
      <c r="AC77" s="504">
        <f t="shared" ref="AC77:AI77" si="17">SUM((AC43*1.5714)+AC76)</f>
        <v>39.2136</v>
      </c>
      <c r="AD77" s="504">
        <f t="shared" si="17"/>
        <v>42.070799999999998</v>
      </c>
      <c r="AE77" s="504">
        <f t="shared" si="17"/>
        <v>49.3566</v>
      </c>
      <c r="AF77" s="504">
        <f t="shared" si="17"/>
        <v>39.2136</v>
      </c>
      <c r="AG77" s="802">
        <f t="shared" si="17"/>
        <v>41.070799999999998</v>
      </c>
      <c r="AH77" s="504">
        <f t="shared" si="17"/>
        <v>43.642199999999995</v>
      </c>
      <c r="AI77" s="776">
        <f t="shared" si="17"/>
        <v>36.785200000000003</v>
      </c>
      <c r="AJ77" s="794"/>
      <c r="AK77" s="793"/>
      <c r="AL77" s="504">
        <f t="shared" ref="AL77:AU77" si="18">SUM((AL43*1.5714)+AL76)</f>
        <v>42.470799999999997</v>
      </c>
      <c r="AM77" s="504">
        <f t="shared" si="18"/>
        <v>49.3566</v>
      </c>
      <c r="AN77" s="504">
        <f t="shared" si="18"/>
        <v>39.927999999999997</v>
      </c>
      <c r="AO77" s="802">
        <f t="shared" si="18"/>
        <v>39.327999999999996</v>
      </c>
      <c r="AP77" s="504">
        <f t="shared" si="18"/>
        <v>30.213799999999999</v>
      </c>
      <c r="AQ77" s="504">
        <f t="shared" si="18"/>
        <v>33.042400000000001</v>
      </c>
      <c r="AR77" s="504">
        <f t="shared" si="18"/>
        <v>26.642399999999999</v>
      </c>
      <c r="AS77" s="504">
        <f t="shared" si="18"/>
        <v>22.785399999999999</v>
      </c>
      <c r="AT77" s="802">
        <f t="shared" si="18"/>
        <v>26.642399999999999</v>
      </c>
      <c r="AU77" s="504">
        <f t="shared" si="18"/>
        <v>22.3568</v>
      </c>
      <c r="AV77" s="775">
        <v>0</v>
      </c>
      <c r="AW77" s="474">
        <v>0</v>
      </c>
      <c r="AX77" s="775">
        <v>0</v>
      </c>
      <c r="AY77" s="775">
        <v>0</v>
      </c>
      <c r="AZ77" s="775">
        <f>SUM((AW43+AZ76)*1.5714)</f>
        <v>0</v>
      </c>
      <c r="BA77" s="778">
        <v>0</v>
      </c>
      <c r="BB77" s="374">
        <f>SUM(B77:AU77)</f>
        <v>1450.9344000000001</v>
      </c>
      <c r="BC77" s="375">
        <v>1435</v>
      </c>
    </row>
    <row r="78" spans="1:55" x14ac:dyDescent="0.3">
      <c r="A78" s="77"/>
      <c r="B78" s="77"/>
      <c r="BB78" s="376" t="s">
        <v>188</v>
      </c>
      <c r="BC78" s="374">
        <f>BC77-BB77</f>
        <v>-15.934400000000096</v>
      </c>
    </row>
    <row r="79" spans="1:55" x14ac:dyDescent="0.3">
      <c r="A79" s="77"/>
      <c r="B79" s="77"/>
      <c r="BB79" s="376" t="s">
        <v>189</v>
      </c>
      <c r="BC79" s="374">
        <f>BB43*100/756</f>
        <v>105.29100529100529</v>
      </c>
    </row>
    <row r="80" spans="1:55" x14ac:dyDescent="0.3">
      <c r="A80" s="77"/>
      <c r="B80" s="77"/>
      <c r="BB80" s="376" t="s">
        <v>191</v>
      </c>
      <c r="BC80" s="374">
        <f>BB77*100/1435</f>
        <v>101.11041114982578</v>
      </c>
    </row>
    <row r="81" spans="1:55" x14ac:dyDescent="0.3">
      <c r="A81" s="77"/>
      <c r="B81" s="77"/>
      <c r="BB81" s="376" t="s">
        <v>192</v>
      </c>
      <c r="BC81" s="377">
        <f>COUNTIF(C77:AU77,"&lt;22")</f>
        <v>0</v>
      </c>
    </row>
    <row r="82" spans="1:55" x14ac:dyDescent="0.3">
      <c r="A82" s="76"/>
      <c r="B82" s="76"/>
      <c r="BB82" s="376" t="s">
        <v>194</v>
      </c>
      <c r="BC82" s="378">
        <f>COUNTIF(C77:AU77,"&gt;43")</f>
        <v>3</v>
      </c>
    </row>
    <row r="83" spans="1:55" x14ac:dyDescent="0.3">
      <c r="A83" s="76"/>
      <c r="B83" s="76"/>
      <c r="BB83" s="376" t="s">
        <v>607</v>
      </c>
      <c r="BC83" s="379" t="e">
        <f>SUM(BB12:BB42)*100/#REF!</f>
        <v>#REF!</v>
      </c>
    </row>
  </sheetData>
  <mergeCells count="18">
    <mergeCell ref="B44:BC44"/>
    <mergeCell ref="BC45:BC76"/>
    <mergeCell ref="AP3:AT3"/>
    <mergeCell ref="AU3:AW3"/>
    <mergeCell ref="AX3:BA3"/>
    <mergeCell ref="A4:A5"/>
    <mergeCell ref="BB4:BC11"/>
    <mergeCell ref="AV43:AW43"/>
    <mergeCell ref="A1:BC1"/>
    <mergeCell ref="C3:F3"/>
    <mergeCell ref="G3:J3"/>
    <mergeCell ref="L3:O3"/>
    <mergeCell ref="P3:S3"/>
    <mergeCell ref="T3:X3"/>
    <mergeCell ref="Y3:AB3"/>
    <mergeCell ref="AC3:AG3"/>
    <mergeCell ref="AH3:AK3"/>
    <mergeCell ref="AL3:AO3"/>
  </mergeCells>
  <conditionalFormatting sqref="B43:J43 L43:R43 U43:AA43 AC43:AI43 AL43:AU43">
    <cfRule type="cellIs" dxfId="63" priority="1" operator="lessThan">
      <formula>14</formula>
    </cfRule>
    <cfRule type="cellIs" dxfId="62" priority="4" operator="greaterThan">
      <formula>24</formula>
    </cfRule>
  </conditionalFormatting>
  <conditionalFormatting sqref="B77:J77 L77:R77 U77:AA77 AC77:AI77 AL77:AU77">
    <cfRule type="cellIs" dxfId="61" priority="2" operator="lessThan">
      <formula>22</formula>
    </cfRule>
  </conditionalFormatting>
  <conditionalFormatting sqref="B77:J77 L77:AA77 AC77:AU77">
    <cfRule type="cellIs" dxfId="60" priority="3" operator="greaterThan">
      <formula>43</formula>
    </cfRule>
  </conditionalFormatting>
  <printOptions horizontalCentered="1" verticalCentered="1"/>
  <pageMargins left="0.23622047244094491" right="0.23622047244094491" top="0.74803149606299213" bottom="0.74803149606299213" header="0.31496062992125984" footer="0.31496062992125984"/>
  <pageSetup paperSize="8" scale="33" orientation="landscape" cellComments="asDisplayed"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2B2DE-0C95-44B1-822F-B59C33FC3B66}">
  <sheetPr>
    <tabColor rgb="FF2769C2"/>
    <pageSetUpPr fitToPage="1"/>
  </sheetPr>
  <dimension ref="A1:BF62"/>
  <sheetViews>
    <sheetView tabSelected="1" topLeftCell="F1" zoomScale="97" zoomScaleNormal="86" workbookViewId="0">
      <pane ySplit="2" topLeftCell="A45" activePane="bottomLeft" state="frozen"/>
      <selection activeCell="AE11" sqref="AE11"/>
      <selection pane="bottomLeft" sqref="A1:AX1"/>
    </sheetView>
  </sheetViews>
  <sheetFormatPr baseColWidth="10" defaultColWidth="11.44140625" defaultRowHeight="14.4" x14ac:dyDescent="0.3"/>
  <cols>
    <col min="1" max="1" width="40.5546875" style="48" customWidth="1"/>
    <col min="2" max="2" width="3.6640625" style="48" customWidth="1"/>
    <col min="3" max="48" width="3.6640625" customWidth="1"/>
    <col min="49" max="50" width="8.6640625" customWidth="1"/>
    <col min="51" max="53" width="3.6640625" customWidth="1"/>
    <col min="54" max="55" width="8.6640625" customWidth="1"/>
    <col min="56" max="58" width="3.6640625" customWidth="1"/>
  </cols>
  <sheetData>
    <row r="1" spans="1:58" ht="2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22"/>
      <c r="AZ1" s="122"/>
      <c r="BA1" s="122"/>
      <c r="BB1" s="122"/>
      <c r="BC1" s="122"/>
      <c r="BD1" s="122"/>
      <c r="BE1" s="122"/>
      <c r="BF1" s="122"/>
    </row>
    <row r="2" spans="1:58" ht="15" thickBot="1" x14ac:dyDescent="0.35"/>
    <row r="3" spans="1:58" ht="15"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885"/>
      <c r="AW3" s="245" t="s">
        <v>258</v>
      </c>
      <c r="AX3" s="69" t="s">
        <v>259</v>
      </c>
      <c r="BB3" s="110"/>
      <c r="BC3" s="121"/>
    </row>
    <row r="4" spans="1:58" ht="15" thickTop="1" x14ac:dyDescent="0.3">
      <c r="A4" s="1789"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c r="AV4" s="243">
        <v>24</v>
      </c>
      <c r="AW4" s="1818" t="s">
        <v>664</v>
      </c>
      <c r="AX4" s="1819"/>
    </row>
    <row r="5" spans="1:58" x14ac:dyDescent="0.3">
      <c r="A5" s="1790"/>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c r="AV5" s="175">
        <v>28</v>
      </c>
      <c r="AW5" s="1820"/>
      <c r="AX5" s="1821"/>
    </row>
    <row r="6" spans="1:58" ht="15" thickBot="1" x14ac:dyDescent="0.35">
      <c r="A6" s="31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179">
        <v>30</v>
      </c>
      <c r="AW6" s="1820"/>
      <c r="AX6" s="1821"/>
    </row>
    <row r="7" spans="1:58" ht="15" thickTop="1" x14ac:dyDescent="0.3">
      <c r="A7" s="920"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185">
        <v>5</v>
      </c>
      <c r="AW7" s="1820"/>
      <c r="AX7" s="1821"/>
    </row>
    <row r="8" spans="1:58" x14ac:dyDescent="0.3">
      <c r="A8" s="906"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190">
        <v>35</v>
      </c>
      <c r="AW8" s="1820"/>
      <c r="AX8" s="1821"/>
    </row>
    <row r="9" spans="1:58"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93"/>
      <c r="AW9" s="1820"/>
      <c r="AX9" s="1821"/>
    </row>
    <row r="10" spans="1:58" x14ac:dyDescent="0.3">
      <c r="A10" s="906"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93"/>
      <c r="AW10" s="1820"/>
      <c r="AX10" s="1821"/>
    </row>
    <row r="11" spans="1:58" ht="15" thickBot="1" x14ac:dyDescent="0.35">
      <c r="A11" s="913"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99"/>
      <c r="AW11" s="1822"/>
      <c r="AX11" s="1823"/>
    </row>
    <row r="12" spans="1:58" ht="25.5" customHeight="1" thickTop="1" x14ac:dyDescent="0.3">
      <c r="A12" s="1600" t="s">
        <v>675</v>
      </c>
      <c r="B12" s="302"/>
      <c r="C12" s="286"/>
      <c r="D12" s="286"/>
      <c r="E12" s="287"/>
      <c r="F12" s="288">
        <v>13</v>
      </c>
      <c r="G12" s="286"/>
      <c r="H12" s="286">
        <v>13</v>
      </c>
      <c r="I12" s="287"/>
      <c r="J12" s="289"/>
      <c r="K12" s="286">
        <v>13</v>
      </c>
      <c r="L12" s="286"/>
      <c r="M12" s="286"/>
      <c r="N12" s="1006"/>
      <c r="O12" s="302">
        <v>13</v>
      </c>
      <c r="P12" s="286"/>
      <c r="Q12" s="1696">
        <v>13</v>
      </c>
      <c r="R12" s="291"/>
      <c r="S12" s="289"/>
      <c r="T12" s="286"/>
      <c r="U12" s="1007">
        <v>13</v>
      </c>
      <c r="V12" s="1008"/>
      <c r="W12" s="1009"/>
      <c r="X12" s="302">
        <v>13</v>
      </c>
      <c r="Y12" s="1010"/>
      <c r="Z12" s="998"/>
      <c r="AA12" s="1011"/>
      <c r="AB12" s="286">
        <v>13</v>
      </c>
      <c r="AC12" s="286"/>
      <c r="AD12" s="286">
        <v>13</v>
      </c>
      <c r="AE12" s="502"/>
      <c r="AF12" s="1009"/>
      <c r="AG12" s="1012">
        <v>13</v>
      </c>
      <c r="AH12" s="1013"/>
      <c r="AI12" s="1014"/>
      <c r="AJ12" s="1015"/>
      <c r="AK12" s="507"/>
      <c r="AL12" s="286"/>
      <c r="AM12" s="286">
        <v>13</v>
      </c>
      <c r="AN12" s="287"/>
      <c r="AO12" s="288"/>
      <c r="AP12" s="1016"/>
      <c r="AQ12" s="286"/>
      <c r="AR12" s="502">
        <v>13</v>
      </c>
      <c r="AS12" s="1009"/>
      <c r="AT12" s="469"/>
      <c r="AU12" s="55"/>
      <c r="AV12" s="74"/>
      <c r="AW12" s="87">
        <f t="shared" ref="AW12:AW22" si="0">SUM(B12:AU12)</f>
        <v>156</v>
      </c>
      <c r="AX12" s="65">
        <f>COUNTA(B12:AU12)*2</f>
        <v>24</v>
      </c>
    </row>
    <row r="13" spans="1:58" ht="21.75" customHeight="1" x14ac:dyDescent="0.3">
      <c r="A13" s="1466" t="s">
        <v>620</v>
      </c>
      <c r="B13" s="355"/>
      <c r="C13" s="49"/>
      <c r="D13" s="50"/>
      <c r="E13" s="51"/>
      <c r="F13" s="204">
        <v>3</v>
      </c>
      <c r="G13" s="49"/>
      <c r="H13" s="50">
        <v>3</v>
      </c>
      <c r="I13" s="51"/>
      <c r="J13" s="151"/>
      <c r="K13" s="50">
        <v>3</v>
      </c>
      <c r="L13" s="50"/>
      <c r="M13" s="50"/>
      <c r="N13" s="210"/>
      <c r="O13" s="204">
        <v>3</v>
      </c>
      <c r="P13" s="49">
        <v>3</v>
      </c>
      <c r="Q13" s="50">
        <v>3</v>
      </c>
      <c r="R13" s="131"/>
      <c r="S13" s="256"/>
      <c r="T13" s="50"/>
      <c r="U13" s="50">
        <v>3</v>
      </c>
      <c r="V13" s="50"/>
      <c r="W13" s="210"/>
      <c r="X13" s="49">
        <v>3</v>
      </c>
      <c r="Y13" s="51"/>
      <c r="Z13" s="50"/>
      <c r="AA13" s="254"/>
      <c r="AB13" s="204">
        <v>3</v>
      </c>
      <c r="AC13" s="50"/>
      <c r="AD13" s="50" t="s">
        <v>676</v>
      </c>
      <c r="AE13" s="51"/>
      <c r="AF13" s="204"/>
      <c r="AG13" s="49">
        <v>3</v>
      </c>
      <c r="AH13" s="50"/>
      <c r="AI13" s="258"/>
      <c r="AJ13" s="256"/>
      <c r="AK13" s="49"/>
      <c r="AL13" s="50"/>
      <c r="AM13" s="50">
        <v>3</v>
      </c>
      <c r="AN13" s="51"/>
      <c r="AO13" s="204"/>
      <c r="AP13" s="49"/>
      <c r="AQ13" s="50"/>
      <c r="AR13" s="51">
        <v>3</v>
      </c>
      <c r="AS13" s="204"/>
      <c r="AT13" s="49"/>
      <c r="AU13" s="55"/>
      <c r="AV13" s="74"/>
      <c r="AW13" s="88">
        <f t="shared" si="0"/>
        <v>36</v>
      </c>
      <c r="AX13" s="65">
        <f>COUNTA(B13:AU13)*6</f>
        <v>78</v>
      </c>
    </row>
    <row r="14" spans="1:58" ht="27.75" customHeight="1" x14ac:dyDescent="0.3">
      <c r="A14" s="1599" t="s">
        <v>621</v>
      </c>
      <c r="B14" s="671"/>
      <c r="C14" s="671"/>
      <c r="D14" s="671"/>
      <c r="E14" s="671">
        <v>10</v>
      </c>
      <c r="F14" s="671"/>
      <c r="G14" s="671">
        <v>10</v>
      </c>
      <c r="H14" s="671"/>
      <c r="I14" s="671"/>
      <c r="J14" s="839"/>
      <c r="K14" s="671"/>
      <c r="L14" s="671">
        <v>10</v>
      </c>
      <c r="M14" s="671"/>
      <c r="N14" s="1200">
        <v>10</v>
      </c>
      <c r="O14" s="671"/>
      <c r="P14" s="671">
        <v>10</v>
      </c>
      <c r="Q14" s="671"/>
      <c r="R14" s="839"/>
      <c r="S14" s="839"/>
      <c r="T14" s="671">
        <v>10</v>
      </c>
      <c r="U14" s="671"/>
      <c r="V14" s="671">
        <v>10</v>
      </c>
      <c r="W14" s="671"/>
      <c r="X14" s="671"/>
      <c r="Y14" s="1199">
        <v>10</v>
      </c>
      <c r="Z14" s="1200">
        <v>10</v>
      </c>
      <c r="AA14" s="839"/>
      <c r="AB14" s="671"/>
      <c r="AC14" s="671">
        <v>10</v>
      </c>
      <c r="AD14" s="671"/>
      <c r="AE14" s="671">
        <v>10</v>
      </c>
      <c r="AF14" s="671"/>
      <c r="AG14" s="671"/>
      <c r="AH14" s="673">
        <v>10</v>
      </c>
      <c r="AI14" s="839"/>
      <c r="AJ14" s="839"/>
      <c r="AK14" s="673"/>
      <c r="AL14" s="671">
        <v>10</v>
      </c>
      <c r="AM14" s="671"/>
      <c r="AN14" s="671">
        <v>10</v>
      </c>
      <c r="AO14" s="671"/>
      <c r="AP14" s="1200">
        <v>10</v>
      </c>
      <c r="AQ14" s="671">
        <v>10</v>
      </c>
      <c r="AR14" s="671"/>
      <c r="AS14" s="671">
        <v>10</v>
      </c>
      <c r="AT14" s="391">
        <v>10</v>
      </c>
      <c r="AU14" s="55"/>
      <c r="AV14" s="74"/>
      <c r="AW14" s="88">
        <f t="shared" si="0"/>
        <v>180</v>
      </c>
      <c r="AX14" s="65">
        <f>COUNTA(B14:AU14)*1</f>
        <v>18</v>
      </c>
    </row>
    <row r="15" spans="1:58" ht="27.75" customHeight="1" x14ac:dyDescent="0.3">
      <c r="A15" s="1629" t="s">
        <v>677</v>
      </c>
      <c r="B15" s="1630"/>
      <c r="C15" s="1630"/>
      <c r="D15" s="1630"/>
      <c r="E15" s="1630">
        <v>3</v>
      </c>
      <c r="F15" s="1630"/>
      <c r="G15" s="1630">
        <v>3</v>
      </c>
      <c r="H15" s="1630"/>
      <c r="I15" s="1630"/>
      <c r="J15" s="1631"/>
      <c r="K15" s="1630"/>
      <c r="L15" s="1630">
        <v>3</v>
      </c>
      <c r="M15" s="1630"/>
      <c r="N15" s="1632">
        <v>3</v>
      </c>
      <c r="O15" s="1630"/>
      <c r="P15" s="1630">
        <v>3</v>
      </c>
      <c r="Q15" s="1630"/>
      <c r="R15" s="1631"/>
      <c r="S15" s="1631"/>
      <c r="T15" s="1630">
        <v>3</v>
      </c>
      <c r="U15" s="1630"/>
      <c r="V15" s="1630">
        <v>3</v>
      </c>
      <c r="W15" s="1630"/>
      <c r="X15" s="1630"/>
      <c r="Y15" s="1630">
        <v>3</v>
      </c>
      <c r="Z15" s="1632">
        <v>3</v>
      </c>
      <c r="AA15" s="1631"/>
      <c r="AB15" s="1630"/>
      <c r="AC15" s="1630">
        <v>3</v>
      </c>
      <c r="AD15" s="1630"/>
      <c r="AE15" s="1630">
        <v>3</v>
      </c>
      <c r="AF15" s="1630"/>
      <c r="AG15" s="1630"/>
      <c r="AH15" s="853">
        <v>3</v>
      </c>
      <c r="AI15" s="1631"/>
      <c r="AJ15" s="1631"/>
      <c r="AK15" s="853"/>
      <c r="AL15" s="1630">
        <v>3</v>
      </c>
      <c r="AM15" s="1630"/>
      <c r="AN15" s="1630">
        <v>3</v>
      </c>
      <c r="AO15" s="1630"/>
      <c r="AP15" s="1632">
        <v>3</v>
      </c>
      <c r="AQ15" s="1630">
        <v>3</v>
      </c>
      <c r="AR15" s="1630"/>
      <c r="AS15" s="1630">
        <v>3</v>
      </c>
      <c r="AT15" s="1633">
        <v>3</v>
      </c>
      <c r="AU15" s="55"/>
      <c r="AV15" s="74"/>
      <c r="AW15" s="88">
        <f>SUM(B15:AU15)</f>
        <v>54</v>
      </c>
      <c r="AX15" s="65"/>
    </row>
    <row r="16" spans="1:58" ht="21.75" customHeight="1" thickBot="1" x14ac:dyDescent="0.35">
      <c r="A16" s="1598" t="s">
        <v>678</v>
      </c>
      <c r="B16" s="951"/>
      <c r="C16" s="952"/>
      <c r="D16" s="951">
        <v>3</v>
      </c>
      <c r="E16" s="951"/>
      <c r="F16" s="951">
        <v>3</v>
      </c>
      <c r="G16" s="951"/>
      <c r="H16" s="951"/>
      <c r="I16" s="951">
        <v>3</v>
      </c>
      <c r="J16" s="953"/>
      <c r="K16" s="951"/>
      <c r="L16" s="951"/>
      <c r="M16" s="951">
        <v>3</v>
      </c>
      <c r="N16" s="1291"/>
      <c r="O16" s="951"/>
      <c r="P16" s="951">
        <v>3</v>
      </c>
      <c r="Q16" s="951"/>
      <c r="R16" s="953"/>
      <c r="S16" s="953"/>
      <c r="T16" s="951"/>
      <c r="U16" s="951">
        <v>3</v>
      </c>
      <c r="V16" s="951"/>
      <c r="W16" s="951"/>
      <c r="X16" s="951">
        <v>3</v>
      </c>
      <c r="Y16" s="951"/>
      <c r="Z16" s="1291">
        <v>3</v>
      </c>
      <c r="AA16" s="953"/>
      <c r="AB16" s="951"/>
      <c r="AC16" s="951"/>
      <c r="AD16" s="951"/>
      <c r="AE16" s="951"/>
      <c r="AF16" s="951">
        <v>3</v>
      </c>
      <c r="AG16" s="951"/>
      <c r="AH16" s="955"/>
      <c r="AI16" s="953"/>
      <c r="AJ16" s="953"/>
      <c r="AK16" s="955">
        <v>3</v>
      </c>
      <c r="AL16" s="951"/>
      <c r="AM16" s="951"/>
      <c r="AN16" s="951">
        <v>3</v>
      </c>
      <c r="AO16" s="951"/>
      <c r="AP16" s="1291"/>
      <c r="AQ16" s="951"/>
      <c r="AR16" s="951"/>
      <c r="AS16" s="951"/>
      <c r="AT16" s="952"/>
      <c r="AU16" s="55"/>
      <c r="AV16" s="74"/>
      <c r="AW16" s="88">
        <f t="shared" si="0"/>
        <v>33</v>
      </c>
      <c r="AX16" s="65"/>
    </row>
    <row r="17" spans="1:50" ht="21" customHeight="1" x14ac:dyDescent="0.3">
      <c r="A17" s="1598" t="s">
        <v>679</v>
      </c>
      <c r="B17" s="671"/>
      <c r="C17" s="671">
        <v>0</v>
      </c>
      <c r="D17" s="671"/>
      <c r="E17" s="671"/>
      <c r="F17" s="671"/>
      <c r="G17" s="671">
        <v>0</v>
      </c>
      <c r="H17" s="671"/>
      <c r="I17" s="671"/>
      <c r="J17" s="839"/>
      <c r="K17" s="671">
        <v>0</v>
      </c>
      <c r="L17" s="671"/>
      <c r="M17" s="671"/>
      <c r="N17" s="1200">
        <v>0</v>
      </c>
      <c r="O17" s="671"/>
      <c r="P17" s="671"/>
      <c r="Q17" s="671">
        <v>0</v>
      </c>
      <c r="R17" s="839"/>
      <c r="S17" s="839"/>
      <c r="T17" s="671"/>
      <c r="U17" s="671"/>
      <c r="V17" s="671">
        <v>0</v>
      </c>
      <c r="W17" s="671"/>
      <c r="X17" s="671"/>
      <c r="Y17" s="671">
        <v>0</v>
      </c>
      <c r="Z17" s="1200"/>
      <c r="AA17" s="839"/>
      <c r="AB17" s="671"/>
      <c r="AC17" s="671">
        <v>0</v>
      </c>
      <c r="AD17" s="671"/>
      <c r="AE17" s="671"/>
      <c r="AF17" s="671"/>
      <c r="AG17" s="671">
        <v>0</v>
      </c>
      <c r="AH17" s="673"/>
      <c r="AI17" s="839"/>
      <c r="AJ17" s="839"/>
      <c r="AK17" s="673">
        <v>0</v>
      </c>
      <c r="AL17" s="671"/>
      <c r="AM17" s="671"/>
      <c r="AN17" s="671"/>
      <c r="AO17" s="671"/>
      <c r="AP17" s="1200"/>
      <c r="AQ17" s="671">
        <v>0</v>
      </c>
      <c r="AR17" s="671"/>
      <c r="AS17" s="671"/>
      <c r="AT17" s="391">
        <v>0</v>
      </c>
      <c r="AU17" s="55"/>
      <c r="AV17" s="74"/>
      <c r="AW17" s="88">
        <f t="shared" si="0"/>
        <v>0</v>
      </c>
      <c r="AX17" s="65"/>
    </row>
    <row r="18" spans="1:50" ht="21" customHeight="1" x14ac:dyDescent="0.3">
      <c r="A18" s="1278" t="s">
        <v>680</v>
      </c>
      <c r="B18" s="671">
        <v>0</v>
      </c>
      <c r="C18" s="671">
        <v>0</v>
      </c>
      <c r="D18" s="671"/>
      <c r="E18" s="671">
        <v>3</v>
      </c>
      <c r="F18" s="671"/>
      <c r="G18" s="671">
        <v>3</v>
      </c>
      <c r="H18" s="671"/>
      <c r="I18" s="671">
        <v>3</v>
      </c>
      <c r="J18" s="839"/>
      <c r="K18" s="671"/>
      <c r="L18" s="671">
        <v>3</v>
      </c>
      <c r="M18" s="671"/>
      <c r="N18" s="840">
        <v>3</v>
      </c>
      <c r="O18" s="671"/>
      <c r="P18" s="671">
        <v>3</v>
      </c>
      <c r="Q18" s="671"/>
      <c r="R18" s="839"/>
      <c r="S18" s="839"/>
      <c r="T18" s="671">
        <v>3</v>
      </c>
      <c r="U18" s="671"/>
      <c r="V18" s="671">
        <v>3</v>
      </c>
      <c r="W18" s="671"/>
      <c r="X18" s="671"/>
      <c r="Y18" s="671"/>
      <c r="Z18" s="840">
        <v>3</v>
      </c>
      <c r="AA18" s="839"/>
      <c r="AB18" s="671"/>
      <c r="AC18" s="671">
        <v>3</v>
      </c>
      <c r="AD18" s="671"/>
      <c r="AE18" s="671">
        <v>3</v>
      </c>
      <c r="AF18" s="671"/>
      <c r="AG18" s="671"/>
      <c r="AH18" s="673">
        <v>3</v>
      </c>
      <c r="AI18" s="839"/>
      <c r="AJ18" s="839"/>
      <c r="AK18" s="673"/>
      <c r="AL18" s="671">
        <v>3</v>
      </c>
      <c r="AM18" s="671"/>
      <c r="AN18" s="671">
        <v>3</v>
      </c>
      <c r="AO18" s="671"/>
      <c r="AP18" s="840">
        <v>3</v>
      </c>
      <c r="AQ18" s="671">
        <v>3</v>
      </c>
      <c r="AR18" s="671"/>
      <c r="AS18" s="671">
        <v>3</v>
      </c>
      <c r="AT18" s="391">
        <v>3</v>
      </c>
      <c r="AU18" s="55"/>
      <c r="AV18" s="74"/>
      <c r="AW18" s="88">
        <f t="shared" si="0"/>
        <v>54</v>
      </c>
      <c r="AX18" s="65"/>
    </row>
    <row r="19" spans="1:50" ht="21" customHeight="1" x14ac:dyDescent="0.3">
      <c r="A19" s="1267" t="s">
        <v>681</v>
      </c>
      <c r="B19" s="671">
        <v>0</v>
      </c>
      <c r="C19" s="671"/>
      <c r="D19" s="671">
        <v>3</v>
      </c>
      <c r="E19" s="671"/>
      <c r="F19" s="671">
        <v>3</v>
      </c>
      <c r="G19" s="671"/>
      <c r="H19" s="671">
        <v>3</v>
      </c>
      <c r="I19" s="671"/>
      <c r="J19" s="839"/>
      <c r="K19" s="671">
        <v>3</v>
      </c>
      <c r="L19" s="671"/>
      <c r="M19" s="671">
        <v>3</v>
      </c>
      <c r="N19" s="1200"/>
      <c r="O19" s="671">
        <v>3</v>
      </c>
      <c r="P19" s="671"/>
      <c r="Q19" s="671">
        <v>3</v>
      </c>
      <c r="R19" s="839"/>
      <c r="S19" s="839"/>
      <c r="T19" s="671"/>
      <c r="U19" s="671">
        <v>3</v>
      </c>
      <c r="V19" s="671">
        <v>3</v>
      </c>
      <c r="W19" s="671"/>
      <c r="X19" s="671">
        <v>3</v>
      </c>
      <c r="Y19" s="671"/>
      <c r="Z19" s="1200">
        <v>3</v>
      </c>
      <c r="AA19" s="839"/>
      <c r="AB19" s="671">
        <v>3</v>
      </c>
      <c r="AC19" s="671"/>
      <c r="AD19" s="671">
        <v>3</v>
      </c>
      <c r="AE19" s="671"/>
      <c r="AF19" s="671">
        <v>3</v>
      </c>
      <c r="AG19" s="671">
        <v>3</v>
      </c>
      <c r="AH19" s="673"/>
      <c r="AI19" s="839"/>
      <c r="AJ19" s="839"/>
      <c r="AK19" s="673">
        <v>3</v>
      </c>
      <c r="AL19" s="671"/>
      <c r="AM19" s="671">
        <v>3</v>
      </c>
      <c r="AN19" s="671"/>
      <c r="AO19" s="671">
        <v>3</v>
      </c>
      <c r="AP19" s="1200"/>
      <c r="AQ19" s="671"/>
      <c r="AR19" s="671"/>
      <c r="AS19" s="671"/>
      <c r="AT19" s="391"/>
      <c r="AU19" s="55"/>
      <c r="AV19" s="74"/>
      <c r="AW19" s="88">
        <f t="shared" si="0"/>
        <v>54</v>
      </c>
      <c r="AX19" s="65"/>
    </row>
    <row r="20" spans="1:50" ht="21" customHeight="1" x14ac:dyDescent="0.3">
      <c r="A20" s="1698"/>
      <c r="B20" s="49">
        <v>0</v>
      </c>
      <c r="C20" s="50"/>
      <c r="D20" s="50">
        <v>0</v>
      </c>
      <c r="E20" s="50">
        <v>0</v>
      </c>
      <c r="F20" s="1218"/>
      <c r="G20" s="50"/>
      <c r="H20" s="50">
        <v>0</v>
      </c>
      <c r="I20" s="50">
        <v>0</v>
      </c>
      <c r="J20" s="1219"/>
      <c r="K20" s="50"/>
      <c r="L20" s="50"/>
      <c r="M20" s="50">
        <v>2</v>
      </c>
      <c r="N20" s="1220">
        <v>2</v>
      </c>
      <c r="O20" s="50"/>
      <c r="P20" s="50"/>
      <c r="Q20" s="50">
        <v>2</v>
      </c>
      <c r="R20" s="1219"/>
      <c r="S20" s="1219"/>
      <c r="T20" s="50">
        <v>2</v>
      </c>
      <c r="U20" s="50"/>
      <c r="V20" s="50">
        <v>2</v>
      </c>
      <c r="W20" s="50">
        <v>2</v>
      </c>
      <c r="X20" s="50"/>
      <c r="Y20" s="50"/>
      <c r="Z20" s="1163">
        <v>2</v>
      </c>
      <c r="AA20" s="1219"/>
      <c r="AB20" s="50"/>
      <c r="AC20" s="50"/>
      <c r="AD20" s="50">
        <v>2</v>
      </c>
      <c r="AE20" s="50">
        <v>2</v>
      </c>
      <c r="AF20" s="50"/>
      <c r="AG20" s="50"/>
      <c r="AH20" s="50">
        <v>2</v>
      </c>
      <c r="AI20" s="1219"/>
      <c r="AJ20" s="1219"/>
      <c r="AK20" s="1221"/>
      <c r="AL20" s="50"/>
      <c r="AM20" s="50">
        <v>2</v>
      </c>
      <c r="AN20" s="50"/>
      <c r="AO20" s="50"/>
      <c r="AP20" s="1163">
        <v>2</v>
      </c>
      <c r="AQ20" s="50">
        <v>2</v>
      </c>
      <c r="AR20" s="50">
        <v>2</v>
      </c>
      <c r="AS20" s="50"/>
      <c r="AT20" s="311">
        <v>2</v>
      </c>
      <c r="AU20" s="55"/>
      <c r="AV20" s="74"/>
      <c r="AW20" s="88"/>
      <c r="AX20" s="65"/>
    </row>
    <row r="21" spans="1:50" ht="22.5" customHeight="1" x14ac:dyDescent="0.3">
      <c r="A21" s="1698"/>
      <c r="B21" s="49">
        <v>0</v>
      </c>
      <c r="C21" s="50"/>
      <c r="D21" s="50">
        <v>0</v>
      </c>
      <c r="E21" s="50">
        <v>0</v>
      </c>
      <c r="F21" s="1218"/>
      <c r="G21" s="50">
        <v>0</v>
      </c>
      <c r="H21" s="50"/>
      <c r="I21" s="50">
        <v>0</v>
      </c>
      <c r="J21" s="1219"/>
      <c r="K21" s="50"/>
      <c r="L21" s="50">
        <v>2</v>
      </c>
      <c r="M21" s="50"/>
      <c r="N21" s="1220">
        <v>2</v>
      </c>
      <c r="O21" s="50">
        <v>2</v>
      </c>
      <c r="P21" s="50"/>
      <c r="Q21" s="50">
        <v>2</v>
      </c>
      <c r="R21" s="1219"/>
      <c r="S21" s="1219"/>
      <c r="T21" s="50"/>
      <c r="U21" s="50"/>
      <c r="V21" s="50">
        <v>2</v>
      </c>
      <c r="W21" s="50"/>
      <c r="X21" s="50"/>
      <c r="Y21" s="50">
        <v>2</v>
      </c>
      <c r="Z21" s="1163">
        <v>2</v>
      </c>
      <c r="AA21" s="1219"/>
      <c r="AB21" s="50"/>
      <c r="AC21" s="50">
        <v>2</v>
      </c>
      <c r="AD21" s="50"/>
      <c r="AE21" s="50"/>
      <c r="AF21" s="50">
        <v>2</v>
      </c>
      <c r="AG21" s="50">
        <v>2</v>
      </c>
      <c r="AH21" s="50"/>
      <c r="AI21" s="1219"/>
      <c r="AJ21" s="1219"/>
      <c r="AK21" s="1221">
        <v>2</v>
      </c>
      <c r="AL21" s="50">
        <v>2</v>
      </c>
      <c r="AM21" s="50"/>
      <c r="AN21" s="50"/>
      <c r="AO21" s="50">
        <v>2</v>
      </c>
      <c r="AP21" s="1163">
        <v>2</v>
      </c>
      <c r="AQ21" s="50"/>
      <c r="AR21" s="50"/>
      <c r="AS21" s="50"/>
      <c r="AT21" s="311"/>
      <c r="AU21" s="55"/>
      <c r="AV21" s="74"/>
      <c r="AW21" s="88">
        <f t="shared" si="0"/>
        <v>28</v>
      </c>
      <c r="AX21" s="65"/>
    </row>
    <row r="22" spans="1:50" ht="20.25" customHeight="1" thickBot="1" x14ac:dyDescent="0.35">
      <c r="A22" s="1597" t="s">
        <v>682</v>
      </c>
      <c r="B22" s="671">
        <v>6</v>
      </c>
      <c r="C22" s="671"/>
      <c r="D22" s="671">
        <v>6</v>
      </c>
      <c r="E22" s="671"/>
      <c r="F22" s="671">
        <v>6</v>
      </c>
      <c r="G22" s="671"/>
      <c r="H22" s="671">
        <v>6</v>
      </c>
      <c r="I22" s="671"/>
      <c r="J22" s="839"/>
      <c r="K22" s="671">
        <v>6</v>
      </c>
      <c r="L22" s="671"/>
      <c r="M22" s="671">
        <v>6</v>
      </c>
      <c r="N22" s="1200"/>
      <c r="O22" s="671">
        <v>6</v>
      </c>
      <c r="P22" s="671"/>
      <c r="Q22" s="671">
        <v>6</v>
      </c>
      <c r="R22" s="839"/>
      <c r="S22" s="839"/>
      <c r="T22" s="671">
        <v>6</v>
      </c>
      <c r="U22" s="671"/>
      <c r="V22" s="671">
        <v>6</v>
      </c>
      <c r="W22" s="671"/>
      <c r="X22" s="671">
        <v>6</v>
      </c>
      <c r="Y22" s="671"/>
      <c r="Z22" s="1200">
        <v>6</v>
      </c>
      <c r="AA22" s="839"/>
      <c r="AB22" s="671"/>
      <c r="AC22" s="671">
        <v>6</v>
      </c>
      <c r="AD22" s="671">
        <v>6</v>
      </c>
      <c r="AE22" s="671"/>
      <c r="AF22" s="671">
        <v>6</v>
      </c>
      <c r="AG22" s="671"/>
      <c r="AH22" s="671"/>
      <c r="AI22" s="839"/>
      <c r="AJ22" s="839"/>
      <c r="AK22" s="673">
        <v>6</v>
      </c>
      <c r="AL22" s="671"/>
      <c r="AM22" s="671">
        <v>6</v>
      </c>
      <c r="AN22" s="671"/>
      <c r="AO22" s="671">
        <v>6</v>
      </c>
      <c r="AP22" s="1200"/>
      <c r="AQ22" s="50"/>
      <c r="AR22" s="51"/>
      <c r="AS22" s="204"/>
      <c r="AT22" s="49"/>
      <c r="AU22" s="55"/>
      <c r="AV22" s="74"/>
      <c r="AW22" s="88">
        <f t="shared" si="0"/>
        <v>108</v>
      </c>
      <c r="AX22" s="65">
        <f>COUNTA(B22:AU22)*1</f>
        <v>18</v>
      </c>
    </row>
    <row r="23" spans="1:50" ht="15" thickBot="1" x14ac:dyDescent="0.35">
      <c r="A23" s="231" t="s">
        <v>280</v>
      </c>
      <c r="B23" s="232">
        <f t="shared" ref="B23:I23" si="1">SUM(B12:B22)</f>
        <v>6</v>
      </c>
      <c r="C23" s="232">
        <f t="shared" si="1"/>
        <v>0</v>
      </c>
      <c r="D23" s="232">
        <f t="shared" si="1"/>
        <v>12</v>
      </c>
      <c r="E23" s="232">
        <f t="shared" si="1"/>
        <v>16</v>
      </c>
      <c r="F23" s="232">
        <f t="shared" si="1"/>
        <v>28</v>
      </c>
      <c r="G23" s="232">
        <f t="shared" si="1"/>
        <v>16</v>
      </c>
      <c r="H23" s="232">
        <f t="shared" si="1"/>
        <v>25</v>
      </c>
      <c r="I23" s="232">
        <f t="shared" si="1"/>
        <v>6</v>
      </c>
      <c r="J23" s="233"/>
      <c r="K23" s="232">
        <f t="shared" ref="K23:Q23" si="2">SUM(K12:K22)</f>
        <v>25</v>
      </c>
      <c r="L23" s="232">
        <f t="shared" si="2"/>
        <v>18</v>
      </c>
      <c r="M23" s="232">
        <f t="shared" si="2"/>
        <v>14</v>
      </c>
      <c r="N23" s="232">
        <f t="shared" si="2"/>
        <v>20</v>
      </c>
      <c r="O23" s="232">
        <f t="shared" si="2"/>
        <v>27</v>
      </c>
      <c r="P23" s="232">
        <f t="shared" si="2"/>
        <v>22</v>
      </c>
      <c r="Q23" s="232">
        <f t="shared" si="2"/>
        <v>29</v>
      </c>
      <c r="R23" s="233"/>
      <c r="S23" s="233"/>
      <c r="T23" s="232">
        <f t="shared" ref="T23:Z23" si="3">SUM(T12:T22)</f>
        <v>24</v>
      </c>
      <c r="U23" s="232">
        <f t="shared" si="3"/>
        <v>22</v>
      </c>
      <c r="V23" s="232">
        <f t="shared" si="3"/>
        <v>29</v>
      </c>
      <c r="W23" s="232">
        <f t="shared" si="3"/>
        <v>2</v>
      </c>
      <c r="X23" s="232">
        <f t="shared" si="3"/>
        <v>28</v>
      </c>
      <c r="Y23" s="232">
        <f t="shared" si="3"/>
        <v>15</v>
      </c>
      <c r="Z23" s="232">
        <f t="shared" si="3"/>
        <v>32</v>
      </c>
      <c r="AA23" s="314"/>
      <c r="AB23" s="232">
        <f t="shared" ref="AB23:AH23" si="4">SUM(AB12:AB22)</f>
        <v>19</v>
      </c>
      <c r="AC23" s="232">
        <f t="shared" si="4"/>
        <v>24</v>
      </c>
      <c r="AD23" s="232">
        <f t="shared" si="4"/>
        <v>24</v>
      </c>
      <c r="AE23" s="232">
        <f t="shared" si="4"/>
        <v>18</v>
      </c>
      <c r="AF23" s="232">
        <f t="shared" si="4"/>
        <v>14</v>
      </c>
      <c r="AG23" s="232">
        <f t="shared" si="4"/>
        <v>21</v>
      </c>
      <c r="AH23" s="232">
        <f t="shared" si="4"/>
        <v>18</v>
      </c>
      <c r="AI23" s="233"/>
      <c r="AJ23" s="233"/>
      <c r="AK23" s="232">
        <f t="shared" ref="AK23:AU23" si="5">SUM(AK12:AK22)</f>
        <v>14</v>
      </c>
      <c r="AL23" s="232">
        <f t="shared" si="5"/>
        <v>18</v>
      </c>
      <c r="AM23" s="232">
        <f t="shared" si="5"/>
        <v>27</v>
      </c>
      <c r="AN23" s="232">
        <f t="shared" si="5"/>
        <v>19</v>
      </c>
      <c r="AO23" s="232">
        <f t="shared" si="5"/>
        <v>11</v>
      </c>
      <c r="AP23" s="232">
        <f t="shared" si="5"/>
        <v>20</v>
      </c>
      <c r="AQ23" s="232">
        <f t="shared" si="5"/>
        <v>18</v>
      </c>
      <c r="AR23" s="232">
        <f t="shared" si="5"/>
        <v>18</v>
      </c>
      <c r="AS23" s="232">
        <f t="shared" si="5"/>
        <v>16</v>
      </c>
      <c r="AT23" s="232">
        <f t="shared" si="5"/>
        <v>18</v>
      </c>
      <c r="AU23" s="232">
        <f t="shared" si="5"/>
        <v>0</v>
      </c>
      <c r="AV23" s="708"/>
      <c r="AW23" s="238">
        <f>SUM(AW12:AW22)</f>
        <v>703</v>
      </c>
      <c r="AX23" s="86">
        <f>SUM(AX12:AX22)</f>
        <v>138</v>
      </c>
    </row>
    <row r="24" spans="1:50" ht="15.6" thickTop="1" thickBot="1" x14ac:dyDescent="0.35">
      <c r="A24" s="230" t="s">
        <v>281</v>
      </c>
      <c r="B24" s="1768"/>
      <c r="C24" s="1769"/>
      <c r="D24" s="1769"/>
      <c r="E24" s="1769"/>
      <c r="F24" s="1769"/>
      <c r="G24" s="1769"/>
      <c r="H24" s="1769"/>
      <c r="I24" s="1769"/>
      <c r="J24" s="1769"/>
      <c r="K24" s="1769"/>
      <c r="L24" s="1769"/>
      <c r="M24" s="1769"/>
      <c r="N24" s="1769"/>
      <c r="O24" s="1769"/>
      <c r="P24" s="1769"/>
      <c r="Q24" s="1769"/>
      <c r="R24" s="1769"/>
      <c r="S24" s="1769"/>
      <c r="T24" s="1769"/>
      <c r="U24" s="1769"/>
      <c r="V24" s="1769"/>
      <c r="W24" s="1769"/>
      <c r="X24" s="1769"/>
      <c r="Y24" s="1769"/>
      <c r="Z24" s="1769"/>
      <c r="AA24" s="1769"/>
      <c r="AB24" s="1769"/>
      <c r="AC24" s="1769"/>
      <c r="AD24" s="1769"/>
      <c r="AE24" s="1769"/>
      <c r="AF24" s="1769"/>
      <c r="AG24" s="1769"/>
      <c r="AH24" s="1769"/>
      <c r="AI24" s="1769"/>
      <c r="AJ24" s="1769"/>
      <c r="AK24" s="1769"/>
      <c r="AL24" s="1769"/>
      <c r="AM24" s="1769"/>
      <c r="AN24" s="1769"/>
      <c r="AO24" s="1769"/>
      <c r="AP24" s="1769"/>
      <c r="AQ24" s="1769"/>
      <c r="AR24" s="1769"/>
      <c r="AS24" s="1769"/>
      <c r="AT24" s="1769"/>
      <c r="AU24" s="1769"/>
      <c r="AV24" s="1769"/>
      <c r="AW24" s="1769"/>
      <c r="AX24" s="1770"/>
    </row>
    <row r="25" spans="1:50" ht="15" thickTop="1" x14ac:dyDescent="0.3">
      <c r="A25" s="82" t="s">
        <v>282</v>
      </c>
      <c r="B25" s="939"/>
      <c r="C25" s="95"/>
      <c r="D25" s="93"/>
      <c r="E25" s="94"/>
      <c r="F25" s="87"/>
      <c r="G25" s="95"/>
      <c r="H25" s="95"/>
      <c r="I25" s="94"/>
      <c r="J25" s="879"/>
      <c r="K25" s="934"/>
      <c r="L25" s="220"/>
      <c r="M25" s="93"/>
      <c r="N25" s="218"/>
      <c r="O25" s="87"/>
      <c r="P25" s="95"/>
      <c r="Q25" s="93"/>
      <c r="R25" s="222"/>
      <c r="S25" s="937"/>
      <c r="T25" s="934"/>
      <c r="U25" s="93"/>
      <c r="V25" s="93"/>
      <c r="W25" s="94"/>
      <c r="X25" s="87"/>
      <c r="Y25" s="95"/>
      <c r="Z25" s="94"/>
      <c r="AA25" s="222"/>
      <c r="AB25" s="272"/>
      <c r="AC25" s="95"/>
      <c r="AD25" s="93"/>
      <c r="AE25" s="94"/>
      <c r="AF25" s="87"/>
      <c r="AG25" s="95"/>
      <c r="AH25" s="168"/>
      <c r="AI25" s="116"/>
      <c r="AJ25" s="214"/>
      <c r="AK25" s="87"/>
      <c r="AL25" s="95"/>
      <c r="AM25" s="93"/>
      <c r="AN25" s="93"/>
      <c r="AO25" s="94"/>
      <c r="AP25" s="87"/>
      <c r="AQ25" s="95"/>
      <c r="AR25" s="93"/>
      <c r="AS25" s="94"/>
      <c r="AT25" s="87"/>
      <c r="AU25" s="95"/>
      <c r="AV25" s="94"/>
      <c r="AW25" s="126">
        <f t="shared" ref="AW25:AW55" si="6">SUM(B25:I25,K25:Q25,T25:Z25,AB25:AH25,AK25:AV25)</f>
        <v>0</v>
      </c>
      <c r="AX25" s="1771"/>
    </row>
    <row r="26" spans="1:50" x14ac:dyDescent="0.3">
      <c r="A26" s="153" t="s">
        <v>283</v>
      </c>
      <c r="B26" s="940"/>
      <c r="C26" s="155"/>
      <c r="D26" s="154"/>
      <c r="E26" s="152"/>
      <c r="F26" s="158"/>
      <c r="G26" s="155"/>
      <c r="H26" s="155"/>
      <c r="I26" s="152"/>
      <c r="J26" s="227"/>
      <c r="K26" s="935"/>
      <c r="L26" s="221"/>
      <c r="M26" s="154"/>
      <c r="N26" s="219"/>
      <c r="O26" s="158"/>
      <c r="P26" s="155"/>
      <c r="Q26" s="154"/>
      <c r="R26" s="223"/>
      <c r="S26" s="862"/>
      <c r="T26" s="935"/>
      <c r="U26" s="154"/>
      <c r="V26" s="154"/>
      <c r="W26" s="152"/>
      <c r="X26" s="158"/>
      <c r="Y26" s="155"/>
      <c r="Z26" s="152"/>
      <c r="AA26" s="223"/>
      <c r="AB26" s="273"/>
      <c r="AC26" s="155"/>
      <c r="AD26" s="154"/>
      <c r="AE26" s="152"/>
      <c r="AF26" s="158"/>
      <c r="AG26" s="155"/>
      <c r="AH26" s="215"/>
      <c r="AI26" s="117"/>
      <c r="AJ26" s="118"/>
      <c r="AK26" s="158"/>
      <c r="AL26" s="155"/>
      <c r="AM26" s="154"/>
      <c r="AN26" s="154"/>
      <c r="AO26" s="152"/>
      <c r="AP26" s="158"/>
      <c r="AQ26" s="155"/>
      <c r="AR26" s="154"/>
      <c r="AS26" s="152"/>
      <c r="AT26" s="158"/>
      <c r="AU26" s="155"/>
      <c r="AV26" s="152"/>
      <c r="AW26" s="126">
        <f t="shared" si="6"/>
        <v>0</v>
      </c>
      <c r="AX26" s="1772"/>
    </row>
    <row r="27" spans="1:50" x14ac:dyDescent="0.3">
      <c r="A27" s="80" t="s">
        <v>284</v>
      </c>
      <c r="B27" s="941"/>
      <c r="C27" s="99"/>
      <c r="D27" s="55"/>
      <c r="E27" s="98"/>
      <c r="F27" s="88"/>
      <c r="G27" s="99"/>
      <c r="H27" s="99"/>
      <c r="I27" s="98"/>
      <c r="J27" s="227"/>
      <c r="K27" s="935"/>
      <c r="L27" s="221"/>
      <c r="M27" s="55"/>
      <c r="N27" s="219"/>
      <c r="O27" s="88"/>
      <c r="P27" s="99"/>
      <c r="Q27" s="55"/>
      <c r="R27" s="223"/>
      <c r="S27" s="862"/>
      <c r="T27" s="935"/>
      <c r="U27" s="55"/>
      <c r="V27" s="55">
        <v>3</v>
      </c>
      <c r="W27" s="98"/>
      <c r="X27" s="88"/>
      <c r="Y27" s="99"/>
      <c r="Z27" s="98"/>
      <c r="AA27" s="223"/>
      <c r="AB27" s="273"/>
      <c r="AC27" s="99"/>
      <c r="AD27" s="55"/>
      <c r="AE27" s="98"/>
      <c r="AF27" s="88"/>
      <c r="AG27" s="99"/>
      <c r="AH27" s="169"/>
      <c r="AI27" s="117"/>
      <c r="AJ27" s="118"/>
      <c r="AK27" s="88"/>
      <c r="AL27" s="99"/>
      <c r="AM27" s="55"/>
      <c r="AN27" s="55"/>
      <c r="AO27" s="98"/>
      <c r="AP27" s="88"/>
      <c r="AQ27" s="99"/>
      <c r="AR27" s="55"/>
      <c r="AS27" s="98">
        <v>3</v>
      </c>
      <c r="AT27" s="88"/>
      <c r="AU27" s="99"/>
      <c r="AV27" s="98"/>
      <c r="AW27" s="126">
        <f t="shared" si="6"/>
        <v>6</v>
      </c>
      <c r="AX27" s="1772"/>
    </row>
    <row r="28" spans="1:50" x14ac:dyDescent="0.3">
      <c r="A28" s="80" t="s">
        <v>285</v>
      </c>
      <c r="B28" s="941"/>
      <c r="C28" s="99"/>
      <c r="D28" s="55"/>
      <c r="E28" s="98"/>
      <c r="F28" s="88"/>
      <c r="G28" s="99"/>
      <c r="H28" s="99"/>
      <c r="I28" s="98"/>
      <c r="J28" s="227"/>
      <c r="K28" s="935"/>
      <c r="L28" s="221"/>
      <c r="M28" s="55"/>
      <c r="N28" s="219"/>
      <c r="O28" s="217"/>
      <c r="P28" s="99"/>
      <c r="Q28" s="55"/>
      <c r="R28" s="223"/>
      <c r="S28" s="862"/>
      <c r="T28" s="935"/>
      <c r="U28" s="55"/>
      <c r="V28" s="55"/>
      <c r="W28" s="98"/>
      <c r="X28" s="88"/>
      <c r="Y28" s="99"/>
      <c r="Z28" s="98"/>
      <c r="AA28" s="223"/>
      <c r="AB28" s="273"/>
      <c r="AC28" s="99"/>
      <c r="AD28" s="55"/>
      <c r="AE28" s="98"/>
      <c r="AF28" s="88"/>
      <c r="AG28" s="99"/>
      <c r="AH28" s="169"/>
      <c r="AI28" s="117"/>
      <c r="AJ28" s="118"/>
      <c r="AK28" s="88"/>
      <c r="AL28" s="99"/>
      <c r="AM28" s="55"/>
      <c r="AN28" s="55"/>
      <c r="AO28" s="98"/>
      <c r="AP28" s="88"/>
      <c r="AQ28" s="99"/>
      <c r="AR28" s="55"/>
      <c r="AS28" s="98"/>
      <c r="AT28" s="88"/>
      <c r="AU28" s="99"/>
      <c r="AV28" s="98"/>
      <c r="AW28" s="126">
        <f t="shared" si="6"/>
        <v>0</v>
      </c>
      <c r="AX28" s="1772"/>
    </row>
    <row r="29" spans="1:50" x14ac:dyDescent="0.3">
      <c r="A29" s="80" t="s">
        <v>286</v>
      </c>
      <c r="B29" s="941"/>
      <c r="C29" s="99"/>
      <c r="D29" s="55"/>
      <c r="E29" s="98"/>
      <c r="F29" s="88"/>
      <c r="G29" s="99"/>
      <c r="H29" s="99"/>
      <c r="I29" s="98"/>
      <c r="J29" s="227"/>
      <c r="K29" s="935"/>
      <c r="L29" s="221"/>
      <c r="M29" s="55"/>
      <c r="N29" s="219"/>
      <c r="O29" s="88"/>
      <c r="P29" s="99"/>
      <c r="Q29" s="55"/>
      <c r="R29" s="223"/>
      <c r="S29" s="862"/>
      <c r="T29" s="935"/>
      <c r="U29" s="55"/>
      <c r="V29" s="55"/>
      <c r="W29" s="98"/>
      <c r="X29" s="88"/>
      <c r="Y29" s="99"/>
      <c r="Z29" s="98"/>
      <c r="AA29" s="223"/>
      <c r="AB29" s="273"/>
      <c r="AC29" s="99"/>
      <c r="AD29" s="55">
        <v>3</v>
      </c>
      <c r="AE29" s="98"/>
      <c r="AF29" s="88"/>
      <c r="AG29" s="99"/>
      <c r="AH29" s="169"/>
      <c r="AI29" s="117"/>
      <c r="AJ29" s="118"/>
      <c r="AK29" s="88"/>
      <c r="AL29" s="99"/>
      <c r="AM29" s="55"/>
      <c r="AN29" s="55"/>
      <c r="AO29" s="98"/>
      <c r="AP29" s="88"/>
      <c r="AQ29" s="99"/>
      <c r="AR29" s="55"/>
      <c r="AS29" s="98"/>
      <c r="AT29" s="88"/>
      <c r="AU29" s="99"/>
      <c r="AV29" s="98"/>
      <c r="AW29" s="126">
        <f t="shared" si="6"/>
        <v>3</v>
      </c>
      <c r="AX29" s="1772"/>
    </row>
    <row r="30" spans="1:50" x14ac:dyDescent="0.3">
      <c r="A30" s="80" t="s">
        <v>287</v>
      </c>
      <c r="B30" s="941"/>
      <c r="C30" s="99"/>
      <c r="D30" s="55"/>
      <c r="E30" s="98"/>
      <c r="F30" s="88"/>
      <c r="G30" s="99"/>
      <c r="H30" s="99"/>
      <c r="I30" s="98"/>
      <c r="J30" s="227"/>
      <c r="K30" s="935"/>
      <c r="L30" s="221"/>
      <c r="M30" s="55"/>
      <c r="N30" s="219"/>
      <c r="O30" s="88"/>
      <c r="P30" s="99"/>
      <c r="Q30" s="55"/>
      <c r="R30" s="223"/>
      <c r="S30" s="862"/>
      <c r="T30" s="935"/>
      <c r="U30" s="55"/>
      <c r="V30" s="55"/>
      <c r="W30" s="98"/>
      <c r="X30" s="88"/>
      <c r="Y30" s="99"/>
      <c r="Z30" s="98"/>
      <c r="AA30" s="223"/>
      <c r="AB30" s="273"/>
      <c r="AC30" s="99"/>
      <c r="AD30" s="55"/>
      <c r="AE30" s="98"/>
      <c r="AF30" s="88"/>
      <c r="AG30" s="99"/>
      <c r="AH30" s="169"/>
      <c r="AI30" s="117"/>
      <c r="AJ30" s="118"/>
      <c r="AK30" s="88"/>
      <c r="AL30" s="99"/>
      <c r="AM30" s="55"/>
      <c r="AN30" s="55"/>
      <c r="AO30" s="98"/>
      <c r="AP30" s="88"/>
      <c r="AQ30" s="99"/>
      <c r="AR30" s="55"/>
      <c r="AS30" s="98"/>
      <c r="AT30" s="88"/>
      <c r="AU30" s="99"/>
      <c r="AV30" s="98"/>
      <c r="AW30" s="126">
        <f t="shared" si="6"/>
        <v>0</v>
      </c>
      <c r="AX30" s="1772"/>
    </row>
    <row r="31" spans="1:50" x14ac:dyDescent="0.3">
      <c r="A31" s="80" t="s">
        <v>288</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99"/>
      <c r="AD31" s="55"/>
      <c r="AE31" s="98"/>
      <c r="AF31" s="88"/>
      <c r="AG31" s="99"/>
      <c r="AH31" s="169"/>
      <c r="AI31" s="117"/>
      <c r="AJ31" s="118"/>
      <c r="AK31" s="88"/>
      <c r="AL31" s="99"/>
      <c r="AM31" s="55"/>
      <c r="AN31" s="55"/>
      <c r="AO31" s="98"/>
      <c r="AP31" s="88"/>
      <c r="AQ31" s="99"/>
      <c r="AR31" s="55"/>
      <c r="AS31" s="98"/>
      <c r="AT31" s="88"/>
      <c r="AU31" s="99"/>
      <c r="AV31" s="98"/>
      <c r="AW31" s="126">
        <f t="shared" si="6"/>
        <v>0</v>
      </c>
      <c r="AX31" s="1772"/>
    </row>
    <row r="32" spans="1:50" ht="26.4" x14ac:dyDescent="0.3">
      <c r="A32" s="81" t="s">
        <v>289</v>
      </c>
      <c r="B32" s="942"/>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99"/>
      <c r="AD32" s="55"/>
      <c r="AE32" s="98"/>
      <c r="AF32" s="88"/>
      <c r="AG32" s="99"/>
      <c r="AH32" s="169"/>
      <c r="AI32" s="117"/>
      <c r="AJ32" s="118"/>
      <c r="AK32" s="88"/>
      <c r="AL32" s="99"/>
      <c r="AM32" s="55"/>
      <c r="AN32" s="55"/>
      <c r="AO32" s="98"/>
      <c r="AP32" s="88"/>
      <c r="AQ32" s="99"/>
      <c r="AR32" s="55"/>
      <c r="AS32" s="98"/>
      <c r="AT32" s="88"/>
      <c r="AU32" s="99"/>
      <c r="AV32" s="98"/>
      <c r="AW32" s="126">
        <f t="shared" si="6"/>
        <v>0</v>
      </c>
      <c r="AX32" s="1772"/>
    </row>
    <row r="33" spans="1:50" x14ac:dyDescent="0.3">
      <c r="A33" s="80" t="s">
        <v>290</v>
      </c>
      <c r="B33" s="941"/>
      <c r="C33" s="99"/>
      <c r="D33" s="55"/>
      <c r="E33" s="98"/>
      <c r="F33" s="88"/>
      <c r="G33" s="99"/>
      <c r="H33" s="99"/>
      <c r="I33" s="98"/>
      <c r="J33" s="227"/>
      <c r="K33" s="935"/>
      <c r="L33" s="221"/>
      <c r="M33" s="55"/>
      <c r="N33" s="219"/>
      <c r="O33" s="88"/>
      <c r="P33" s="99"/>
      <c r="Q33" s="55"/>
      <c r="R33" s="223"/>
      <c r="S33" s="862"/>
      <c r="T33" s="935"/>
      <c r="U33" s="55"/>
      <c r="V33" s="55"/>
      <c r="W33" s="98"/>
      <c r="X33" s="88"/>
      <c r="Y33" s="99"/>
      <c r="Z33" s="98"/>
      <c r="AA33" s="223"/>
      <c r="AB33" s="273"/>
      <c r="AC33" s="99"/>
      <c r="AD33" s="55"/>
      <c r="AE33" s="98"/>
      <c r="AF33" s="88"/>
      <c r="AG33" s="99"/>
      <c r="AH33" s="169"/>
      <c r="AI33" s="117"/>
      <c r="AJ33" s="118"/>
      <c r="AK33" s="88"/>
      <c r="AL33" s="99"/>
      <c r="AM33" s="55"/>
      <c r="AN33" s="55"/>
      <c r="AO33" s="98"/>
      <c r="AP33" s="88"/>
      <c r="AQ33" s="99"/>
      <c r="AR33" s="55"/>
      <c r="AS33" s="98"/>
      <c r="AT33" s="88"/>
      <c r="AU33" s="99"/>
      <c r="AV33" s="98"/>
      <c r="AW33" s="126">
        <f t="shared" si="6"/>
        <v>0</v>
      </c>
      <c r="AX33" s="1772"/>
    </row>
    <row r="34" spans="1:50" x14ac:dyDescent="0.3">
      <c r="A34" s="80" t="s">
        <v>291</v>
      </c>
      <c r="B34" s="941"/>
      <c r="C34" s="99"/>
      <c r="D34" s="55"/>
      <c r="E34" s="98"/>
      <c r="F34" s="88"/>
      <c r="G34" s="99"/>
      <c r="H34" s="99"/>
      <c r="I34" s="98"/>
      <c r="J34" s="227"/>
      <c r="K34" s="935"/>
      <c r="L34" s="221"/>
      <c r="M34" s="55"/>
      <c r="N34" s="219"/>
      <c r="O34" s="88"/>
      <c r="P34" s="99"/>
      <c r="Q34" s="55"/>
      <c r="R34" s="223"/>
      <c r="S34" s="862"/>
      <c r="T34" s="935"/>
      <c r="U34" s="55"/>
      <c r="V34" s="55"/>
      <c r="W34" s="98"/>
      <c r="X34" s="88"/>
      <c r="Y34" s="99"/>
      <c r="Z34" s="98"/>
      <c r="AA34" s="223"/>
      <c r="AB34" s="273"/>
      <c r="AC34" s="55"/>
      <c r="AD34" s="55"/>
      <c r="AE34" s="98"/>
      <c r="AF34" s="88"/>
      <c r="AG34" s="99"/>
      <c r="AH34" s="169"/>
      <c r="AI34" s="117"/>
      <c r="AJ34" s="118"/>
      <c r="AK34" s="88"/>
      <c r="AL34" s="99"/>
      <c r="AM34" s="55"/>
      <c r="AN34" s="55"/>
      <c r="AO34" s="98"/>
      <c r="AP34" s="88"/>
      <c r="AQ34" s="99"/>
      <c r="AR34" s="55"/>
      <c r="AS34" s="98"/>
      <c r="AT34" s="88">
        <v>21</v>
      </c>
      <c r="AU34" s="99"/>
      <c r="AV34" s="98"/>
      <c r="AW34" s="126">
        <f t="shared" si="6"/>
        <v>21</v>
      </c>
      <c r="AX34" s="1772"/>
    </row>
    <row r="35" spans="1:50" x14ac:dyDescent="0.3">
      <c r="A35" s="80" t="s">
        <v>292</v>
      </c>
      <c r="B35" s="941"/>
      <c r="C35" s="99"/>
      <c r="D35" s="55"/>
      <c r="E35" s="98"/>
      <c r="F35" s="88"/>
      <c r="G35" s="99"/>
      <c r="H35" s="99"/>
      <c r="I35" s="98"/>
      <c r="J35" s="227"/>
      <c r="K35" s="935"/>
      <c r="L35" s="221"/>
      <c r="M35" s="55"/>
      <c r="N35" s="219"/>
      <c r="O35" s="88"/>
      <c r="P35" s="99"/>
      <c r="Q35" s="55"/>
      <c r="R35" s="223"/>
      <c r="S35" s="862"/>
      <c r="T35" s="935"/>
      <c r="U35" s="55"/>
      <c r="V35" s="55"/>
      <c r="W35" s="98"/>
      <c r="X35" s="88"/>
      <c r="Y35" s="99"/>
      <c r="Z35" s="98"/>
      <c r="AA35" s="223"/>
      <c r="AB35" s="273"/>
      <c r="AC35" s="55"/>
      <c r="AD35" s="55"/>
      <c r="AE35" s="98"/>
      <c r="AF35" s="88"/>
      <c r="AG35" s="99"/>
      <c r="AH35" s="169"/>
      <c r="AI35" s="117"/>
      <c r="AJ35" s="118"/>
      <c r="AK35" s="88"/>
      <c r="AL35" s="99"/>
      <c r="AM35" s="55"/>
      <c r="AN35" s="55"/>
      <c r="AO35" s="98"/>
      <c r="AP35" s="88"/>
      <c r="AQ35" s="99"/>
      <c r="AR35" s="55"/>
      <c r="AS35" s="98"/>
      <c r="AT35" s="88"/>
      <c r="AU35" s="99"/>
      <c r="AV35" s="98"/>
      <c r="AW35" s="126">
        <f t="shared" si="6"/>
        <v>0</v>
      </c>
      <c r="AX35" s="1772"/>
    </row>
    <row r="36" spans="1:50" x14ac:dyDescent="0.3">
      <c r="A36" s="80" t="s">
        <v>293</v>
      </c>
      <c r="B36" s="941"/>
      <c r="C36" s="99"/>
      <c r="D36" s="55"/>
      <c r="E36" s="98"/>
      <c r="F36" s="88"/>
      <c r="G36" s="99"/>
      <c r="H36" s="99"/>
      <c r="I36" s="98"/>
      <c r="J36" s="227"/>
      <c r="K36" s="935"/>
      <c r="L36" s="221"/>
      <c r="M36" s="55"/>
      <c r="N36" s="219"/>
      <c r="O36" s="88"/>
      <c r="P36" s="99"/>
      <c r="Q36" s="55"/>
      <c r="R36" s="223"/>
      <c r="S36" s="862"/>
      <c r="T36" s="935"/>
      <c r="U36" s="55"/>
      <c r="V36" s="55"/>
      <c r="W36" s="98"/>
      <c r="X36" s="88"/>
      <c r="Y36" s="99"/>
      <c r="Z36" s="98"/>
      <c r="AA36" s="223"/>
      <c r="AB36" s="273"/>
      <c r="AC36" s="55"/>
      <c r="AD36" s="55"/>
      <c r="AE36" s="98"/>
      <c r="AF36" s="88"/>
      <c r="AG36" s="99"/>
      <c r="AH36" s="169"/>
      <c r="AI36" s="117"/>
      <c r="AJ36" s="118"/>
      <c r="AK36" s="88"/>
      <c r="AL36" s="99"/>
      <c r="AM36" s="55"/>
      <c r="AN36" s="55"/>
      <c r="AO36" s="98"/>
      <c r="AP36" s="88"/>
      <c r="AQ36" s="99"/>
      <c r="AR36" s="55"/>
      <c r="AS36" s="98"/>
      <c r="AT36" s="88">
        <v>21</v>
      </c>
      <c r="AU36" s="99"/>
      <c r="AV36" s="98"/>
      <c r="AW36" s="126">
        <f t="shared" si="6"/>
        <v>21</v>
      </c>
      <c r="AX36" s="1772"/>
    </row>
    <row r="37" spans="1:50" x14ac:dyDescent="0.3">
      <c r="A37" s="80" t="s">
        <v>294</v>
      </c>
      <c r="B37" s="941"/>
      <c r="C37" s="99"/>
      <c r="D37" s="55"/>
      <c r="E37" s="98"/>
      <c r="F37" s="88"/>
      <c r="G37" s="99"/>
      <c r="H37" s="99"/>
      <c r="I37" s="98"/>
      <c r="J37" s="227"/>
      <c r="K37" s="935"/>
      <c r="L37" s="221"/>
      <c r="M37" s="55"/>
      <c r="N37" s="98"/>
      <c r="O37" s="88"/>
      <c r="P37" s="99"/>
      <c r="Q37" s="55"/>
      <c r="R37" s="223"/>
      <c r="S37" s="862"/>
      <c r="T37" s="935"/>
      <c r="U37" s="55"/>
      <c r="V37" s="55"/>
      <c r="W37" s="98"/>
      <c r="X37" s="88"/>
      <c r="Y37" s="99"/>
      <c r="Z37" s="98"/>
      <c r="AA37" s="223"/>
      <c r="AB37" s="273"/>
      <c r="AC37" s="55"/>
      <c r="AD37" s="55"/>
      <c r="AE37" s="98"/>
      <c r="AF37" s="88"/>
      <c r="AG37" s="99"/>
      <c r="AH37" s="169"/>
      <c r="AI37" s="117"/>
      <c r="AJ37" s="118"/>
      <c r="AK37" s="88"/>
      <c r="AL37" s="99"/>
      <c r="AM37" s="55"/>
      <c r="AN37" s="55"/>
      <c r="AO37" s="98"/>
      <c r="AP37" s="88"/>
      <c r="AQ37" s="99"/>
      <c r="AR37" s="55"/>
      <c r="AS37" s="98"/>
      <c r="AT37" s="88"/>
      <c r="AU37" s="99"/>
      <c r="AV37" s="98"/>
      <c r="AW37" s="126">
        <f t="shared" si="6"/>
        <v>0</v>
      </c>
      <c r="AX37" s="1772"/>
    </row>
    <row r="38" spans="1:50" x14ac:dyDescent="0.3">
      <c r="A38" s="80" t="s">
        <v>295</v>
      </c>
      <c r="B38" s="941"/>
      <c r="C38" s="99"/>
      <c r="D38" s="55"/>
      <c r="E38" s="98"/>
      <c r="F38" s="88"/>
      <c r="G38" s="99"/>
      <c r="H38" s="99"/>
      <c r="I38" s="98"/>
      <c r="J38" s="227"/>
      <c r="K38" s="935"/>
      <c r="L38" s="221"/>
      <c r="M38" s="55"/>
      <c r="N38" s="98"/>
      <c r="O38" s="88"/>
      <c r="P38" s="99"/>
      <c r="Q38" s="55"/>
      <c r="R38" s="223"/>
      <c r="S38" s="862"/>
      <c r="T38" s="935"/>
      <c r="U38" s="55"/>
      <c r="V38" s="55"/>
      <c r="W38" s="98"/>
      <c r="X38" s="88"/>
      <c r="Y38" s="99"/>
      <c r="Z38" s="98"/>
      <c r="AA38" s="223"/>
      <c r="AB38" s="273"/>
      <c r="AC38" s="99"/>
      <c r="AD38" s="55"/>
      <c r="AE38" s="98"/>
      <c r="AF38" s="88"/>
      <c r="AG38" s="99"/>
      <c r="AH38" s="169"/>
      <c r="AI38" s="117"/>
      <c r="AJ38" s="118"/>
      <c r="AK38" s="88"/>
      <c r="AL38" s="99"/>
      <c r="AM38" s="55"/>
      <c r="AN38" s="55"/>
      <c r="AO38" s="98"/>
      <c r="AP38" s="88"/>
      <c r="AQ38" s="99"/>
      <c r="AR38" s="55"/>
      <c r="AS38" s="98"/>
      <c r="AT38" s="88"/>
      <c r="AU38" s="99"/>
      <c r="AV38" s="98"/>
      <c r="AW38" s="126">
        <f t="shared" si="6"/>
        <v>0</v>
      </c>
      <c r="AX38" s="1772"/>
    </row>
    <row r="39" spans="1:50" x14ac:dyDescent="0.3">
      <c r="A39" s="80" t="s">
        <v>296</v>
      </c>
      <c r="B39" s="941"/>
      <c r="C39" s="99"/>
      <c r="D39" s="55"/>
      <c r="E39" s="98"/>
      <c r="F39" s="88"/>
      <c r="G39" s="99"/>
      <c r="H39" s="99"/>
      <c r="I39" s="98"/>
      <c r="J39" s="227"/>
      <c r="K39" s="935"/>
      <c r="L39" s="221"/>
      <c r="M39" s="55"/>
      <c r="N39" s="98"/>
      <c r="O39" s="88"/>
      <c r="P39" s="99"/>
      <c r="Q39" s="55"/>
      <c r="R39" s="223"/>
      <c r="S39" s="862"/>
      <c r="T39" s="935"/>
      <c r="U39" s="55"/>
      <c r="V39" s="55"/>
      <c r="W39" s="98"/>
      <c r="X39" s="88"/>
      <c r="Y39" s="99"/>
      <c r="Z39" s="98"/>
      <c r="AA39" s="223"/>
      <c r="AB39" s="273"/>
      <c r="AC39" s="99">
        <v>17</v>
      </c>
      <c r="AD39" s="55"/>
      <c r="AE39" s="98"/>
      <c r="AF39" s="88"/>
      <c r="AG39" s="99"/>
      <c r="AH39" s="169"/>
      <c r="AI39" s="117"/>
      <c r="AJ39" s="118"/>
      <c r="AK39" s="88"/>
      <c r="AL39" s="99"/>
      <c r="AM39" s="55"/>
      <c r="AN39" s="55"/>
      <c r="AO39" s="98"/>
      <c r="AP39" s="88"/>
      <c r="AQ39" s="99"/>
      <c r="AR39" s="55"/>
      <c r="AS39" s="98"/>
      <c r="AT39" s="88"/>
      <c r="AU39" s="99"/>
      <c r="AV39" s="98"/>
      <c r="AW39" s="126">
        <f t="shared" si="6"/>
        <v>17</v>
      </c>
      <c r="AX39" s="1772"/>
    </row>
    <row r="40" spans="1:50" x14ac:dyDescent="0.3">
      <c r="A40" s="80" t="s">
        <v>297</v>
      </c>
      <c r="B40" s="941"/>
      <c r="C40" s="99"/>
      <c r="D40" s="55"/>
      <c r="E40" s="98"/>
      <c r="F40" s="88"/>
      <c r="G40" s="99"/>
      <c r="H40" s="99"/>
      <c r="I40" s="98"/>
      <c r="J40" s="227"/>
      <c r="K40" s="935"/>
      <c r="L40" s="221"/>
      <c r="M40" s="55"/>
      <c r="N40" s="98"/>
      <c r="O40" s="88"/>
      <c r="P40" s="99"/>
      <c r="Q40" s="55"/>
      <c r="R40" s="223"/>
      <c r="S40" s="862"/>
      <c r="T40" s="935"/>
      <c r="U40" s="55"/>
      <c r="V40" s="55"/>
      <c r="W40" s="98"/>
      <c r="X40" s="88"/>
      <c r="Y40" s="99"/>
      <c r="Z40" s="98"/>
      <c r="AA40" s="223"/>
      <c r="AB40" s="273"/>
      <c r="AC40" s="99"/>
      <c r="AD40" s="55"/>
      <c r="AE40" s="98"/>
      <c r="AF40" s="88"/>
      <c r="AG40" s="99"/>
      <c r="AH40" s="169"/>
      <c r="AI40" s="117"/>
      <c r="AJ40" s="118"/>
      <c r="AK40" s="88"/>
      <c r="AL40" s="99"/>
      <c r="AM40" s="55"/>
      <c r="AN40" s="55"/>
      <c r="AO40" s="98"/>
      <c r="AP40" s="88"/>
      <c r="AQ40" s="99"/>
      <c r="AR40" s="55"/>
      <c r="AS40" s="98"/>
      <c r="AT40" s="88"/>
      <c r="AU40" s="99"/>
      <c r="AV40" s="98"/>
      <c r="AW40" s="126">
        <f t="shared" si="6"/>
        <v>0</v>
      </c>
      <c r="AX40" s="1772"/>
    </row>
    <row r="41" spans="1:50" x14ac:dyDescent="0.3">
      <c r="A41" s="80" t="s">
        <v>298</v>
      </c>
      <c r="B41" s="941"/>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99"/>
      <c r="AD41" s="55"/>
      <c r="AE41" s="98"/>
      <c r="AF41" s="88"/>
      <c r="AG41" s="99"/>
      <c r="AH41" s="169"/>
      <c r="AI41" s="117"/>
      <c r="AJ41" s="118"/>
      <c r="AK41" s="88"/>
      <c r="AL41" s="99"/>
      <c r="AM41" s="55"/>
      <c r="AN41" s="55"/>
      <c r="AO41" s="98"/>
      <c r="AP41" s="88"/>
      <c r="AQ41" s="99"/>
      <c r="AR41" s="55"/>
      <c r="AS41" s="98"/>
      <c r="AT41" s="88"/>
      <c r="AU41" s="99"/>
      <c r="AV41" s="98"/>
      <c r="AW41" s="126">
        <f t="shared" si="6"/>
        <v>0</v>
      </c>
      <c r="AX41" s="1772"/>
    </row>
    <row r="42" spans="1:50" x14ac:dyDescent="0.3">
      <c r="A42" s="80" t="s">
        <v>299</v>
      </c>
      <c r="B42" s="7"/>
      <c r="C42" s="104"/>
      <c r="D42" s="103"/>
      <c r="E42" s="105"/>
      <c r="F42" s="216"/>
      <c r="G42" s="104"/>
      <c r="H42" s="104"/>
      <c r="I42" s="105"/>
      <c r="J42" s="227"/>
      <c r="K42" s="55"/>
      <c r="L42" s="51"/>
      <c r="M42" s="103"/>
      <c r="N42" s="105"/>
      <c r="O42" s="216"/>
      <c r="P42" s="104"/>
      <c r="Q42" s="103"/>
      <c r="R42" s="223"/>
      <c r="S42" s="332"/>
      <c r="T42" s="55"/>
      <c r="U42" s="103"/>
      <c r="V42" s="103"/>
      <c r="W42" s="105"/>
      <c r="X42" s="216"/>
      <c r="Y42" s="104"/>
      <c r="Z42" s="105"/>
      <c r="AA42" s="395"/>
      <c r="AB42" s="99"/>
      <c r="AC42" s="104"/>
      <c r="AD42" s="103"/>
      <c r="AE42" s="105"/>
      <c r="AF42" s="216"/>
      <c r="AG42" s="104"/>
      <c r="AH42" s="123"/>
      <c r="AI42" s="357"/>
      <c r="AJ42" s="333"/>
      <c r="AK42" s="216"/>
      <c r="AL42" s="104"/>
      <c r="AM42" s="103"/>
      <c r="AN42" s="103"/>
      <c r="AO42" s="105"/>
      <c r="AP42" s="216"/>
      <c r="AQ42" s="104"/>
      <c r="AR42" s="103"/>
      <c r="AS42" s="105"/>
      <c r="AT42" s="216"/>
      <c r="AU42" s="104"/>
      <c r="AV42" s="98"/>
      <c r="AW42" s="126">
        <f t="shared" si="6"/>
        <v>0</v>
      </c>
      <c r="AX42" s="1772"/>
    </row>
    <row r="43" spans="1:50" ht="26.4" x14ac:dyDescent="0.3">
      <c r="A43" s="81" t="s">
        <v>300</v>
      </c>
      <c r="B43" s="942"/>
      <c r="C43" s="99"/>
      <c r="D43" s="55"/>
      <c r="E43" s="98"/>
      <c r="F43" s="88"/>
      <c r="G43" s="99"/>
      <c r="H43" s="99"/>
      <c r="I43" s="98"/>
      <c r="J43" s="227"/>
      <c r="K43" s="935"/>
      <c r="L43" s="221"/>
      <c r="M43" s="55"/>
      <c r="N43" s="98"/>
      <c r="O43" s="88"/>
      <c r="P43" s="99"/>
      <c r="Q43" s="55"/>
      <c r="R43" s="223"/>
      <c r="S43" s="862"/>
      <c r="T43" s="935"/>
      <c r="U43" s="55"/>
      <c r="V43" s="55"/>
      <c r="W43" s="98"/>
      <c r="X43" s="88"/>
      <c r="Y43" s="99"/>
      <c r="Z43" s="98"/>
      <c r="AA43" s="223"/>
      <c r="AB43" s="273"/>
      <c r="AC43" s="99"/>
      <c r="AD43" s="55"/>
      <c r="AE43" s="98"/>
      <c r="AF43" s="88"/>
      <c r="AG43" s="99"/>
      <c r="AH43" s="169"/>
      <c r="AI43" s="117"/>
      <c r="AJ43" s="118"/>
      <c r="AK43" s="88"/>
      <c r="AL43" s="99"/>
      <c r="AM43" s="55"/>
      <c r="AN43" s="55"/>
      <c r="AO43" s="98"/>
      <c r="AP43" s="88"/>
      <c r="AQ43" s="99"/>
      <c r="AR43" s="55"/>
      <c r="AS43" s="98"/>
      <c r="AT43" s="88"/>
      <c r="AU43" s="99"/>
      <c r="AV43" s="98"/>
      <c r="AW43" s="126">
        <f t="shared" si="6"/>
        <v>0</v>
      </c>
      <c r="AX43" s="1772"/>
    </row>
    <row r="44" spans="1:50" x14ac:dyDescent="0.3">
      <c r="A44" s="80" t="s">
        <v>301</v>
      </c>
      <c r="B44" s="941"/>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7"/>
      <c r="AJ44" s="118"/>
      <c r="AK44" s="88"/>
      <c r="AL44" s="99"/>
      <c r="AM44" s="55"/>
      <c r="AN44" s="55"/>
      <c r="AO44" s="98"/>
      <c r="AP44" s="88"/>
      <c r="AQ44" s="99"/>
      <c r="AR44" s="55"/>
      <c r="AS44" s="98"/>
      <c r="AT44" s="88">
        <v>20</v>
      </c>
      <c r="AU44" s="99"/>
      <c r="AV44" s="98"/>
      <c r="AW44" s="126">
        <f t="shared" si="6"/>
        <v>20</v>
      </c>
      <c r="AX44" s="1772"/>
    </row>
    <row r="45" spans="1:50" x14ac:dyDescent="0.3">
      <c r="A45" s="80" t="s">
        <v>302</v>
      </c>
      <c r="B45" s="943">
        <v>1.5</v>
      </c>
      <c r="C45" s="104">
        <v>1.5</v>
      </c>
      <c r="D45" s="104">
        <v>1.5</v>
      </c>
      <c r="E45" s="104">
        <v>1.5</v>
      </c>
      <c r="F45" s="216">
        <v>1.5</v>
      </c>
      <c r="G45" s="104">
        <v>1.5</v>
      </c>
      <c r="H45" s="104">
        <v>1.5</v>
      </c>
      <c r="I45" s="104">
        <v>1.5</v>
      </c>
      <c r="J45" s="982"/>
      <c r="K45" s="936">
        <v>1.5</v>
      </c>
      <c r="L45" s="936">
        <v>1.5</v>
      </c>
      <c r="M45" s="936">
        <v>1.5</v>
      </c>
      <c r="N45" s="936">
        <v>1.5</v>
      </c>
      <c r="O45" s="216">
        <v>1.5</v>
      </c>
      <c r="P45" s="104">
        <v>1.5</v>
      </c>
      <c r="Q45" s="104">
        <v>1.5</v>
      </c>
      <c r="R45" s="412"/>
      <c r="S45" s="938"/>
      <c r="T45" s="936">
        <v>1.5</v>
      </c>
      <c r="U45" s="936">
        <v>1.5</v>
      </c>
      <c r="V45" s="936">
        <v>1.5</v>
      </c>
      <c r="W45" s="936">
        <v>1.5</v>
      </c>
      <c r="X45" s="126">
        <v>1.5</v>
      </c>
      <c r="Y45" s="103">
        <v>1.5</v>
      </c>
      <c r="Z45" s="104">
        <v>1.5</v>
      </c>
      <c r="AA45" s="412"/>
      <c r="AB45" s="413">
        <v>1.5</v>
      </c>
      <c r="AC45" s="104">
        <v>1.5</v>
      </c>
      <c r="AD45" s="104">
        <v>1.5</v>
      </c>
      <c r="AE45" s="104">
        <v>1.5</v>
      </c>
      <c r="AF45" s="216">
        <v>1.5</v>
      </c>
      <c r="AG45" s="104">
        <v>1.5</v>
      </c>
      <c r="AH45" s="123">
        <v>1.5</v>
      </c>
      <c r="AI45" s="410"/>
      <c r="AJ45" s="414"/>
      <c r="AK45" s="216">
        <v>1.5</v>
      </c>
      <c r="AL45" s="104">
        <v>1.5</v>
      </c>
      <c r="AM45" s="104">
        <v>1.5</v>
      </c>
      <c r="AN45" s="104">
        <v>1.5</v>
      </c>
      <c r="AO45" s="104">
        <v>1.5</v>
      </c>
      <c r="AP45" s="216">
        <v>1.5</v>
      </c>
      <c r="AQ45" s="104">
        <v>1.5</v>
      </c>
      <c r="AR45" s="104">
        <v>1.5</v>
      </c>
      <c r="AS45" s="104">
        <v>1.5</v>
      </c>
      <c r="AT45" s="88"/>
      <c r="AU45" s="104"/>
      <c r="AV45" s="105"/>
      <c r="AW45" s="126">
        <f t="shared" si="6"/>
        <v>57</v>
      </c>
      <c r="AX45" s="1772"/>
    </row>
    <row r="46" spans="1:50" x14ac:dyDescent="0.3">
      <c r="A46" s="80" t="s">
        <v>303</v>
      </c>
      <c r="B46" s="941"/>
      <c r="C46" s="99"/>
      <c r="D46" s="55"/>
      <c r="E46" s="98"/>
      <c r="F46" s="88"/>
      <c r="G46" s="99"/>
      <c r="H46" s="99"/>
      <c r="I46" s="98"/>
      <c r="J46" s="227"/>
      <c r="K46" s="935"/>
      <c r="L46" s="221"/>
      <c r="M46" s="55"/>
      <c r="N46" s="98"/>
      <c r="O46" s="217"/>
      <c r="P46" s="99"/>
      <c r="Q46" s="55"/>
      <c r="R46" s="223"/>
      <c r="S46" s="862"/>
      <c r="T46" s="935"/>
      <c r="U46" s="55"/>
      <c r="V46" s="55"/>
      <c r="W46" s="98"/>
      <c r="X46" s="88"/>
      <c r="Y46" s="99"/>
      <c r="Z46" s="98"/>
      <c r="AA46" s="223"/>
      <c r="AB46" s="273"/>
      <c r="AC46" s="99"/>
      <c r="AD46" s="55"/>
      <c r="AE46" s="98"/>
      <c r="AF46" s="88"/>
      <c r="AG46" s="99"/>
      <c r="AH46" s="169"/>
      <c r="AI46" s="117"/>
      <c r="AJ46" s="118"/>
      <c r="AK46" s="88"/>
      <c r="AL46" s="99"/>
      <c r="AM46" s="55"/>
      <c r="AN46" s="55"/>
      <c r="AO46" s="98"/>
      <c r="AP46" s="88"/>
      <c r="AQ46" s="99"/>
      <c r="AR46" s="55"/>
      <c r="AS46" s="98"/>
      <c r="AT46" s="88"/>
      <c r="AU46" s="99"/>
      <c r="AV46" s="98"/>
      <c r="AW46" s="126">
        <f t="shared" si="6"/>
        <v>0</v>
      </c>
      <c r="AX46" s="1772"/>
    </row>
    <row r="47" spans="1:50" x14ac:dyDescent="0.3">
      <c r="A47" s="80" t="s">
        <v>304</v>
      </c>
      <c r="B47" s="941"/>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99"/>
      <c r="AD47" s="55"/>
      <c r="AE47" s="98"/>
      <c r="AF47" s="88"/>
      <c r="AG47" s="99"/>
      <c r="AH47" s="169"/>
      <c r="AI47" s="117"/>
      <c r="AJ47" s="118"/>
      <c r="AK47" s="88"/>
      <c r="AL47" s="99"/>
      <c r="AM47" s="55"/>
      <c r="AN47" s="55"/>
      <c r="AO47" s="98"/>
      <c r="AP47" s="88"/>
      <c r="AQ47" s="99"/>
      <c r="AR47" s="55"/>
      <c r="AS47" s="98"/>
      <c r="AT47" s="88">
        <v>100</v>
      </c>
      <c r="AU47" s="99"/>
      <c r="AV47" s="98"/>
      <c r="AW47" s="126">
        <f t="shared" si="6"/>
        <v>100</v>
      </c>
      <c r="AX47" s="1772"/>
    </row>
    <row r="48" spans="1:50" ht="26.4" x14ac:dyDescent="0.3">
      <c r="A48" s="81" t="s">
        <v>305</v>
      </c>
      <c r="B48" s="942"/>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55"/>
      <c r="AO48" s="98"/>
      <c r="AP48" s="88"/>
      <c r="AQ48" s="99"/>
      <c r="AR48" s="55"/>
      <c r="AS48" s="98"/>
      <c r="AT48" s="88"/>
      <c r="AU48" s="99"/>
      <c r="AV48" s="98"/>
      <c r="AW48" s="126">
        <f t="shared" si="6"/>
        <v>0</v>
      </c>
      <c r="AX48" s="1772"/>
    </row>
    <row r="49" spans="1:50" x14ac:dyDescent="0.3">
      <c r="A49" s="81" t="s">
        <v>306</v>
      </c>
      <c r="B49" s="942"/>
      <c r="C49" s="99"/>
      <c r="D49" s="55"/>
      <c r="E49" s="98"/>
      <c r="F49" s="88"/>
      <c r="G49" s="99"/>
      <c r="H49" s="99"/>
      <c r="I49" s="98"/>
      <c r="J49" s="227"/>
      <c r="K49" s="935"/>
      <c r="L49" s="221"/>
      <c r="M49" s="55"/>
      <c r="N49" s="98"/>
      <c r="O49" s="88"/>
      <c r="P49" s="99"/>
      <c r="Q49" s="55"/>
      <c r="R49" s="223"/>
      <c r="S49" s="862"/>
      <c r="T49" s="935"/>
      <c r="U49" s="55"/>
      <c r="V49" s="55"/>
      <c r="W49" s="98"/>
      <c r="X49" s="88"/>
      <c r="Y49" s="99"/>
      <c r="Z49" s="98"/>
      <c r="AA49" s="223"/>
      <c r="AB49" s="273"/>
      <c r="AC49" s="99"/>
      <c r="AD49" s="55"/>
      <c r="AE49" s="98"/>
      <c r="AF49" s="88"/>
      <c r="AG49" s="99"/>
      <c r="AH49" s="169"/>
      <c r="AI49" s="117"/>
      <c r="AJ49" s="118"/>
      <c r="AK49" s="88"/>
      <c r="AL49" s="102"/>
      <c r="AM49" s="83"/>
      <c r="AN49" s="83"/>
      <c r="AO49" s="98"/>
      <c r="AP49" s="88"/>
      <c r="AQ49" s="99"/>
      <c r="AR49" s="55"/>
      <c r="AS49" s="98"/>
      <c r="AT49" s="157"/>
      <c r="AU49" s="102"/>
      <c r="AV49" s="163"/>
      <c r="AW49" s="126">
        <f t="shared" si="6"/>
        <v>0</v>
      </c>
      <c r="AX49" s="1772"/>
    </row>
    <row r="50" spans="1:50" x14ac:dyDescent="0.3">
      <c r="A50" s="80" t="s">
        <v>307</v>
      </c>
      <c r="B50" s="941"/>
      <c r="C50" s="99"/>
      <c r="D50" s="55"/>
      <c r="E50" s="98"/>
      <c r="F50" s="88"/>
      <c r="G50" s="99"/>
      <c r="H50" s="99"/>
      <c r="I50" s="98"/>
      <c r="J50" s="227"/>
      <c r="K50" s="935"/>
      <c r="L50" s="221"/>
      <c r="M50" s="55"/>
      <c r="N50" s="98"/>
      <c r="O50" s="88"/>
      <c r="P50" s="99"/>
      <c r="Q50" s="55"/>
      <c r="R50" s="223"/>
      <c r="S50" s="862"/>
      <c r="T50" s="935"/>
      <c r="U50" s="55"/>
      <c r="V50" s="55"/>
      <c r="W50" s="98"/>
      <c r="X50" s="88"/>
      <c r="Y50" s="99"/>
      <c r="Z50" s="98"/>
      <c r="AA50" s="223"/>
      <c r="AB50" s="273"/>
      <c r="AC50" s="99"/>
      <c r="AD50" s="55"/>
      <c r="AE50" s="98"/>
      <c r="AF50" s="88"/>
      <c r="AG50" s="99"/>
      <c r="AH50" s="169"/>
      <c r="AI50" s="117"/>
      <c r="AJ50" s="118"/>
      <c r="AK50" s="88"/>
      <c r="AL50" s="102"/>
      <c r="AM50" s="83"/>
      <c r="AN50" s="83"/>
      <c r="AO50" s="98"/>
      <c r="AP50" s="88"/>
      <c r="AQ50" s="99"/>
      <c r="AR50" s="55"/>
      <c r="AS50" s="98"/>
      <c r="AT50" s="157"/>
      <c r="AU50" s="102"/>
      <c r="AV50" s="163"/>
      <c r="AW50" s="126">
        <f t="shared" si="6"/>
        <v>0</v>
      </c>
      <c r="AX50" s="1772"/>
    </row>
    <row r="51" spans="1:50" x14ac:dyDescent="0.3">
      <c r="A51" s="80" t="s">
        <v>308</v>
      </c>
      <c r="B51" s="944"/>
      <c r="C51" s="102"/>
      <c r="D51" s="102"/>
      <c r="E51" s="124"/>
      <c r="F51" s="157"/>
      <c r="G51" s="102"/>
      <c r="H51" s="102"/>
      <c r="I51" s="124"/>
      <c r="J51" s="227"/>
      <c r="K51" s="935"/>
      <c r="L51" s="221"/>
      <c r="M51" s="83"/>
      <c r="N51" s="124"/>
      <c r="O51" s="157"/>
      <c r="P51" s="102"/>
      <c r="Q51" s="102"/>
      <c r="R51" s="223"/>
      <c r="S51" s="862"/>
      <c r="T51" s="935"/>
      <c r="U51" s="83"/>
      <c r="V51" s="102"/>
      <c r="W51" s="124"/>
      <c r="X51" s="157"/>
      <c r="Y51" s="102"/>
      <c r="Z51" s="83"/>
      <c r="AA51" s="223"/>
      <c r="AB51" s="273"/>
      <c r="AC51" s="102"/>
      <c r="AD51" s="102"/>
      <c r="AE51" s="124"/>
      <c r="AF51" s="157"/>
      <c r="AG51" s="102"/>
      <c r="AH51" s="55"/>
      <c r="AI51" s="117"/>
      <c r="AJ51" s="118"/>
      <c r="AK51" s="157"/>
      <c r="AL51" s="102"/>
      <c r="AM51" s="102"/>
      <c r="AN51" s="102"/>
      <c r="AO51" s="124"/>
      <c r="AP51" s="157"/>
      <c r="AQ51" s="102"/>
      <c r="AR51" s="102"/>
      <c r="AS51" s="124"/>
      <c r="AT51" s="157"/>
      <c r="AU51" s="102"/>
      <c r="AV51" s="124"/>
      <c r="AW51" s="126">
        <f t="shared" si="6"/>
        <v>0</v>
      </c>
      <c r="AX51" s="1772"/>
    </row>
    <row r="52" spans="1:50" x14ac:dyDescent="0.3">
      <c r="A52" s="80" t="s">
        <v>309</v>
      </c>
      <c r="B52" s="944"/>
      <c r="C52" s="102"/>
      <c r="D52" s="102"/>
      <c r="E52" s="124"/>
      <c r="F52" s="157"/>
      <c r="G52" s="102"/>
      <c r="H52" s="102"/>
      <c r="I52" s="124"/>
      <c r="J52" s="227"/>
      <c r="K52" s="935"/>
      <c r="L52" s="221"/>
      <c r="M52" s="136"/>
      <c r="N52" s="124"/>
      <c r="O52" s="157"/>
      <c r="P52" s="102"/>
      <c r="Q52" s="102"/>
      <c r="R52" s="223"/>
      <c r="S52" s="862"/>
      <c r="T52" s="935"/>
      <c r="U52" s="83"/>
      <c r="V52" s="102"/>
      <c r="W52" s="124"/>
      <c r="X52" s="157"/>
      <c r="Y52" s="102"/>
      <c r="Z52" s="83"/>
      <c r="AA52" s="223"/>
      <c r="AB52" s="273"/>
      <c r="AC52" s="102"/>
      <c r="AD52" s="102"/>
      <c r="AE52" s="124"/>
      <c r="AF52" s="157"/>
      <c r="AG52" s="102"/>
      <c r="AH52" s="102"/>
      <c r="AI52" s="117"/>
      <c r="AJ52" s="118"/>
      <c r="AK52" s="157"/>
      <c r="AL52" s="102"/>
      <c r="AM52" s="102"/>
      <c r="AN52" s="102"/>
      <c r="AO52" s="124"/>
      <c r="AP52" s="157"/>
      <c r="AQ52" s="102"/>
      <c r="AR52" s="102"/>
      <c r="AS52" s="124"/>
      <c r="AT52" s="157"/>
      <c r="AU52" s="102"/>
      <c r="AV52" s="124"/>
      <c r="AW52" s="126">
        <f t="shared" si="6"/>
        <v>0</v>
      </c>
      <c r="AX52" s="1772"/>
    </row>
    <row r="53" spans="1:50" x14ac:dyDescent="0.3">
      <c r="A53" s="80" t="s">
        <v>310</v>
      </c>
      <c r="B53" s="944"/>
      <c r="C53" s="102"/>
      <c r="D53" s="102"/>
      <c r="E53" s="124"/>
      <c r="F53" s="157"/>
      <c r="G53" s="102"/>
      <c r="H53" s="102"/>
      <c r="I53" s="124"/>
      <c r="J53" s="227"/>
      <c r="K53" s="935"/>
      <c r="L53" s="221"/>
      <c r="M53" s="83"/>
      <c r="N53" s="124"/>
      <c r="O53" s="157"/>
      <c r="P53" s="102"/>
      <c r="Q53" s="102"/>
      <c r="R53" s="223"/>
      <c r="S53" s="862"/>
      <c r="T53" s="935"/>
      <c r="U53" s="83"/>
      <c r="V53" s="102"/>
      <c r="W53" s="124"/>
      <c r="X53" s="157"/>
      <c r="Y53" s="102"/>
      <c r="Z53" s="83"/>
      <c r="AA53" s="223"/>
      <c r="AB53" s="273"/>
      <c r="AC53" s="102"/>
      <c r="AD53" s="102"/>
      <c r="AE53" s="124"/>
      <c r="AF53" s="157"/>
      <c r="AG53" s="102"/>
      <c r="AH53" s="102"/>
      <c r="AI53" s="117"/>
      <c r="AJ53" s="118"/>
      <c r="AK53" s="157"/>
      <c r="AL53" s="102"/>
      <c r="AM53" s="102"/>
      <c r="AN53" s="102"/>
      <c r="AO53" s="124"/>
      <c r="AP53" s="157"/>
      <c r="AQ53" s="102"/>
      <c r="AR53" s="102"/>
      <c r="AS53" s="124"/>
      <c r="AT53" s="157"/>
      <c r="AU53" s="102"/>
      <c r="AV53" s="124"/>
      <c r="AW53" s="126">
        <f t="shared" si="6"/>
        <v>0</v>
      </c>
      <c r="AX53" s="1772"/>
    </row>
    <row r="54" spans="1:50" x14ac:dyDescent="0.3">
      <c r="A54" s="80" t="s">
        <v>311</v>
      </c>
      <c r="B54" s="944"/>
      <c r="C54" s="102"/>
      <c r="D54" s="102"/>
      <c r="E54" s="124"/>
      <c r="F54" s="157"/>
      <c r="G54" s="102"/>
      <c r="H54" s="99"/>
      <c r="I54" s="124"/>
      <c r="J54" s="227"/>
      <c r="K54" s="935"/>
      <c r="L54" s="221"/>
      <c r="M54" s="55"/>
      <c r="N54" s="124"/>
      <c r="O54" s="157"/>
      <c r="P54" s="99"/>
      <c r="Q54" s="102"/>
      <c r="R54" s="223"/>
      <c r="S54" s="862"/>
      <c r="T54" s="935"/>
      <c r="U54" s="55"/>
      <c r="V54" s="102"/>
      <c r="W54" s="124"/>
      <c r="X54" s="157"/>
      <c r="Y54" s="99"/>
      <c r="Z54" s="83"/>
      <c r="AA54" s="223"/>
      <c r="AB54" s="273"/>
      <c r="AC54" s="99"/>
      <c r="AD54" s="102"/>
      <c r="AE54" s="124"/>
      <c r="AF54" s="157"/>
      <c r="AG54" s="102"/>
      <c r="AH54" s="99"/>
      <c r="AI54" s="117"/>
      <c r="AJ54" s="118"/>
      <c r="AK54" s="157"/>
      <c r="AL54" s="99"/>
      <c r="AM54" s="102"/>
      <c r="AN54" s="102"/>
      <c r="AO54" s="124"/>
      <c r="AP54" s="88"/>
      <c r="AQ54" s="102"/>
      <c r="AR54" s="102"/>
      <c r="AS54" s="124"/>
      <c r="AT54" s="88"/>
      <c r="AU54" s="102"/>
      <c r="AV54" s="124"/>
      <c r="AW54" s="126">
        <f t="shared" si="6"/>
        <v>0</v>
      </c>
      <c r="AX54" s="1772"/>
    </row>
    <row r="55" spans="1:50" x14ac:dyDescent="0.3">
      <c r="A55" s="80" t="s">
        <v>312</v>
      </c>
      <c r="B55" s="941"/>
      <c r="C55" s="102"/>
      <c r="D55" s="102"/>
      <c r="E55" s="124"/>
      <c r="F55" s="88"/>
      <c r="G55" s="99"/>
      <c r="H55" s="102"/>
      <c r="I55" s="124"/>
      <c r="J55" s="227"/>
      <c r="K55" s="935"/>
      <c r="L55" s="201"/>
      <c r="M55" s="102"/>
      <c r="N55" s="124"/>
      <c r="O55" s="88"/>
      <c r="P55" s="102"/>
      <c r="Q55" s="102"/>
      <c r="R55" s="223"/>
      <c r="S55" s="227"/>
      <c r="T55" s="935"/>
      <c r="U55" s="102"/>
      <c r="V55" s="102"/>
      <c r="W55" s="124"/>
      <c r="X55" s="88"/>
      <c r="Y55" s="102"/>
      <c r="Z55" s="55"/>
      <c r="AA55" s="223"/>
      <c r="AB55" s="273"/>
      <c r="AC55" s="102"/>
      <c r="AD55" s="102"/>
      <c r="AE55" s="124"/>
      <c r="AF55" s="88"/>
      <c r="AG55" s="99"/>
      <c r="AH55" s="102"/>
      <c r="AI55" s="117"/>
      <c r="AJ55" s="118"/>
      <c r="AK55" s="88"/>
      <c r="AL55" s="102"/>
      <c r="AM55" s="102"/>
      <c r="AN55" s="102"/>
      <c r="AO55" s="124"/>
      <c r="AP55" s="88"/>
      <c r="AQ55" s="102"/>
      <c r="AR55" s="102"/>
      <c r="AS55" s="124"/>
      <c r="AT55" s="88"/>
      <c r="AU55" s="102"/>
      <c r="AV55" s="124"/>
      <c r="AW55" s="126">
        <f t="shared" si="6"/>
        <v>0</v>
      </c>
      <c r="AX55" s="1772"/>
    </row>
    <row r="56" spans="1:50" ht="15" thickBot="1" x14ac:dyDescent="0.35">
      <c r="A56" s="84" t="s">
        <v>313</v>
      </c>
      <c r="B56" s="75">
        <f t="shared" ref="B56:I56" si="7">SUM(B25:B55)</f>
        <v>1.5</v>
      </c>
      <c r="C56" s="75">
        <f t="shared" si="7"/>
        <v>1.5</v>
      </c>
      <c r="D56" s="75">
        <f t="shared" si="7"/>
        <v>1.5</v>
      </c>
      <c r="E56" s="75">
        <f t="shared" si="7"/>
        <v>1.5</v>
      </c>
      <c r="F56" s="75">
        <f t="shared" si="7"/>
        <v>1.5</v>
      </c>
      <c r="G56" s="75">
        <f t="shared" si="7"/>
        <v>1.5</v>
      </c>
      <c r="H56" s="75">
        <f t="shared" si="7"/>
        <v>1.5</v>
      </c>
      <c r="I56" s="75">
        <f t="shared" si="7"/>
        <v>1.5</v>
      </c>
      <c r="J56" s="946"/>
      <c r="K56" s="75">
        <f t="shared" ref="K56:Q56" si="8">SUM(K25:K55)</f>
        <v>1.5</v>
      </c>
      <c r="L56" s="75">
        <f t="shared" si="8"/>
        <v>1.5</v>
      </c>
      <c r="M56" s="75">
        <f t="shared" si="8"/>
        <v>1.5</v>
      </c>
      <c r="N56" s="75">
        <f t="shared" si="8"/>
        <v>1.5</v>
      </c>
      <c r="O56" s="75">
        <f t="shared" si="8"/>
        <v>1.5</v>
      </c>
      <c r="P56" s="75">
        <f t="shared" si="8"/>
        <v>1.5</v>
      </c>
      <c r="Q56" s="75">
        <f t="shared" si="8"/>
        <v>1.5</v>
      </c>
      <c r="R56" s="224"/>
      <c r="S56" s="228"/>
      <c r="T56" s="75">
        <f t="shared" ref="T56:Z56" si="9">SUM(T25:T55)</f>
        <v>1.5</v>
      </c>
      <c r="U56" s="75">
        <f t="shared" si="9"/>
        <v>1.5</v>
      </c>
      <c r="V56" s="75">
        <f t="shared" si="9"/>
        <v>4.5</v>
      </c>
      <c r="W56" s="75">
        <f t="shared" si="9"/>
        <v>1.5</v>
      </c>
      <c r="X56" s="75">
        <f t="shared" si="9"/>
        <v>1.5</v>
      </c>
      <c r="Y56" s="75">
        <f t="shared" si="9"/>
        <v>1.5</v>
      </c>
      <c r="Z56" s="75">
        <f t="shared" si="9"/>
        <v>1.5</v>
      </c>
      <c r="AA56" s="224"/>
      <c r="AB56" s="75">
        <f t="shared" ref="AB56:AH56" si="10">SUM(AB25:AB55)</f>
        <v>1.5</v>
      </c>
      <c r="AC56" s="75">
        <f t="shared" si="10"/>
        <v>18.5</v>
      </c>
      <c r="AD56" s="75">
        <f t="shared" si="10"/>
        <v>4.5</v>
      </c>
      <c r="AE56" s="75">
        <f t="shared" si="10"/>
        <v>1.5</v>
      </c>
      <c r="AF56" s="75">
        <f t="shared" si="10"/>
        <v>1.5</v>
      </c>
      <c r="AG56" s="75">
        <f t="shared" si="10"/>
        <v>1.5</v>
      </c>
      <c r="AH56" s="75">
        <f t="shared" si="10"/>
        <v>1.5</v>
      </c>
      <c r="AI56" s="229"/>
      <c r="AJ56" s="274"/>
      <c r="AK56" s="945">
        <f t="shared" ref="AK56:AV56" si="11">SUM(AK25:AK55)</f>
        <v>1.5</v>
      </c>
      <c r="AL56" s="75">
        <f t="shared" si="11"/>
        <v>1.5</v>
      </c>
      <c r="AM56" s="75">
        <f t="shared" si="11"/>
        <v>1.5</v>
      </c>
      <c r="AN56" s="75">
        <f t="shared" si="11"/>
        <v>1.5</v>
      </c>
      <c r="AO56" s="75">
        <f t="shared" si="11"/>
        <v>1.5</v>
      </c>
      <c r="AP56" s="75">
        <f t="shared" si="11"/>
        <v>1.5</v>
      </c>
      <c r="AQ56" s="75">
        <f t="shared" si="11"/>
        <v>1.5</v>
      </c>
      <c r="AR56" s="75">
        <f t="shared" si="11"/>
        <v>1.5</v>
      </c>
      <c r="AS56" s="75">
        <f t="shared" si="11"/>
        <v>4.5</v>
      </c>
      <c r="AT56" s="75">
        <f t="shared" si="11"/>
        <v>162</v>
      </c>
      <c r="AU56" s="75">
        <f t="shared" si="11"/>
        <v>0</v>
      </c>
      <c r="AV56" s="75">
        <f t="shared" si="11"/>
        <v>0</v>
      </c>
      <c r="AW56" s="949">
        <f>SUM(B56:AV56)</f>
        <v>245</v>
      </c>
      <c r="AX56" s="1772"/>
    </row>
    <row r="57" spans="1:50" ht="15.6" thickTop="1" thickBot="1" x14ac:dyDescent="0.35">
      <c r="A57" s="85" t="s">
        <v>314</v>
      </c>
      <c r="B57" s="415">
        <f t="shared" ref="B57:I57" si="12">SUM((B23*1.5714)+B56)</f>
        <v>10.9284</v>
      </c>
      <c r="C57" s="415">
        <f t="shared" si="12"/>
        <v>1.5</v>
      </c>
      <c r="D57" s="415">
        <f t="shared" si="12"/>
        <v>20.3568</v>
      </c>
      <c r="E57" s="415">
        <f t="shared" si="12"/>
        <v>26.642399999999999</v>
      </c>
      <c r="F57" s="415">
        <f t="shared" si="12"/>
        <v>45.499199999999995</v>
      </c>
      <c r="G57" s="415">
        <f t="shared" si="12"/>
        <v>26.642399999999999</v>
      </c>
      <c r="H57" s="415">
        <f t="shared" si="12"/>
        <v>40.784999999999997</v>
      </c>
      <c r="I57" s="415">
        <f t="shared" si="12"/>
        <v>10.9284</v>
      </c>
      <c r="J57" s="416"/>
      <c r="K57" s="415">
        <f t="shared" ref="K57:Q57" si="13">SUM((K23*1.5714)+K56)</f>
        <v>40.784999999999997</v>
      </c>
      <c r="L57" s="415">
        <f t="shared" si="13"/>
        <v>29.7852</v>
      </c>
      <c r="M57" s="415">
        <f t="shared" si="13"/>
        <v>23.499599999999997</v>
      </c>
      <c r="N57" s="415">
        <f t="shared" si="13"/>
        <v>32.927999999999997</v>
      </c>
      <c r="O57" s="415">
        <f t="shared" si="13"/>
        <v>43.927799999999998</v>
      </c>
      <c r="P57" s="415">
        <f t="shared" si="13"/>
        <v>36.070799999999998</v>
      </c>
      <c r="Q57" s="415">
        <f t="shared" si="13"/>
        <v>47.070599999999999</v>
      </c>
      <c r="R57" s="416"/>
      <c r="S57" s="416"/>
      <c r="T57" s="415">
        <f t="shared" ref="T57:Z57" si="14">SUM((T23*1.5714)+T56)</f>
        <v>39.2136</v>
      </c>
      <c r="U57" s="415">
        <f t="shared" si="14"/>
        <v>36.070799999999998</v>
      </c>
      <c r="V57" s="415">
        <f t="shared" si="14"/>
        <v>50.070599999999999</v>
      </c>
      <c r="W57" s="415">
        <f t="shared" si="14"/>
        <v>4.6427999999999994</v>
      </c>
      <c r="X57" s="415">
        <f t="shared" si="14"/>
        <v>45.499199999999995</v>
      </c>
      <c r="Y57" s="415">
        <f t="shared" si="14"/>
        <v>25.070999999999998</v>
      </c>
      <c r="Z57" s="415">
        <f t="shared" si="14"/>
        <v>51.784799999999997</v>
      </c>
      <c r="AA57" s="417"/>
      <c r="AB57" s="415">
        <f t="shared" ref="AB57:AH57" si="15">SUM((AB23*1.5714)+AB56)</f>
        <v>31.356599999999997</v>
      </c>
      <c r="AC57" s="415">
        <f t="shared" si="15"/>
        <v>56.2136</v>
      </c>
      <c r="AD57" s="415">
        <f t="shared" si="15"/>
        <v>42.2136</v>
      </c>
      <c r="AE57" s="415">
        <f t="shared" si="15"/>
        <v>29.7852</v>
      </c>
      <c r="AF57" s="415">
        <f t="shared" si="15"/>
        <v>23.499599999999997</v>
      </c>
      <c r="AG57" s="415">
        <f t="shared" si="15"/>
        <v>34.499400000000001</v>
      </c>
      <c r="AH57" s="415">
        <f t="shared" si="15"/>
        <v>29.7852</v>
      </c>
      <c r="AI57" s="416"/>
      <c r="AJ57" s="416"/>
      <c r="AK57" s="415">
        <f t="shared" ref="AK57:AV57" si="16">SUM((AK23*1.5714)+AK56)</f>
        <v>23.499599999999997</v>
      </c>
      <c r="AL57" s="415">
        <f t="shared" si="16"/>
        <v>29.7852</v>
      </c>
      <c r="AM57" s="415">
        <f t="shared" si="16"/>
        <v>43.927799999999998</v>
      </c>
      <c r="AN57" s="415">
        <f t="shared" si="16"/>
        <v>31.356599999999997</v>
      </c>
      <c r="AO57" s="415">
        <f t="shared" si="16"/>
        <v>18.785399999999999</v>
      </c>
      <c r="AP57" s="415">
        <f t="shared" si="16"/>
        <v>32.927999999999997</v>
      </c>
      <c r="AQ57" s="415">
        <f t="shared" si="16"/>
        <v>29.7852</v>
      </c>
      <c r="AR57" s="415">
        <f t="shared" si="16"/>
        <v>29.7852</v>
      </c>
      <c r="AS57" s="415">
        <f t="shared" si="16"/>
        <v>29.642399999999999</v>
      </c>
      <c r="AT57" s="415">
        <f t="shared" si="16"/>
        <v>190.2852</v>
      </c>
      <c r="AU57" s="415">
        <f t="shared" si="16"/>
        <v>0</v>
      </c>
      <c r="AV57" s="415">
        <f t="shared" si="16"/>
        <v>0</v>
      </c>
      <c r="AW57" s="948">
        <f>SUM(B57:AV57)</f>
        <v>1396.8362000000002</v>
      </c>
      <c r="AX57" s="113">
        <v>1435</v>
      </c>
    </row>
    <row r="58" spans="1:50" x14ac:dyDescent="0.3">
      <c r="A58" s="77"/>
      <c r="B58" s="77"/>
      <c r="AW58" s="110" t="s">
        <v>188</v>
      </c>
      <c r="AX58" s="947">
        <f>AX57-AW57</f>
        <v>38.16379999999981</v>
      </c>
    </row>
    <row r="59" spans="1:50" x14ac:dyDescent="0.3">
      <c r="A59" s="77"/>
      <c r="B59" s="77"/>
      <c r="AW59" s="110" t="s">
        <v>189</v>
      </c>
      <c r="AX59" s="115">
        <f>AW23*100/756</f>
        <v>92.989417989417987</v>
      </c>
    </row>
    <row r="60" spans="1:50" x14ac:dyDescent="0.3">
      <c r="A60" s="77"/>
      <c r="B60" s="77"/>
      <c r="AW60" s="110" t="s">
        <v>191</v>
      </c>
      <c r="AX60" s="115">
        <f>AW57*100/1435</f>
        <v>97.340501742160299</v>
      </c>
    </row>
    <row r="61" spans="1:50" x14ac:dyDescent="0.3">
      <c r="A61" s="77"/>
      <c r="B61" s="77"/>
      <c r="AW61" s="110" t="s">
        <v>192</v>
      </c>
      <c r="AX61" s="112">
        <f>COUNTIF(B57:AV57,"&lt;22")</f>
        <v>8</v>
      </c>
    </row>
    <row r="62" spans="1:50" x14ac:dyDescent="0.3">
      <c r="A62" s="76"/>
      <c r="B62" s="76"/>
      <c r="AW62" s="110" t="s">
        <v>194</v>
      </c>
      <c r="AX62" s="111">
        <f>COUNTIF(C57:AU57,"&gt;43")</f>
        <v>9</v>
      </c>
    </row>
  </sheetData>
  <mergeCells count="22">
    <mergeCell ref="A1:AX1"/>
    <mergeCell ref="B3:E3"/>
    <mergeCell ref="F3:I3"/>
    <mergeCell ref="J3:N3"/>
    <mergeCell ref="O3:R3"/>
    <mergeCell ref="S3:W3"/>
    <mergeCell ref="X3:AA3"/>
    <mergeCell ref="AB3:AE3"/>
    <mergeCell ref="AF3:AI3"/>
    <mergeCell ref="AJ3:AN3"/>
    <mergeCell ref="A4:A5"/>
    <mergeCell ref="J4:J11"/>
    <mergeCell ref="R4:R11"/>
    <mergeCell ref="S4:S11"/>
    <mergeCell ref="AA4:AA11"/>
    <mergeCell ref="B24:AX24"/>
    <mergeCell ref="AX25:AX56"/>
    <mergeCell ref="AO3:AR3"/>
    <mergeCell ref="AS3:AU3"/>
    <mergeCell ref="AI4:AI11"/>
    <mergeCell ref="AJ4:AJ11"/>
    <mergeCell ref="AW4:AX11"/>
  </mergeCells>
  <conditionalFormatting sqref="B23:I23 K23:Q23 T23:Z23 AB23:AH23 AK23:AU23">
    <cfRule type="cellIs" dxfId="59" priority="1" operator="lessThan">
      <formula>14</formula>
    </cfRule>
    <cfRule type="cellIs" dxfId="58" priority="4" operator="greaterThan">
      <formula>24</formula>
    </cfRule>
  </conditionalFormatting>
  <conditionalFormatting sqref="B57:I57 K57:Q57 S57:Z57 AB57:AV57">
    <cfRule type="cellIs" dxfId="57" priority="3" operator="greaterThan">
      <formula>43</formula>
    </cfRule>
  </conditionalFormatting>
  <conditionalFormatting sqref="B57:I57 K57:Q57 T57:Z57 AB57:AH57 AK57:AV57">
    <cfRule type="cellIs" dxfId="56" priority="2" operator="lessThan">
      <formula>22</formula>
    </cfRule>
  </conditionalFormatting>
  <hyperlinks>
    <hyperlink ref="AW4:AX11" location="'TABLEAU DE BORD S-S (2)'!A1" display="'TABLEAU DE BORD S-S (2)'!A1" xr:uid="{96B52307-6F9A-4A02-9057-FF0F9F3B11BB}"/>
  </hyperlinks>
  <printOptions horizontalCentered="1" verticalCentered="1"/>
  <pageMargins left="0.23622047244094491" right="0.23622047244094491" top="0.74803149606299213" bottom="0.74803149606299213" header="0.31496062992125984" footer="0.31496062992125984"/>
  <pageSetup paperSize="8" scale="58" orientation="landscape" cellComments="asDisplayed"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D40E9-D1B8-4F52-8549-F06E80DDFB65}">
  <sheetPr codeName="Feuil84">
    <tabColor rgb="FFFF99FF"/>
    <pageSetUpPr fitToPage="1"/>
  </sheetPr>
  <dimension ref="A1:BF63"/>
  <sheetViews>
    <sheetView topLeftCell="E1" workbookViewId="0">
      <pane ySplit="11" topLeftCell="A38" activePane="bottomLeft" state="frozen"/>
      <selection activeCell="X70" sqref="X70"/>
      <selection pane="bottomLeft" sqref="A1:BC1"/>
    </sheetView>
  </sheetViews>
  <sheetFormatPr baseColWidth="10" defaultColWidth="11.44140625" defaultRowHeight="14.4" x14ac:dyDescent="0.3"/>
  <cols>
    <col min="1" max="1" width="35.6640625" style="48" customWidth="1"/>
    <col min="2" max="52" width="3.6640625" customWidth="1"/>
    <col min="53" max="54" width="8.6640625" customWidth="1"/>
    <col min="55" max="55" width="7.6640625" customWidth="1"/>
    <col min="56" max="57" width="3.6640625" customWidth="1"/>
  </cols>
  <sheetData>
    <row r="1" spans="1:57" ht="21" customHeight="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791"/>
      <c r="BA1" s="1791"/>
      <c r="BB1" s="1791"/>
      <c r="BC1" s="1791"/>
      <c r="BD1" s="122"/>
      <c r="BE1" s="122"/>
    </row>
    <row r="2" spans="1:57" ht="15" thickBot="1" x14ac:dyDescent="0.35">
      <c r="B2" s="48"/>
    </row>
    <row r="3" spans="1:57" ht="19.95" customHeight="1" thickBot="1" x14ac:dyDescent="0.35">
      <c r="A3" s="170" t="s">
        <v>117</v>
      </c>
      <c r="B3" s="508" t="s">
        <v>608</v>
      </c>
      <c r="C3" s="1828" t="s">
        <v>118</v>
      </c>
      <c r="D3" s="1828"/>
      <c r="E3" s="1828"/>
      <c r="F3" s="1829"/>
      <c r="G3" s="1828" t="s">
        <v>119</v>
      </c>
      <c r="H3" s="1828"/>
      <c r="I3" s="1828"/>
      <c r="J3" s="1829"/>
      <c r="K3" s="1830" t="s">
        <v>120</v>
      </c>
      <c r="L3" s="1830"/>
      <c r="M3" s="1830"/>
      <c r="N3" s="1831"/>
      <c r="O3" s="509" t="s">
        <v>608</v>
      </c>
      <c r="P3" s="1828" t="s">
        <v>121</v>
      </c>
      <c r="Q3" s="1828"/>
      <c r="R3" s="1828"/>
      <c r="S3" s="1829"/>
      <c r="T3" s="1828" t="s">
        <v>122</v>
      </c>
      <c r="U3" s="1828"/>
      <c r="V3" s="1828"/>
      <c r="W3" s="1828"/>
      <c r="X3" s="1829"/>
      <c r="Y3" s="1828" t="s">
        <v>123</v>
      </c>
      <c r="Z3" s="1828"/>
      <c r="AA3" s="1828"/>
      <c r="AB3" s="1829"/>
      <c r="AC3" s="1828" t="s">
        <v>124</v>
      </c>
      <c r="AD3" s="1828"/>
      <c r="AE3" s="1828"/>
      <c r="AF3" s="1828"/>
      <c r="AG3" s="1828"/>
      <c r="AH3" s="1824" t="s">
        <v>125</v>
      </c>
      <c r="AI3" s="1825"/>
      <c r="AJ3" s="1825"/>
      <c r="AK3" s="1825"/>
      <c r="AL3" s="1824" t="s">
        <v>126</v>
      </c>
      <c r="AM3" s="1825"/>
      <c r="AN3" s="1825"/>
      <c r="AO3" s="1825"/>
      <c r="AP3" s="1824" t="s">
        <v>127</v>
      </c>
      <c r="AQ3" s="1825"/>
      <c r="AR3" s="1825"/>
      <c r="AS3" s="1825"/>
      <c r="AT3" s="1825"/>
      <c r="AU3" s="1826" t="s">
        <v>128</v>
      </c>
      <c r="AV3" s="1827"/>
      <c r="AW3" s="1827"/>
      <c r="AX3" s="1721" t="s">
        <v>203</v>
      </c>
      <c r="AY3" s="1721"/>
      <c r="AZ3" s="1721"/>
      <c r="BA3" s="1721"/>
      <c r="BB3" s="245" t="s">
        <v>258</v>
      </c>
      <c r="BC3" s="69" t="s">
        <v>259</v>
      </c>
      <c r="BD3" s="70"/>
      <c r="BE3" s="56"/>
    </row>
    <row r="4" spans="1:57" ht="15" thickTop="1" x14ac:dyDescent="0.3">
      <c r="A4" s="1726" t="s">
        <v>129</v>
      </c>
      <c r="B4" s="510" t="s">
        <v>608</v>
      </c>
      <c r="C4" s="511">
        <v>2</v>
      </c>
      <c r="D4" s="511">
        <v>9</v>
      </c>
      <c r="E4" s="512">
        <v>16</v>
      </c>
      <c r="F4" s="513">
        <v>23</v>
      </c>
      <c r="G4" s="511">
        <v>30</v>
      </c>
      <c r="H4" s="511">
        <v>7</v>
      </c>
      <c r="I4" s="511">
        <v>14</v>
      </c>
      <c r="J4" s="512">
        <v>21</v>
      </c>
      <c r="K4" s="514" t="s">
        <v>608</v>
      </c>
      <c r="L4" s="511">
        <v>4</v>
      </c>
      <c r="M4" s="511">
        <v>11</v>
      </c>
      <c r="N4" s="515">
        <v>18</v>
      </c>
      <c r="O4" s="516">
        <v>25</v>
      </c>
      <c r="P4" s="511">
        <v>2</v>
      </c>
      <c r="Q4" s="511">
        <v>9</v>
      </c>
      <c r="R4" s="517">
        <v>16</v>
      </c>
      <c r="S4" s="518" t="s">
        <v>608</v>
      </c>
      <c r="T4" s="519" t="s">
        <v>608</v>
      </c>
      <c r="U4" s="511">
        <v>6</v>
      </c>
      <c r="V4" s="512">
        <v>13</v>
      </c>
      <c r="W4" s="520">
        <v>20</v>
      </c>
      <c r="X4" s="513">
        <v>27</v>
      </c>
      <c r="Y4" s="521">
        <v>3</v>
      </c>
      <c r="Z4" s="512">
        <v>10</v>
      </c>
      <c r="AA4" s="522">
        <v>17</v>
      </c>
      <c r="AB4" s="523" t="s">
        <v>608</v>
      </c>
      <c r="AC4" s="524">
        <v>3</v>
      </c>
      <c r="AD4" s="512">
        <v>10</v>
      </c>
      <c r="AE4" s="520">
        <v>17</v>
      </c>
      <c r="AF4" s="520">
        <v>24</v>
      </c>
      <c r="AG4" s="525">
        <v>31</v>
      </c>
      <c r="AH4" s="520">
        <v>7</v>
      </c>
      <c r="AI4" s="526">
        <v>14</v>
      </c>
      <c r="AJ4" s="518" t="s">
        <v>608</v>
      </c>
      <c r="AK4" s="518" t="s">
        <v>608</v>
      </c>
      <c r="AL4" s="512">
        <v>5</v>
      </c>
      <c r="AM4" s="520">
        <v>12</v>
      </c>
      <c r="AN4" s="511">
        <v>19</v>
      </c>
      <c r="AO4" s="527">
        <v>26</v>
      </c>
      <c r="AP4" s="512">
        <v>2</v>
      </c>
      <c r="AQ4" s="528">
        <v>9</v>
      </c>
      <c r="AR4" s="529">
        <v>16</v>
      </c>
      <c r="AS4" s="511">
        <v>23</v>
      </c>
      <c r="AT4" s="530">
        <v>30</v>
      </c>
      <c r="AU4" s="531">
        <v>7</v>
      </c>
      <c r="AV4" s="532">
        <v>14</v>
      </c>
      <c r="AW4" s="532">
        <v>21</v>
      </c>
      <c r="AX4" s="244">
        <v>31</v>
      </c>
      <c r="AY4" s="67">
        <v>7</v>
      </c>
      <c r="AZ4" s="67">
        <v>14</v>
      </c>
      <c r="BA4" s="6">
        <v>21</v>
      </c>
      <c r="BB4" s="1818" t="s">
        <v>665</v>
      </c>
      <c r="BC4" s="1819"/>
      <c r="BD4" s="60"/>
      <c r="BE4" s="57"/>
    </row>
    <row r="5" spans="1:57" ht="14.4" customHeight="1" x14ac:dyDescent="0.3">
      <c r="A5" s="1727"/>
      <c r="B5" s="510" t="s">
        <v>608</v>
      </c>
      <c r="C5" s="511">
        <v>6</v>
      </c>
      <c r="D5" s="511">
        <v>13</v>
      </c>
      <c r="E5" s="512">
        <v>20</v>
      </c>
      <c r="F5" s="513">
        <v>27</v>
      </c>
      <c r="G5" s="511">
        <v>4</v>
      </c>
      <c r="H5" s="511">
        <v>11</v>
      </c>
      <c r="I5" s="511">
        <v>18</v>
      </c>
      <c r="J5" s="512">
        <v>25</v>
      </c>
      <c r="K5" s="514" t="s">
        <v>608</v>
      </c>
      <c r="L5" s="511">
        <v>8</v>
      </c>
      <c r="M5" s="511">
        <v>15</v>
      </c>
      <c r="N5" s="533">
        <v>22</v>
      </c>
      <c r="O5" s="516">
        <v>29</v>
      </c>
      <c r="P5" s="511">
        <v>6</v>
      </c>
      <c r="Q5" s="511">
        <v>13</v>
      </c>
      <c r="R5" s="511">
        <v>20</v>
      </c>
      <c r="S5" s="534" t="s">
        <v>608</v>
      </c>
      <c r="T5" s="519" t="s">
        <v>608</v>
      </c>
      <c r="U5" s="511">
        <v>10</v>
      </c>
      <c r="V5" s="511">
        <v>17</v>
      </c>
      <c r="W5" s="512">
        <v>24</v>
      </c>
      <c r="X5" s="513">
        <v>31</v>
      </c>
      <c r="Y5" s="521">
        <v>7</v>
      </c>
      <c r="Z5" s="512">
        <v>14</v>
      </c>
      <c r="AA5" s="535">
        <v>21</v>
      </c>
      <c r="AB5" s="536" t="s">
        <v>608</v>
      </c>
      <c r="AC5" s="524">
        <v>7</v>
      </c>
      <c r="AD5" s="511">
        <v>14</v>
      </c>
      <c r="AE5" s="511">
        <v>21</v>
      </c>
      <c r="AF5" s="511">
        <v>28</v>
      </c>
      <c r="AG5" s="525">
        <v>4</v>
      </c>
      <c r="AH5" s="521">
        <v>11</v>
      </c>
      <c r="AI5" s="537">
        <v>18</v>
      </c>
      <c r="AJ5" s="518" t="s">
        <v>608</v>
      </c>
      <c r="AK5" s="518" t="s">
        <v>608</v>
      </c>
      <c r="AL5" s="511">
        <v>9</v>
      </c>
      <c r="AM5" s="511">
        <v>16</v>
      </c>
      <c r="AN5" s="511">
        <v>23</v>
      </c>
      <c r="AO5" s="525">
        <v>30</v>
      </c>
      <c r="AP5" s="511">
        <v>6</v>
      </c>
      <c r="AQ5" s="538">
        <v>13</v>
      </c>
      <c r="AR5" s="511">
        <v>20</v>
      </c>
      <c r="AS5" s="511">
        <v>27</v>
      </c>
      <c r="AT5" s="530">
        <v>4</v>
      </c>
      <c r="AU5" s="539">
        <v>11</v>
      </c>
      <c r="AV5" s="532">
        <v>18</v>
      </c>
      <c r="AW5" s="532">
        <v>25</v>
      </c>
      <c r="AX5" s="176">
        <v>4</v>
      </c>
      <c r="AY5" s="13">
        <v>11</v>
      </c>
      <c r="AZ5" s="13">
        <v>18</v>
      </c>
      <c r="BA5" s="15">
        <v>25</v>
      </c>
      <c r="BB5" s="1820"/>
      <c r="BC5" s="1821"/>
      <c r="BD5" s="60"/>
      <c r="BE5" s="57"/>
    </row>
    <row r="6" spans="1:57" ht="15" thickBot="1" x14ac:dyDescent="0.35">
      <c r="A6" s="166" t="s">
        <v>130</v>
      </c>
      <c r="B6" s="540" t="s">
        <v>608</v>
      </c>
      <c r="C6" s="541">
        <v>36</v>
      </c>
      <c r="D6" s="541">
        <v>37</v>
      </c>
      <c r="E6" s="542">
        <v>38</v>
      </c>
      <c r="F6" s="543">
        <v>39</v>
      </c>
      <c r="G6" s="541">
        <v>40</v>
      </c>
      <c r="H6" s="541">
        <v>41</v>
      </c>
      <c r="I6" s="541">
        <v>42</v>
      </c>
      <c r="J6" s="542">
        <v>43</v>
      </c>
      <c r="K6" s="514">
        <v>44</v>
      </c>
      <c r="L6" s="544">
        <v>45</v>
      </c>
      <c r="M6" s="545">
        <v>46</v>
      </c>
      <c r="N6" s="546">
        <v>47</v>
      </c>
      <c r="O6" s="547">
        <v>48</v>
      </c>
      <c r="P6" s="544">
        <v>49</v>
      </c>
      <c r="Q6" s="544">
        <v>50</v>
      </c>
      <c r="R6" s="542">
        <v>51</v>
      </c>
      <c r="S6" s="518">
        <v>52</v>
      </c>
      <c r="T6" s="519">
        <v>1</v>
      </c>
      <c r="U6" s="544">
        <v>2</v>
      </c>
      <c r="V6" s="545">
        <v>3</v>
      </c>
      <c r="W6" s="548">
        <v>4</v>
      </c>
      <c r="X6" s="549">
        <v>5</v>
      </c>
      <c r="Y6" s="550">
        <v>6</v>
      </c>
      <c r="Z6" s="551">
        <v>7</v>
      </c>
      <c r="AA6" s="552">
        <v>8</v>
      </c>
      <c r="AB6" s="536">
        <v>9</v>
      </c>
      <c r="AC6" s="553">
        <v>10</v>
      </c>
      <c r="AD6" s="544">
        <v>11</v>
      </c>
      <c r="AE6" s="545">
        <v>12</v>
      </c>
      <c r="AF6" s="554">
        <v>13</v>
      </c>
      <c r="AG6" s="549">
        <v>14</v>
      </c>
      <c r="AH6" s="555">
        <v>15</v>
      </c>
      <c r="AI6" s="556">
        <v>16</v>
      </c>
      <c r="AJ6" s="557">
        <v>17</v>
      </c>
      <c r="AK6" s="558">
        <v>18</v>
      </c>
      <c r="AL6" s="544">
        <v>19</v>
      </c>
      <c r="AM6" s="545">
        <v>20</v>
      </c>
      <c r="AN6" s="559">
        <v>21</v>
      </c>
      <c r="AO6" s="554">
        <v>22</v>
      </c>
      <c r="AP6" s="544">
        <v>23</v>
      </c>
      <c r="AQ6" s="560">
        <v>24</v>
      </c>
      <c r="AR6" s="545">
        <v>25</v>
      </c>
      <c r="AS6" s="561">
        <v>26</v>
      </c>
      <c r="AT6" s="549">
        <v>27</v>
      </c>
      <c r="AU6" s="544">
        <v>28</v>
      </c>
      <c r="AV6" s="562">
        <v>29</v>
      </c>
      <c r="AW6" s="563">
        <v>30</v>
      </c>
      <c r="AX6" s="180">
        <v>31</v>
      </c>
      <c r="AY6" s="22">
        <v>32</v>
      </c>
      <c r="AZ6" s="22">
        <v>33</v>
      </c>
      <c r="BA6" s="24">
        <v>34</v>
      </c>
      <c r="BB6" s="1820"/>
      <c r="BC6" s="1821"/>
      <c r="BD6" s="60"/>
      <c r="BE6" s="57"/>
    </row>
    <row r="7" spans="1:57" ht="15" thickTop="1" x14ac:dyDescent="0.3">
      <c r="A7" s="78" t="s">
        <v>131</v>
      </c>
      <c r="B7" s="564" t="s">
        <v>608</v>
      </c>
      <c r="C7" s="565">
        <v>5</v>
      </c>
      <c r="D7" s="565">
        <v>5</v>
      </c>
      <c r="E7" s="566">
        <v>5</v>
      </c>
      <c r="F7" s="567">
        <v>5</v>
      </c>
      <c r="G7" s="565">
        <v>5</v>
      </c>
      <c r="H7" s="565">
        <v>5</v>
      </c>
      <c r="I7" s="565">
        <v>4</v>
      </c>
      <c r="J7" s="566">
        <v>5</v>
      </c>
      <c r="K7" s="514" t="s">
        <v>608</v>
      </c>
      <c r="L7" s="568">
        <v>4</v>
      </c>
      <c r="M7" s="568">
        <v>5</v>
      </c>
      <c r="N7" s="565">
        <v>5</v>
      </c>
      <c r="O7" s="569">
        <v>5</v>
      </c>
      <c r="P7" s="568">
        <v>5</v>
      </c>
      <c r="Q7" s="568">
        <v>5</v>
      </c>
      <c r="R7" s="566">
        <v>5</v>
      </c>
      <c r="S7" s="518" t="s">
        <v>608</v>
      </c>
      <c r="T7" s="519" t="s">
        <v>608</v>
      </c>
      <c r="U7" s="568">
        <v>5</v>
      </c>
      <c r="V7" s="570">
        <v>5</v>
      </c>
      <c r="W7" s="571">
        <v>5</v>
      </c>
      <c r="X7" s="572">
        <v>5</v>
      </c>
      <c r="Y7" s="573">
        <v>5</v>
      </c>
      <c r="Z7" s="566">
        <v>5</v>
      </c>
      <c r="AA7" s="574">
        <v>5</v>
      </c>
      <c r="AB7" s="536" t="s">
        <v>608</v>
      </c>
      <c r="AC7" s="575">
        <v>5</v>
      </c>
      <c r="AD7" s="568">
        <v>5</v>
      </c>
      <c r="AE7" s="570">
        <v>5</v>
      </c>
      <c r="AF7" s="576">
        <v>5</v>
      </c>
      <c r="AG7" s="572">
        <v>5</v>
      </c>
      <c r="AH7" s="577">
        <v>5</v>
      </c>
      <c r="AI7" s="566">
        <v>5</v>
      </c>
      <c r="AJ7" s="557" t="s">
        <v>608</v>
      </c>
      <c r="AK7" s="578" t="s">
        <v>608</v>
      </c>
      <c r="AL7" s="568">
        <v>4</v>
      </c>
      <c r="AM7" s="570">
        <v>3</v>
      </c>
      <c r="AN7" s="579">
        <v>5</v>
      </c>
      <c r="AO7" s="580">
        <v>4</v>
      </c>
      <c r="AP7" s="568">
        <v>5</v>
      </c>
      <c r="AQ7" s="581">
        <v>5</v>
      </c>
      <c r="AR7" s="570">
        <v>5</v>
      </c>
      <c r="AS7" s="576">
        <v>5</v>
      </c>
      <c r="AT7" s="572">
        <v>5</v>
      </c>
      <c r="AU7" s="568">
        <v>4</v>
      </c>
      <c r="AV7" s="582">
        <v>5</v>
      </c>
      <c r="AW7" s="583">
        <v>5</v>
      </c>
      <c r="AX7" s="186">
        <v>5</v>
      </c>
      <c r="AY7" s="29">
        <v>5</v>
      </c>
      <c r="AZ7" s="29">
        <v>4</v>
      </c>
      <c r="BA7" s="31">
        <v>5</v>
      </c>
      <c r="BB7" s="1820"/>
      <c r="BC7" s="1821"/>
      <c r="BD7" s="60"/>
      <c r="BE7" s="57"/>
    </row>
    <row r="8" spans="1:57" ht="14.4" customHeight="1" x14ac:dyDescent="0.3">
      <c r="A8" s="79" t="s">
        <v>132</v>
      </c>
      <c r="B8" s="564" t="s">
        <v>608</v>
      </c>
      <c r="C8" s="584">
        <v>35</v>
      </c>
      <c r="D8" s="584">
        <v>35</v>
      </c>
      <c r="E8" s="585">
        <v>35</v>
      </c>
      <c r="F8" s="586">
        <v>35</v>
      </c>
      <c r="G8" s="584">
        <v>35</v>
      </c>
      <c r="H8" s="565">
        <v>35</v>
      </c>
      <c r="I8" s="565">
        <v>28</v>
      </c>
      <c r="J8" s="566">
        <v>35</v>
      </c>
      <c r="K8" s="514" t="s">
        <v>608</v>
      </c>
      <c r="L8" s="584">
        <v>28</v>
      </c>
      <c r="M8" s="584">
        <v>35</v>
      </c>
      <c r="N8" s="565">
        <v>35</v>
      </c>
      <c r="O8" s="587">
        <v>35</v>
      </c>
      <c r="P8" s="584">
        <v>35</v>
      </c>
      <c r="Q8" s="584">
        <v>35</v>
      </c>
      <c r="R8" s="566">
        <v>35</v>
      </c>
      <c r="S8" s="518" t="s">
        <v>608</v>
      </c>
      <c r="T8" s="519" t="s">
        <v>608</v>
      </c>
      <c r="U8" s="584">
        <v>35</v>
      </c>
      <c r="V8" s="585">
        <v>35</v>
      </c>
      <c r="W8" s="588">
        <v>35</v>
      </c>
      <c r="X8" s="589">
        <v>35</v>
      </c>
      <c r="Y8" s="590">
        <v>35</v>
      </c>
      <c r="Z8" s="566">
        <v>35</v>
      </c>
      <c r="AA8" s="574">
        <v>35</v>
      </c>
      <c r="AB8" s="536" t="s">
        <v>608</v>
      </c>
      <c r="AC8" s="591">
        <v>35</v>
      </c>
      <c r="AD8" s="584">
        <v>35</v>
      </c>
      <c r="AE8" s="585">
        <v>35</v>
      </c>
      <c r="AF8" s="588">
        <v>35</v>
      </c>
      <c r="AG8" s="589">
        <v>35</v>
      </c>
      <c r="AH8" s="577">
        <v>35</v>
      </c>
      <c r="AI8" s="566">
        <v>35</v>
      </c>
      <c r="AJ8" s="557" t="s">
        <v>608</v>
      </c>
      <c r="AK8" s="578" t="s">
        <v>608</v>
      </c>
      <c r="AL8" s="584">
        <v>28</v>
      </c>
      <c r="AM8" s="585">
        <v>21</v>
      </c>
      <c r="AN8" s="592">
        <v>35</v>
      </c>
      <c r="AO8" s="593">
        <v>28</v>
      </c>
      <c r="AP8" s="584">
        <v>35</v>
      </c>
      <c r="AQ8" s="594">
        <v>35</v>
      </c>
      <c r="AR8" s="585">
        <v>35</v>
      </c>
      <c r="AS8" s="588">
        <v>35</v>
      </c>
      <c r="AT8" s="589">
        <v>35</v>
      </c>
      <c r="AU8" s="584">
        <v>28</v>
      </c>
      <c r="AV8" s="595">
        <v>35</v>
      </c>
      <c r="AW8" s="596">
        <v>35</v>
      </c>
      <c r="AX8" s="39">
        <v>35</v>
      </c>
      <c r="AY8" s="36">
        <v>35</v>
      </c>
      <c r="AZ8" s="36">
        <v>28</v>
      </c>
      <c r="BA8" s="12">
        <v>35</v>
      </c>
      <c r="BB8" s="1820"/>
      <c r="BC8" s="1821"/>
      <c r="BD8" s="60"/>
      <c r="BE8" s="57"/>
    </row>
    <row r="9" spans="1:57" ht="14.4" customHeight="1" x14ac:dyDescent="0.3">
      <c r="A9" s="79" t="s">
        <v>133</v>
      </c>
      <c r="B9" s="564" t="s">
        <v>608</v>
      </c>
      <c r="C9" s="597" t="s">
        <v>608</v>
      </c>
      <c r="D9" s="597" t="s">
        <v>608</v>
      </c>
      <c r="E9" s="598" t="s">
        <v>608</v>
      </c>
      <c r="F9" s="599" t="s">
        <v>608</v>
      </c>
      <c r="G9" s="597" t="s">
        <v>608</v>
      </c>
      <c r="H9" s="584" t="s">
        <v>608</v>
      </c>
      <c r="I9" s="584" t="s">
        <v>608</v>
      </c>
      <c r="J9" s="566" t="s">
        <v>608</v>
      </c>
      <c r="K9" s="514" t="s">
        <v>608</v>
      </c>
      <c r="L9" s="597" t="s">
        <v>608</v>
      </c>
      <c r="M9" s="597" t="s">
        <v>608</v>
      </c>
      <c r="N9" s="565" t="s">
        <v>608</v>
      </c>
      <c r="O9" s="600" t="s">
        <v>608</v>
      </c>
      <c r="P9" s="597" t="s">
        <v>608</v>
      </c>
      <c r="Q9" s="597" t="s">
        <v>608</v>
      </c>
      <c r="R9" s="601" t="s">
        <v>608</v>
      </c>
      <c r="S9" s="518" t="s">
        <v>608</v>
      </c>
      <c r="T9" s="519" t="s">
        <v>608</v>
      </c>
      <c r="U9" s="597" t="s">
        <v>608</v>
      </c>
      <c r="V9" s="598" t="s">
        <v>608</v>
      </c>
      <c r="W9" s="602" t="s">
        <v>608</v>
      </c>
      <c r="X9" s="603" t="s">
        <v>608</v>
      </c>
      <c r="Y9" s="604" t="s">
        <v>608</v>
      </c>
      <c r="Z9" s="512" t="s">
        <v>608</v>
      </c>
      <c r="AA9" s="535" t="s">
        <v>608</v>
      </c>
      <c r="AB9" s="536" t="s">
        <v>608</v>
      </c>
      <c r="AC9" s="605" t="s">
        <v>608</v>
      </c>
      <c r="AD9" s="597" t="s">
        <v>608</v>
      </c>
      <c r="AE9" s="598" t="s">
        <v>608</v>
      </c>
      <c r="AF9" s="602" t="s">
        <v>608</v>
      </c>
      <c r="AG9" s="603" t="s">
        <v>608</v>
      </c>
      <c r="AH9" s="606" t="s">
        <v>608</v>
      </c>
      <c r="AI9" s="537" t="s">
        <v>608</v>
      </c>
      <c r="AJ9" s="557" t="s">
        <v>608</v>
      </c>
      <c r="AK9" s="578" t="s">
        <v>608</v>
      </c>
      <c r="AL9" s="597" t="s">
        <v>608</v>
      </c>
      <c r="AM9" s="598" t="s">
        <v>608</v>
      </c>
      <c r="AN9" s="607" t="s">
        <v>608</v>
      </c>
      <c r="AO9" s="608" t="s">
        <v>608</v>
      </c>
      <c r="AP9" s="597" t="s">
        <v>608</v>
      </c>
      <c r="AQ9" s="609" t="s">
        <v>608</v>
      </c>
      <c r="AR9" s="610" t="s">
        <v>608</v>
      </c>
      <c r="AS9" s="602" t="s">
        <v>608</v>
      </c>
      <c r="AT9" s="611" t="s">
        <v>608</v>
      </c>
      <c r="AU9" s="597" t="s">
        <v>608</v>
      </c>
      <c r="AV9" s="612" t="s">
        <v>608</v>
      </c>
      <c r="AW9" s="613" t="s">
        <v>608</v>
      </c>
      <c r="AX9" s="39"/>
      <c r="AY9" s="36"/>
      <c r="AZ9" s="36"/>
      <c r="BA9" s="40"/>
      <c r="BB9" s="1820"/>
      <c r="BC9" s="1821"/>
      <c r="BD9" s="61"/>
      <c r="BE9" s="48"/>
    </row>
    <row r="10" spans="1:57" ht="24" customHeight="1" thickBot="1" x14ac:dyDescent="0.35">
      <c r="A10" s="72" t="s">
        <v>134</v>
      </c>
      <c r="B10" s="564" t="s">
        <v>608</v>
      </c>
      <c r="C10" s="597" t="s">
        <v>608</v>
      </c>
      <c r="D10" s="597" t="s">
        <v>608</v>
      </c>
      <c r="E10" s="598" t="s">
        <v>608</v>
      </c>
      <c r="F10" s="599" t="s">
        <v>608</v>
      </c>
      <c r="G10" s="614" t="s">
        <v>608</v>
      </c>
      <c r="H10" s="614" t="s">
        <v>608</v>
      </c>
      <c r="I10" s="614" t="s">
        <v>608</v>
      </c>
      <c r="J10" s="566" t="s">
        <v>608</v>
      </c>
      <c r="K10" s="514" t="s">
        <v>608</v>
      </c>
      <c r="L10" s="597" t="s">
        <v>608</v>
      </c>
      <c r="M10" s="597" t="s">
        <v>608</v>
      </c>
      <c r="N10" s="565" t="s">
        <v>608</v>
      </c>
      <c r="O10" s="600" t="s">
        <v>608</v>
      </c>
      <c r="P10" s="597" t="s">
        <v>608</v>
      </c>
      <c r="Q10" s="597" t="s">
        <v>608</v>
      </c>
      <c r="R10" s="601" t="s">
        <v>608</v>
      </c>
      <c r="S10" s="518" t="s">
        <v>608</v>
      </c>
      <c r="T10" s="519" t="s">
        <v>608</v>
      </c>
      <c r="U10" s="597" t="s">
        <v>608</v>
      </c>
      <c r="V10" s="598" t="s">
        <v>608</v>
      </c>
      <c r="W10" s="602" t="s">
        <v>608</v>
      </c>
      <c r="X10" s="603" t="s">
        <v>608</v>
      </c>
      <c r="Y10" s="604" t="s">
        <v>608</v>
      </c>
      <c r="Z10" s="512" t="s">
        <v>608</v>
      </c>
      <c r="AA10" s="535" t="s">
        <v>608</v>
      </c>
      <c r="AB10" s="536" t="s">
        <v>608</v>
      </c>
      <c r="AC10" s="615" t="s">
        <v>608</v>
      </c>
      <c r="AD10" s="597" t="s">
        <v>608</v>
      </c>
      <c r="AE10" s="598" t="s">
        <v>608</v>
      </c>
      <c r="AF10" s="602" t="s">
        <v>608</v>
      </c>
      <c r="AG10" s="603" t="s">
        <v>608</v>
      </c>
      <c r="AH10" s="606" t="s">
        <v>608</v>
      </c>
      <c r="AI10" s="537" t="s">
        <v>608</v>
      </c>
      <c r="AJ10" s="557" t="s">
        <v>608</v>
      </c>
      <c r="AK10" s="578" t="s">
        <v>608</v>
      </c>
      <c r="AL10" s="614" t="s">
        <v>608</v>
      </c>
      <c r="AM10" s="614" t="s">
        <v>608</v>
      </c>
      <c r="AN10" s="566" t="s">
        <v>608</v>
      </c>
      <c r="AO10" s="608" t="s">
        <v>608</v>
      </c>
      <c r="AP10" s="597" t="s">
        <v>608</v>
      </c>
      <c r="AQ10" s="609" t="s">
        <v>608</v>
      </c>
      <c r="AR10" s="566" t="s">
        <v>608</v>
      </c>
      <c r="AS10" s="602" t="s">
        <v>608</v>
      </c>
      <c r="AT10" s="611" t="s">
        <v>608</v>
      </c>
      <c r="AU10" s="597" t="s">
        <v>608</v>
      </c>
      <c r="AV10" s="612" t="s">
        <v>608</v>
      </c>
      <c r="AW10" s="616" t="s">
        <v>608</v>
      </c>
      <c r="AX10" s="39"/>
      <c r="AY10" s="36"/>
      <c r="AZ10" s="36"/>
      <c r="BA10" s="40"/>
      <c r="BB10" s="1820"/>
      <c r="BC10" s="1821"/>
      <c r="BD10" s="61"/>
      <c r="BE10" s="48"/>
    </row>
    <row r="11" spans="1:57" ht="18.75" customHeight="1" thickTop="1" thickBot="1" x14ac:dyDescent="0.35">
      <c r="A11" s="64" t="s">
        <v>135</v>
      </c>
      <c r="B11" s="485"/>
      <c r="C11" s="44"/>
      <c r="D11" s="42"/>
      <c r="E11" s="43"/>
      <c r="F11" s="446"/>
      <c r="G11" s="44"/>
      <c r="H11" s="42"/>
      <c r="I11" s="42"/>
      <c r="J11" s="206"/>
      <c r="K11" s="476"/>
      <c r="L11" s="486"/>
      <c r="M11" s="487">
        <v>7</v>
      </c>
      <c r="N11" s="487"/>
      <c r="O11" s="600" t="s">
        <v>608</v>
      </c>
      <c r="P11" s="486"/>
      <c r="Q11" s="487"/>
      <c r="R11" s="489"/>
      <c r="S11" s="427"/>
      <c r="T11" s="429"/>
      <c r="U11" s="42"/>
      <c r="V11" s="42"/>
      <c r="W11" s="501"/>
      <c r="X11" s="451"/>
      <c r="Y11" s="487"/>
      <c r="Z11" s="490"/>
      <c r="AA11" s="535" t="s">
        <v>608</v>
      </c>
      <c r="AB11" s="491"/>
      <c r="AC11" s="492"/>
      <c r="AD11" s="487"/>
      <c r="AE11" s="493"/>
      <c r="AF11" s="499"/>
      <c r="AG11" s="494"/>
      <c r="AH11" s="495"/>
      <c r="AI11" s="482"/>
      <c r="AJ11" s="496"/>
      <c r="AK11" s="427"/>
      <c r="AL11" s="44">
        <v>7</v>
      </c>
      <c r="AM11" s="42"/>
      <c r="AN11" s="43"/>
      <c r="AO11" s="196">
        <v>7</v>
      </c>
      <c r="AP11" s="44"/>
      <c r="AQ11" s="975">
        <v>7</v>
      </c>
      <c r="AR11" s="43"/>
      <c r="AS11" s="501"/>
      <c r="AT11" s="473"/>
      <c r="AU11" s="44"/>
      <c r="AV11" s="629" t="s">
        <v>608</v>
      </c>
      <c r="AW11" s="630" t="s">
        <v>608</v>
      </c>
      <c r="AX11" s="46"/>
      <c r="AY11" s="45"/>
      <c r="AZ11" s="45"/>
      <c r="BA11" s="47"/>
      <c r="BB11" s="1822"/>
      <c r="BC11" s="1823"/>
      <c r="BD11" s="62"/>
      <c r="BE11" s="58"/>
    </row>
    <row r="12" spans="1:57" ht="19.95" customHeight="1" thickTop="1" thickBot="1" x14ac:dyDescent="0.35">
      <c r="A12" s="1286" t="s">
        <v>690</v>
      </c>
      <c r="B12" s="837"/>
      <c r="C12" s="671"/>
      <c r="D12" s="671">
        <v>11</v>
      </c>
      <c r="E12" s="680"/>
      <c r="F12" s="681"/>
      <c r="G12" s="662">
        <v>11</v>
      </c>
      <c r="H12" s="671"/>
      <c r="I12" s="671"/>
      <c r="J12" s="680">
        <v>11</v>
      </c>
      <c r="K12" s="845"/>
      <c r="L12" s="662"/>
      <c r="M12" s="671">
        <v>11</v>
      </c>
      <c r="N12" s="680"/>
      <c r="O12" s="846"/>
      <c r="P12" s="662"/>
      <c r="Q12" s="671">
        <v>11</v>
      </c>
      <c r="R12" s="680"/>
      <c r="S12" s="847"/>
      <c r="T12" s="848"/>
      <c r="U12" s="662"/>
      <c r="V12" s="671"/>
      <c r="W12" s="680">
        <v>11</v>
      </c>
      <c r="X12" s="681"/>
      <c r="Y12" s="662"/>
      <c r="Z12" s="671"/>
      <c r="AA12" s="849">
        <v>11</v>
      </c>
      <c r="AB12" s="845"/>
      <c r="AC12" s="662">
        <v>11</v>
      </c>
      <c r="AD12" s="671"/>
      <c r="AE12" s="671"/>
      <c r="AF12" s="680">
        <v>11</v>
      </c>
      <c r="AG12" s="681"/>
      <c r="AH12" s="662">
        <v>11</v>
      </c>
      <c r="AI12" s="850"/>
      <c r="AJ12" s="847"/>
      <c r="AK12" s="848"/>
      <c r="AL12" s="658"/>
      <c r="AM12" s="671"/>
      <c r="AN12" s="680"/>
      <c r="AO12" s="681">
        <v>11</v>
      </c>
      <c r="AP12" s="662"/>
      <c r="AQ12" s="840"/>
      <c r="AR12" s="671"/>
      <c r="AS12" s="680"/>
      <c r="AT12" s="681">
        <v>11</v>
      </c>
      <c r="AU12" s="390"/>
      <c r="AV12" s="53"/>
      <c r="AW12" s="53"/>
      <c r="AX12" s="53"/>
      <c r="AY12" s="54"/>
      <c r="AZ12" s="53"/>
      <c r="BA12" s="53"/>
      <c r="BB12" s="87">
        <f>SUM(B12:AU12)</f>
        <v>132</v>
      </c>
      <c r="BC12" s="65">
        <f>COUNTA(B12:AU12)*11</f>
        <v>132</v>
      </c>
      <c r="BD12" s="63"/>
      <c r="BE12" s="59"/>
    </row>
    <row r="13" spans="1:57" ht="19.95" customHeight="1" thickTop="1" thickBot="1" x14ac:dyDescent="0.35">
      <c r="A13" s="1286" t="s">
        <v>691</v>
      </c>
      <c r="B13" s="837"/>
      <c r="C13" s="671">
        <v>11</v>
      </c>
      <c r="D13" s="671"/>
      <c r="E13" s="680"/>
      <c r="F13" s="681">
        <v>11</v>
      </c>
      <c r="G13" s="662"/>
      <c r="H13" s="671"/>
      <c r="I13" s="671">
        <v>11</v>
      </c>
      <c r="J13" s="680"/>
      <c r="K13" s="845"/>
      <c r="L13" s="662">
        <v>11</v>
      </c>
      <c r="M13" s="671"/>
      <c r="N13" s="680"/>
      <c r="O13" s="846"/>
      <c r="P13" s="662">
        <v>11</v>
      </c>
      <c r="Q13" s="671"/>
      <c r="R13" s="680"/>
      <c r="S13" s="847"/>
      <c r="T13" s="848"/>
      <c r="U13" s="662"/>
      <c r="V13" s="671">
        <v>11</v>
      </c>
      <c r="W13" s="680"/>
      <c r="X13" s="681"/>
      <c r="Y13" s="662">
        <v>11</v>
      </c>
      <c r="Z13" s="671"/>
      <c r="AA13" s="849"/>
      <c r="AB13" s="845"/>
      <c r="AC13" s="662"/>
      <c r="AD13" s="671">
        <v>11</v>
      </c>
      <c r="AE13" s="671"/>
      <c r="AF13" s="680"/>
      <c r="AG13" s="681">
        <v>11</v>
      </c>
      <c r="AH13" s="662"/>
      <c r="AI13" s="850"/>
      <c r="AJ13" s="847"/>
      <c r="AK13" s="848"/>
      <c r="AL13" s="658"/>
      <c r="AM13" s="671">
        <v>11</v>
      </c>
      <c r="AN13" s="680"/>
      <c r="AO13" s="681"/>
      <c r="AP13" s="662">
        <v>11</v>
      </c>
      <c r="AQ13" s="840"/>
      <c r="AR13" s="671"/>
      <c r="AS13" s="680"/>
      <c r="AT13" s="681"/>
      <c r="AU13" s="390"/>
      <c r="AV13" s="53"/>
      <c r="AW13" s="53"/>
      <c r="AX13" s="53"/>
      <c r="AY13" s="54"/>
      <c r="AZ13" s="53"/>
      <c r="BA13" s="53"/>
      <c r="BB13" s="87">
        <f>SUM(B13:AU13)</f>
        <v>121</v>
      </c>
      <c r="BC13" s="65">
        <f>COUNTA(B13:AU13)*11</f>
        <v>121</v>
      </c>
      <c r="BD13" s="63"/>
      <c r="BE13" s="59"/>
    </row>
    <row r="14" spans="1:57" ht="36" customHeight="1" thickTop="1" thickBot="1" x14ac:dyDescent="0.35">
      <c r="A14" s="1286" t="s">
        <v>692</v>
      </c>
      <c r="B14" s="644"/>
      <c r="C14" s="671"/>
      <c r="D14" s="671"/>
      <c r="E14" s="671">
        <v>12</v>
      </c>
      <c r="F14" s="671"/>
      <c r="G14" s="671">
        <v>12</v>
      </c>
      <c r="H14" s="671"/>
      <c r="I14" s="671">
        <v>12</v>
      </c>
      <c r="J14" s="671"/>
      <c r="K14" s="839"/>
      <c r="L14" s="671">
        <v>12</v>
      </c>
      <c r="M14" s="671"/>
      <c r="N14" s="671"/>
      <c r="O14" s="840">
        <v>12</v>
      </c>
      <c r="P14" s="671"/>
      <c r="Q14" s="671"/>
      <c r="R14" s="671">
        <v>12</v>
      </c>
      <c r="S14" s="839"/>
      <c r="T14" s="839"/>
      <c r="U14" s="671">
        <v>12</v>
      </c>
      <c r="V14" s="671"/>
      <c r="W14" s="671">
        <v>12</v>
      </c>
      <c r="X14" s="671"/>
      <c r="Y14" s="671"/>
      <c r="Z14" s="671">
        <v>12</v>
      </c>
      <c r="AA14" s="840"/>
      <c r="AB14" s="839"/>
      <c r="AC14" s="671">
        <v>12</v>
      </c>
      <c r="AD14" s="671"/>
      <c r="AE14" s="671"/>
      <c r="AF14" s="671">
        <v>12</v>
      </c>
      <c r="AG14" s="671"/>
      <c r="AH14" s="671"/>
      <c r="AI14" s="673">
        <v>12</v>
      </c>
      <c r="AJ14" s="839"/>
      <c r="AK14" s="839"/>
      <c r="AL14" s="673"/>
      <c r="AM14" s="671">
        <v>12</v>
      </c>
      <c r="AN14" s="671"/>
      <c r="AO14" s="671"/>
      <c r="AP14" s="671"/>
      <c r="AQ14" s="840"/>
      <c r="AR14" s="671"/>
      <c r="AS14" s="671"/>
      <c r="AT14" s="671"/>
      <c r="AU14" s="391"/>
      <c r="AV14" s="53"/>
      <c r="AW14" s="74"/>
      <c r="AX14" s="212"/>
      <c r="AY14" s="54"/>
      <c r="AZ14" s="53"/>
      <c r="BA14" s="53"/>
      <c r="BB14" s="88">
        <f t="shared" ref="BB14:BB18" si="0">SUM(B14:AU14)</f>
        <v>156</v>
      </c>
      <c r="BC14" s="65">
        <f>COUNTA(B14:AU14)*1</f>
        <v>13</v>
      </c>
      <c r="BD14" s="63"/>
      <c r="BE14" s="59"/>
    </row>
    <row r="15" spans="1:57" ht="25.5" customHeight="1" thickTop="1" thickBot="1" x14ac:dyDescent="0.35">
      <c r="A15" s="1286" t="s">
        <v>693</v>
      </c>
      <c r="B15" s="835"/>
      <c r="C15" s="671"/>
      <c r="D15" s="671"/>
      <c r="E15" s="680">
        <v>1</v>
      </c>
      <c r="F15" s="680"/>
      <c r="G15" s="662">
        <v>1</v>
      </c>
      <c r="H15" s="671"/>
      <c r="I15" s="671">
        <v>1</v>
      </c>
      <c r="J15" s="680"/>
      <c r="K15" s="1212"/>
      <c r="L15" s="662">
        <v>1</v>
      </c>
      <c r="M15" s="671"/>
      <c r="N15" s="680"/>
      <c r="O15" s="849">
        <v>1</v>
      </c>
      <c r="P15" s="662"/>
      <c r="Q15" s="671"/>
      <c r="R15" s="680">
        <v>1</v>
      </c>
      <c r="S15" s="1212"/>
      <c r="T15" s="1213"/>
      <c r="U15" s="662">
        <v>1</v>
      </c>
      <c r="V15" s="671"/>
      <c r="W15" s="680">
        <v>1</v>
      </c>
      <c r="X15" s="680"/>
      <c r="Y15" s="662"/>
      <c r="Z15" s="671">
        <v>1</v>
      </c>
      <c r="AA15" s="849"/>
      <c r="AB15" s="1212"/>
      <c r="AC15" s="662">
        <v>1</v>
      </c>
      <c r="AD15" s="671"/>
      <c r="AE15" s="671"/>
      <c r="AF15" s="680">
        <v>1</v>
      </c>
      <c r="AG15" s="680"/>
      <c r="AH15" s="662"/>
      <c r="AI15" s="850">
        <v>1</v>
      </c>
      <c r="AJ15" s="1212"/>
      <c r="AK15" s="1213"/>
      <c r="AL15" s="658"/>
      <c r="AM15" s="671">
        <v>1</v>
      </c>
      <c r="AN15" s="680"/>
      <c r="AO15" s="680"/>
      <c r="AP15" s="662"/>
      <c r="AQ15" s="840"/>
      <c r="AR15" s="671"/>
      <c r="AS15" s="680"/>
      <c r="AT15" s="680"/>
      <c r="AU15" s="390"/>
      <c r="AV15" s="53"/>
      <c r="AW15" s="74"/>
      <c r="AX15" s="54"/>
      <c r="AY15" s="54"/>
      <c r="AZ15" s="53"/>
      <c r="BA15" s="53"/>
      <c r="BB15" s="88">
        <f>SUM(B15:AU15)</f>
        <v>13</v>
      </c>
      <c r="BC15" s="65">
        <f>COUNTA(B15:AU15)*1</f>
        <v>13</v>
      </c>
      <c r="BD15" s="63"/>
      <c r="BE15" s="59"/>
    </row>
    <row r="16" spans="1:57" ht="19.95" customHeight="1" thickTop="1" thickBot="1" x14ac:dyDescent="0.35">
      <c r="A16" s="1286" t="s">
        <v>694</v>
      </c>
      <c r="B16" s="836"/>
      <c r="C16" s="671"/>
      <c r="D16" s="671">
        <v>12</v>
      </c>
      <c r="E16" s="680"/>
      <c r="F16" s="681"/>
      <c r="G16" s="662"/>
      <c r="H16" s="671">
        <v>12</v>
      </c>
      <c r="I16" s="671"/>
      <c r="J16" s="680"/>
      <c r="K16" s="845"/>
      <c r="L16" s="662"/>
      <c r="M16" s="671">
        <v>12</v>
      </c>
      <c r="N16" s="680"/>
      <c r="O16" s="846"/>
      <c r="P16" s="662"/>
      <c r="Q16" s="671">
        <v>12</v>
      </c>
      <c r="R16" s="680"/>
      <c r="S16" s="847"/>
      <c r="T16" s="848"/>
      <c r="U16" s="662"/>
      <c r="V16" s="671">
        <v>12</v>
      </c>
      <c r="W16" s="680"/>
      <c r="X16" s="681"/>
      <c r="Y16" s="662"/>
      <c r="Z16" s="671">
        <v>12</v>
      </c>
      <c r="AA16" s="849"/>
      <c r="AB16" s="845"/>
      <c r="AC16" s="662"/>
      <c r="AD16" s="671"/>
      <c r="AE16" s="671">
        <v>12</v>
      </c>
      <c r="AF16" s="680"/>
      <c r="AG16" s="681"/>
      <c r="AH16" s="662">
        <v>12</v>
      </c>
      <c r="AI16" s="850"/>
      <c r="AJ16" s="847"/>
      <c r="AK16" s="848"/>
      <c r="AL16" s="658">
        <v>12</v>
      </c>
      <c r="AM16" s="671"/>
      <c r="AN16" s="680"/>
      <c r="AO16" s="681">
        <v>12</v>
      </c>
      <c r="AP16" s="662"/>
      <c r="AQ16" s="840">
        <v>12</v>
      </c>
      <c r="AR16" s="671"/>
      <c r="AS16" s="680">
        <v>12</v>
      </c>
      <c r="AT16" s="681"/>
      <c r="AU16" s="390">
        <v>12</v>
      </c>
      <c r="AV16" s="53"/>
      <c r="AW16" s="53"/>
      <c r="AX16" s="53"/>
      <c r="AY16" s="54"/>
      <c r="AZ16" s="53"/>
      <c r="BA16" s="53"/>
      <c r="BB16" s="87">
        <f>SUM(B16:AU16)</f>
        <v>156</v>
      </c>
      <c r="BC16" s="65">
        <f>COUNTA(B16:AU16)*12</f>
        <v>156</v>
      </c>
      <c r="BD16" s="63"/>
      <c r="BE16" s="59"/>
    </row>
    <row r="17" spans="1:57" ht="19.95" customHeight="1" thickTop="1" x14ac:dyDescent="0.3">
      <c r="A17" s="1286" t="s">
        <v>695</v>
      </c>
      <c r="B17" s="837"/>
      <c r="C17" s="671">
        <v>11</v>
      </c>
      <c r="D17" s="671"/>
      <c r="E17" s="680"/>
      <c r="F17" s="681">
        <v>11</v>
      </c>
      <c r="G17" s="662"/>
      <c r="H17" s="671"/>
      <c r="I17" s="671"/>
      <c r="J17" s="680">
        <v>11</v>
      </c>
      <c r="K17" s="845"/>
      <c r="L17" s="662"/>
      <c r="M17" s="671"/>
      <c r="N17" s="680">
        <v>11</v>
      </c>
      <c r="O17" s="846"/>
      <c r="P17" s="662">
        <v>11</v>
      </c>
      <c r="Q17" s="671"/>
      <c r="R17" s="680"/>
      <c r="S17" s="847"/>
      <c r="T17" s="848"/>
      <c r="U17" s="662">
        <v>11</v>
      </c>
      <c r="V17" s="671"/>
      <c r="W17" s="680"/>
      <c r="X17" s="681">
        <v>11</v>
      </c>
      <c r="Y17" s="662"/>
      <c r="Z17" s="671"/>
      <c r="AA17" s="849">
        <v>11</v>
      </c>
      <c r="AB17" s="845"/>
      <c r="AC17" s="662"/>
      <c r="AD17" s="671">
        <v>11</v>
      </c>
      <c r="AE17" s="671"/>
      <c r="AF17" s="680"/>
      <c r="AG17" s="681">
        <v>11</v>
      </c>
      <c r="AH17" s="662"/>
      <c r="AI17" s="850">
        <v>11</v>
      </c>
      <c r="AJ17" s="847"/>
      <c r="AK17" s="848"/>
      <c r="AL17" s="658"/>
      <c r="AM17" s="671"/>
      <c r="AN17" s="680">
        <v>11</v>
      </c>
      <c r="AO17" s="681"/>
      <c r="AP17" s="662"/>
      <c r="AQ17" s="840"/>
      <c r="AR17" s="671"/>
      <c r="AS17" s="680"/>
      <c r="AT17" s="681"/>
      <c r="AU17" s="390"/>
      <c r="AV17" s="53"/>
      <c r="AW17" s="53"/>
      <c r="AX17" s="53"/>
      <c r="AY17" s="54"/>
      <c r="AZ17" s="53"/>
      <c r="BA17" s="53"/>
      <c r="BB17" s="87">
        <f>SUM(B17:AU17)</f>
        <v>132</v>
      </c>
      <c r="BC17" s="65">
        <f>COUNTA(B17:AU17)*11</f>
        <v>132</v>
      </c>
      <c r="BD17" s="63"/>
      <c r="BE17" s="59"/>
    </row>
    <row r="18" spans="1:57" ht="19.95" customHeight="1" thickBot="1" x14ac:dyDescent="0.35">
      <c r="A18" s="1276" t="s">
        <v>696</v>
      </c>
      <c r="B18" s="974"/>
      <c r="C18" s="49">
        <v>1</v>
      </c>
      <c r="D18" s="50"/>
      <c r="E18" s="50"/>
      <c r="F18" s="156">
        <v>1</v>
      </c>
      <c r="G18" s="107"/>
      <c r="H18" s="49"/>
      <c r="I18" s="50"/>
      <c r="J18" s="156">
        <v>1</v>
      </c>
      <c r="K18" s="972"/>
      <c r="L18" s="202"/>
      <c r="M18" s="50"/>
      <c r="N18" s="156">
        <v>1</v>
      </c>
      <c r="O18" s="973"/>
      <c r="P18" s="49">
        <v>1</v>
      </c>
      <c r="Q18" s="50"/>
      <c r="R18" s="50"/>
      <c r="S18" s="970"/>
      <c r="T18" s="972"/>
      <c r="U18" s="50">
        <v>1</v>
      </c>
      <c r="V18" s="50"/>
      <c r="W18" s="156"/>
      <c r="X18" s="107">
        <v>1</v>
      </c>
      <c r="Y18" s="49"/>
      <c r="Z18" s="156"/>
      <c r="AA18" s="971">
        <v>1</v>
      </c>
      <c r="AB18" s="968"/>
      <c r="AC18" s="49"/>
      <c r="AD18" s="50">
        <v>1</v>
      </c>
      <c r="AE18" s="50"/>
      <c r="AF18" s="156"/>
      <c r="AG18" s="107">
        <v>1</v>
      </c>
      <c r="AH18" s="49"/>
      <c r="AI18" s="969">
        <v>1</v>
      </c>
      <c r="AJ18" s="970"/>
      <c r="AK18" s="877"/>
      <c r="AL18" s="49"/>
      <c r="AM18" s="50"/>
      <c r="AN18" s="50">
        <v>1</v>
      </c>
      <c r="AO18" s="156"/>
      <c r="AP18" s="107"/>
      <c r="AQ18" s="840" t="s">
        <v>608</v>
      </c>
      <c r="AR18" s="156"/>
      <c r="AS18" s="156"/>
      <c r="AT18" s="49"/>
      <c r="AU18" s="50"/>
      <c r="AV18" s="53"/>
      <c r="AW18" s="74"/>
      <c r="AX18" s="213"/>
      <c r="AY18" s="54"/>
      <c r="AZ18" s="53"/>
      <c r="BA18" s="53"/>
      <c r="BB18" s="89">
        <f t="shared" si="0"/>
        <v>12</v>
      </c>
      <c r="BC18" s="65">
        <f>COUNTA(C18:AU18)*1</f>
        <v>13</v>
      </c>
      <c r="BD18" s="63"/>
    </row>
    <row r="19" spans="1:57" ht="19.95" customHeight="1" thickBot="1" x14ac:dyDescent="0.35">
      <c r="A19" s="231" t="s">
        <v>280</v>
      </c>
      <c r="B19" s="232">
        <f t="shared" ref="B19:J19" si="1">SUM(B12:B18)</f>
        <v>0</v>
      </c>
      <c r="C19" s="232">
        <f t="shared" si="1"/>
        <v>23</v>
      </c>
      <c r="D19" s="232">
        <f t="shared" si="1"/>
        <v>23</v>
      </c>
      <c r="E19" s="232">
        <f t="shared" si="1"/>
        <v>13</v>
      </c>
      <c r="F19" s="232">
        <f t="shared" si="1"/>
        <v>23</v>
      </c>
      <c r="G19" s="232">
        <f t="shared" si="1"/>
        <v>24</v>
      </c>
      <c r="H19" s="232">
        <f t="shared" si="1"/>
        <v>12</v>
      </c>
      <c r="I19" s="232">
        <f t="shared" si="1"/>
        <v>24</v>
      </c>
      <c r="J19" s="232">
        <f t="shared" si="1"/>
        <v>23</v>
      </c>
      <c r="K19" s="233"/>
      <c r="L19" s="232">
        <f t="shared" ref="L19:R19" si="2">SUM(L12:L18)</f>
        <v>24</v>
      </c>
      <c r="M19" s="232">
        <f t="shared" si="2"/>
        <v>23</v>
      </c>
      <c r="N19" s="232">
        <f t="shared" si="2"/>
        <v>12</v>
      </c>
      <c r="O19" s="232">
        <f t="shared" si="2"/>
        <v>13</v>
      </c>
      <c r="P19" s="232">
        <f t="shared" si="2"/>
        <v>23</v>
      </c>
      <c r="Q19" s="232">
        <f t="shared" si="2"/>
        <v>23</v>
      </c>
      <c r="R19" s="232">
        <f t="shared" si="2"/>
        <v>13</v>
      </c>
      <c r="S19" s="233"/>
      <c r="T19" s="233"/>
      <c r="U19" s="232">
        <f t="shared" ref="U19:AA19" si="3">SUM(U12:U18)</f>
        <v>25</v>
      </c>
      <c r="V19" s="232">
        <f t="shared" si="3"/>
        <v>23</v>
      </c>
      <c r="W19" s="232">
        <f t="shared" si="3"/>
        <v>24</v>
      </c>
      <c r="X19" s="232">
        <f t="shared" si="3"/>
        <v>12</v>
      </c>
      <c r="Y19" s="232">
        <f t="shared" si="3"/>
        <v>11</v>
      </c>
      <c r="Z19" s="232">
        <f t="shared" si="3"/>
        <v>25</v>
      </c>
      <c r="AA19" s="232">
        <f t="shared" si="3"/>
        <v>23</v>
      </c>
      <c r="AB19" s="647"/>
      <c r="AC19" s="232">
        <f t="shared" ref="AC19:AI19" si="4">SUM(AC12:AC18)</f>
        <v>24</v>
      </c>
      <c r="AD19" s="232">
        <f t="shared" si="4"/>
        <v>23</v>
      </c>
      <c r="AE19" s="232">
        <f t="shared" si="4"/>
        <v>12</v>
      </c>
      <c r="AF19" s="232">
        <f t="shared" si="4"/>
        <v>24</v>
      </c>
      <c r="AG19" s="232">
        <f t="shared" si="4"/>
        <v>23</v>
      </c>
      <c r="AH19" s="232">
        <f t="shared" si="4"/>
        <v>23</v>
      </c>
      <c r="AI19" s="232">
        <f t="shared" si="4"/>
        <v>25</v>
      </c>
      <c r="AJ19" s="233"/>
      <c r="AK19" s="659"/>
      <c r="AL19" s="232">
        <f t="shared" ref="AL19:AU19" si="5">SUM(AL12:AL18)</f>
        <v>12</v>
      </c>
      <c r="AM19" s="232">
        <f t="shared" si="5"/>
        <v>24</v>
      </c>
      <c r="AN19" s="232">
        <f t="shared" si="5"/>
        <v>12</v>
      </c>
      <c r="AO19" s="232">
        <f t="shared" si="5"/>
        <v>23</v>
      </c>
      <c r="AP19" s="232">
        <f t="shared" si="5"/>
        <v>11</v>
      </c>
      <c r="AQ19" s="232">
        <f t="shared" si="5"/>
        <v>12</v>
      </c>
      <c r="AR19" s="232">
        <f t="shared" si="5"/>
        <v>0</v>
      </c>
      <c r="AS19" s="232">
        <f t="shared" si="5"/>
        <v>12</v>
      </c>
      <c r="AT19" s="232">
        <f t="shared" si="5"/>
        <v>11</v>
      </c>
      <c r="AU19" s="232">
        <f t="shared" si="5"/>
        <v>12</v>
      </c>
      <c r="AV19" s="1793" t="s">
        <v>609</v>
      </c>
      <c r="AW19" s="1794"/>
      <c r="AX19" s="234">
        <f>COUNTIF(C19:AU19,"&lt;14")</f>
        <v>16</v>
      </c>
      <c r="AY19" s="235"/>
      <c r="AZ19" s="236">
        <f>COUNTIF(C19:AU19,"&gt;24")</f>
        <v>3</v>
      </c>
      <c r="BA19" s="237">
        <f>SUM(B19:AU19)</f>
        <v>722</v>
      </c>
      <c r="BB19" s="238">
        <f>SUM(BB12:BB18)</f>
        <v>722</v>
      </c>
      <c r="BC19" s="86">
        <f>SUM(BC12:BBC18)</f>
        <v>580</v>
      </c>
    </row>
    <row r="20" spans="1:57" ht="25.2" customHeight="1" thickTop="1" thickBot="1" x14ac:dyDescent="0.35">
      <c r="A20" s="230" t="s">
        <v>281</v>
      </c>
      <c r="B20" s="1768"/>
      <c r="C20" s="1769"/>
      <c r="D20" s="1769"/>
      <c r="E20" s="1769"/>
      <c r="F20" s="1769"/>
      <c r="G20" s="1769"/>
      <c r="H20" s="1769"/>
      <c r="I20" s="1769"/>
      <c r="J20" s="1769"/>
      <c r="K20" s="1769"/>
      <c r="L20" s="1769"/>
      <c r="M20" s="1769"/>
      <c r="N20" s="1769"/>
      <c r="O20" s="1769"/>
      <c r="P20" s="1769"/>
      <c r="Q20" s="1769"/>
      <c r="R20" s="1769"/>
      <c r="S20" s="1769"/>
      <c r="T20" s="1769"/>
      <c r="U20" s="1769"/>
      <c r="V20" s="1769"/>
      <c r="W20" s="1769"/>
      <c r="X20" s="1769"/>
      <c r="Y20" s="1769"/>
      <c r="Z20" s="1769"/>
      <c r="AA20" s="1769"/>
      <c r="AB20" s="1769"/>
      <c r="AC20" s="1769"/>
      <c r="AD20" s="1769"/>
      <c r="AE20" s="1769"/>
      <c r="AF20" s="1769"/>
      <c r="AG20" s="1769"/>
      <c r="AH20" s="1769"/>
      <c r="AI20" s="1769"/>
      <c r="AJ20" s="1769"/>
      <c r="AK20" s="1769"/>
      <c r="AL20" s="1769"/>
      <c r="AM20" s="1769"/>
      <c r="AN20" s="1769"/>
      <c r="AO20" s="1769"/>
      <c r="AP20" s="1769"/>
      <c r="AQ20" s="1769"/>
      <c r="AR20" s="1769"/>
      <c r="AS20" s="1769"/>
      <c r="AT20" s="1769"/>
      <c r="AU20" s="1769"/>
      <c r="AV20" s="1769"/>
      <c r="AW20" s="1769"/>
      <c r="AX20" s="1769"/>
      <c r="AY20" s="1769"/>
      <c r="AZ20" s="1769"/>
      <c r="BA20" s="1769"/>
      <c r="BB20" s="1769"/>
      <c r="BC20" s="1770"/>
    </row>
    <row r="21" spans="1:57" ht="19.95" customHeight="1" thickTop="1" x14ac:dyDescent="0.3">
      <c r="A21" s="82" t="s">
        <v>282</v>
      </c>
      <c r="B21" s="275"/>
      <c r="C21" s="869"/>
      <c r="D21" s="854"/>
      <c r="E21" s="854"/>
      <c r="F21" s="870"/>
      <c r="G21" s="382"/>
      <c r="H21" s="869"/>
      <c r="I21" s="854"/>
      <c r="J21" s="870"/>
      <c r="K21" s="116"/>
      <c r="L21" s="871"/>
      <c r="M21" s="854"/>
      <c r="N21" s="878"/>
      <c r="O21" s="382"/>
      <c r="P21" s="869"/>
      <c r="Q21" s="854"/>
      <c r="R21" s="854"/>
      <c r="S21" s="222"/>
      <c r="T21" s="225"/>
      <c r="U21" s="854"/>
      <c r="V21" s="854"/>
      <c r="W21" s="870"/>
      <c r="X21" s="382"/>
      <c r="Y21" s="869"/>
      <c r="Z21" s="870"/>
      <c r="AA21" s="857"/>
      <c r="AB21" s="879"/>
      <c r="AC21" s="869"/>
      <c r="AD21" s="854"/>
      <c r="AE21" s="854"/>
      <c r="AF21" s="870"/>
      <c r="AG21" s="382"/>
      <c r="AH21" s="872"/>
      <c r="AI21" s="859"/>
      <c r="AJ21" s="214"/>
      <c r="AK21" s="404"/>
      <c r="AL21" s="869"/>
      <c r="AM21" s="854"/>
      <c r="AN21" s="854"/>
      <c r="AO21" s="870"/>
      <c r="AP21" s="382"/>
      <c r="AQ21" s="869"/>
      <c r="AR21" s="854"/>
      <c r="AS21" s="870"/>
      <c r="AT21" s="382"/>
      <c r="AU21" s="869"/>
      <c r="AV21" s="854"/>
      <c r="AW21" s="870"/>
      <c r="AX21" s="382"/>
      <c r="AY21" s="95"/>
      <c r="AZ21" s="93"/>
      <c r="BA21" s="93"/>
      <c r="BB21" s="96">
        <f>SUM(C21:K21,M21:R21,U21:Z21,AB21:AH21,AK21:BA21)</f>
        <v>0</v>
      </c>
      <c r="BC21" s="1771"/>
    </row>
    <row r="22" spans="1:57" ht="19.95" customHeight="1" x14ac:dyDescent="0.3">
      <c r="A22" s="153" t="s">
        <v>283</v>
      </c>
      <c r="B22" s="864"/>
      <c r="C22" s="55"/>
      <c r="D22" s="55"/>
      <c r="E22" s="55"/>
      <c r="F22" s="55"/>
      <c r="G22" s="55"/>
      <c r="H22" s="55"/>
      <c r="I22" s="55"/>
      <c r="J22" s="55"/>
      <c r="K22" s="873"/>
      <c r="L22" s="201"/>
      <c r="M22" s="55"/>
      <c r="N22" s="55"/>
      <c r="O22" s="55"/>
      <c r="P22" s="55"/>
      <c r="Q22" s="55"/>
      <c r="R22" s="55"/>
      <c r="S22" s="873"/>
      <c r="T22" s="873"/>
      <c r="U22" s="55"/>
      <c r="V22" s="55"/>
      <c r="W22" s="55"/>
      <c r="X22" s="55"/>
      <c r="Y22" s="55">
        <v>14</v>
      </c>
      <c r="Z22" s="55"/>
      <c r="AA22" s="861"/>
      <c r="AB22" s="873"/>
      <c r="AC22" s="55"/>
      <c r="AD22" s="55"/>
      <c r="AE22" s="55"/>
      <c r="AF22" s="55"/>
      <c r="AG22" s="55"/>
      <c r="AH22" s="55"/>
      <c r="AI22" s="861"/>
      <c r="AJ22" s="873"/>
      <c r="AK22" s="53"/>
      <c r="AL22" s="55"/>
      <c r="AM22" s="55"/>
      <c r="AN22" s="55"/>
      <c r="AO22" s="55"/>
      <c r="AP22" s="55"/>
      <c r="AQ22" s="55"/>
      <c r="AR22" s="55"/>
      <c r="AS22" s="55"/>
      <c r="AT22" s="55"/>
      <c r="AU22" s="55"/>
      <c r="AV22" s="55"/>
      <c r="AW22" s="55"/>
      <c r="AX22" s="55"/>
      <c r="AY22" s="155"/>
      <c r="AZ22" s="154"/>
      <c r="BA22" s="154"/>
      <c r="BB22" s="100">
        <f>SUM(C22:K22,M22:R22,U22:Z22,AB22:AH22,AK22:BA22)</f>
        <v>14</v>
      </c>
      <c r="BC22" s="1772"/>
    </row>
    <row r="23" spans="1:57" ht="19.95" customHeight="1" x14ac:dyDescent="0.3">
      <c r="A23" s="80" t="s">
        <v>284</v>
      </c>
      <c r="B23" s="865"/>
      <c r="C23" s="55"/>
      <c r="D23" s="55"/>
      <c r="E23" s="55"/>
      <c r="F23" s="55"/>
      <c r="G23" s="55"/>
      <c r="H23" s="55"/>
      <c r="I23" s="55"/>
      <c r="J23" s="55"/>
      <c r="K23" s="873"/>
      <c r="L23" s="201"/>
      <c r="M23" s="55"/>
      <c r="N23" s="55"/>
      <c r="O23" s="55"/>
      <c r="P23" s="55"/>
      <c r="Q23" s="55"/>
      <c r="R23" s="55"/>
      <c r="S23" s="873"/>
      <c r="T23" s="873"/>
      <c r="U23" s="55">
        <v>2</v>
      </c>
      <c r="V23" s="55"/>
      <c r="W23" s="55"/>
      <c r="X23" s="55"/>
      <c r="Y23" s="55"/>
      <c r="Z23" s="55"/>
      <c r="AA23" s="861"/>
      <c r="AB23" s="873"/>
      <c r="AC23" s="55"/>
      <c r="AD23" s="55"/>
      <c r="AE23" s="55"/>
      <c r="AF23" s="55"/>
      <c r="AG23" s="55"/>
      <c r="AH23" s="55"/>
      <c r="AI23" s="861"/>
      <c r="AJ23" s="873"/>
      <c r="AK23" s="53"/>
      <c r="AL23" s="55"/>
      <c r="AM23" s="55"/>
      <c r="AN23" s="55"/>
      <c r="AO23" s="55"/>
      <c r="AP23" s="55"/>
      <c r="AQ23" s="55"/>
      <c r="AR23" s="55"/>
      <c r="AS23" s="55"/>
      <c r="AT23" s="55"/>
      <c r="AU23" s="55">
        <v>2</v>
      </c>
      <c r="AV23" s="55"/>
      <c r="AW23" s="55"/>
      <c r="AX23" s="55"/>
      <c r="AY23" s="99"/>
      <c r="AZ23" s="55"/>
      <c r="BA23" s="55"/>
      <c r="BB23" s="100">
        <f>SUM(C23:K23,L23:R23,U23:Z23,AB23:AH23,AK23:BA23)</f>
        <v>4</v>
      </c>
      <c r="BC23" s="1772"/>
    </row>
    <row r="24" spans="1:57" ht="19.95" customHeight="1" x14ac:dyDescent="0.3">
      <c r="A24" s="80" t="s">
        <v>285</v>
      </c>
      <c r="B24" s="865"/>
      <c r="C24" s="55"/>
      <c r="D24" s="55"/>
      <c r="E24" s="55"/>
      <c r="F24" s="55"/>
      <c r="G24" s="55"/>
      <c r="H24" s="55"/>
      <c r="I24" s="55"/>
      <c r="J24" s="55"/>
      <c r="K24" s="873"/>
      <c r="L24" s="201"/>
      <c r="M24" s="55"/>
      <c r="N24" s="55"/>
      <c r="O24" s="874"/>
      <c r="P24" s="55"/>
      <c r="Q24" s="55"/>
      <c r="R24" s="55"/>
      <c r="S24" s="873"/>
      <c r="T24" s="873"/>
      <c r="U24" s="55"/>
      <c r="V24" s="55"/>
      <c r="W24" s="55"/>
      <c r="X24" s="55"/>
      <c r="Y24" s="55"/>
      <c r="Z24" s="55"/>
      <c r="AA24" s="861"/>
      <c r="AB24" s="873"/>
      <c r="AC24" s="55"/>
      <c r="AD24" s="55"/>
      <c r="AE24" s="55"/>
      <c r="AF24" s="55"/>
      <c r="AG24" s="55"/>
      <c r="AH24" s="55"/>
      <c r="AI24" s="861"/>
      <c r="AJ24" s="873"/>
      <c r="AK24" s="53"/>
      <c r="AL24" s="55"/>
      <c r="AM24" s="55"/>
      <c r="AN24" s="55"/>
      <c r="AO24" s="55"/>
      <c r="AP24" s="55"/>
      <c r="AQ24" s="55"/>
      <c r="AR24" s="55"/>
      <c r="AS24" s="55"/>
      <c r="AT24" s="55"/>
      <c r="AU24" s="55"/>
      <c r="AV24" s="55"/>
      <c r="AW24" s="55"/>
      <c r="AX24" s="55"/>
      <c r="AY24" s="99"/>
      <c r="AZ24" s="55"/>
      <c r="BA24" s="55"/>
      <c r="BB24" s="100">
        <f t="shared" ref="BB24:BB52" si="6">SUM(C24:K24,L24:R24,U24:Z24,AB24:AH24,AK24:BA24)</f>
        <v>0</v>
      </c>
      <c r="BC24" s="1772"/>
    </row>
    <row r="25" spans="1:57" ht="19.95" customHeight="1" x14ac:dyDescent="0.3">
      <c r="A25" s="80" t="s">
        <v>286</v>
      </c>
      <c r="B25" s="865"/>
      <c r="C25" s="55"/>
      <c r="D25" s="55"/>
      <c r="E25" s="55"/>
      <c r="F25" s="55"/>
      <c r="G25" s="55"/>
      <c r="H25" s="55"/>
      <c r="I25" s="55"/>
      <c r="J25" s="55">
        <v>2</v>
      </c>
      <c r="K25" s="873"/>
      <c r="L25" s="201"/>
      <c r="M25" s="55"/>
      <c r="N25" s="55"/>
      <c r="O25" s="55"/>
      <c r="P25" s="55"/>
      <c r="Q25" s="55"/>
      <c r="R25" s="55"/>
      <c r="S25" s="873"/>
      <c r="T25" s="873"/>
      <c r="U25" s="55"/>
      <c r="V25" s="55"/>
      <c r="W25" s="55"/>
      <c r="X25" s="55"/>
      <c r="Y25" s="55"/>
      <c r="Z25" s="55"/>
      <c r="AA25" s="861"/>
      <c r="AB25" s="873"/>
      <c r="AC25" s="55"/>
      <c r="AD25" s="55"/>
      <c r="AE25" s="55"/>
      <c r="AF25" s="55"/>
      <c r="AG25" s="55"/>
      <c r="AH25" s="55"/>
      <c r="AI25" s="861"/>
      <c r="AJ25" s="873"/>
      <c r="AK25" s="53"/>
      <c r="AL25" s="55"/>
      <c r="AM25" s="55"/>
      <c r="AN25" s="55"/>
      <c r="AO25" s="55"/>
      <c r="AP25" s="55"/>
      <c r="AQ25" s="55"/>
      <c r="AR25" s="55"/>
      <c r="AS25" s="55"/>
      <c r="AT25" s="55"/>
      <c r="AU25" s="55"/>
      <c r="AV25" s="55"/>
      <c r="AW25" s="55"/>
      <c r="AX25" s="55"/>
      <c r="AY25" s="99"/>
      <c r="AZ25" s="55"/>
      <c r="BA25" s="55"/>
      <c r="BB25" s="100">
        <f>SUM(C25:K25,L25:R25,U25:Z25,AB25:AH25,AK25:BA25)</f>
        <v>2</v>
      </c>
      <c r="BC25" s="1772"/>
    </row>
    <row r="26" spans="1:57" ht="19.95" customHeight="1" x14ac:dyDescent="0.3">
      <c r="A26" s="80" t="s">
        <v>287</v>
      </c>
      <c r="B26" s="865"/>
      <c r="C26" s="55"/>
      <c r="D26" s="55"/>
      <c r="E26" s="55"/>
      <c r="F26" s="55"/>
      <c r="G26" s="55"/>
      <c r="H26" s="55"/>
      <c r="I26" s="55"/>
      <c r="J26" s="55"/>
      <c r="K26" s="873"/>
      <c r="L26" s="201"/>
      <c r="M26" s="55"/>
      <c r="N26" s="55"/>
      <c r="O26" s="55"/>
      <c r="P26" s="55"/>
      <c r="Q26" s="55"/>
      <c r="R26" s="55"/>
      <c r="S26" s="873"/>
      <c r="T26" s="873"/>
      <c r="U26" s="55"/>
      <c r="V26" s="55"/>
      <c r="W26" s="55"/>
      <c r="X26" s="55"/>
      <c r="Y26" s="55"/>
      <c r="Z26" s="55"/>
      <c r="AA26" s="861"/>
      <c r="AB26" s="873"/>
      <c r="AC26" s="55"/>
      <c r="AD26" s="55"/>
      <c r="AE26" s="55"/>
      <c r="AF26" s="55"/>
      <c r="AG26" s="55"/>
      <c r="AH26" s="55"/>
      <c r="AI26" s="861"/>
      <c r="AJ26" s="873"/>
      <c r="AK26" s="53"/>
      <c r="AL26" s="55"/>
      <c r="AM26" s="55"/>
      <c r="AN26" s="55"/>
      <c r="AO26" s="55"/>
      <c r="AP26" s="55"/>
      <c r="AQ26" s="55"/>
      <c r="AR26" s="55"/>
      <c r="AS26" s="55"/>
      <c r="AT26" s="55"/>
      <c r="AU26" s="55">
        <v>14</v>
      </c>
      <c r="AV26" s="55"/>
      <c r="AW26" s="55"/>
      <c r="AX26" s="55"/>
      <c r="AY26" s="99"/>
      <c r="AZ26" s="55"/>
      <c r="BA26" s="55"/>
      <c r="BB26" s="100">
        <f>SUM(C26:K26,L26:R26,U26:Z26,AB26:AH26,AK26:BA26)</f>
        <v>14</v>
      </c>
      <c r="BC26" s="1772"/>
    </row>
    <row r="27" spans="1:57" ht="19.95" customHeight="1" x14ac:dyDescent="0.3">
      <c r="A27" s="80" t="s">
        <v>288</v>
      </c>
      <c r="B27" s="865"/>
      <c r="C27" s="55"/>
      <c r="D27" s="55"/>
      <c r="E27" s="55"/>
      <c r="F27" s="55"/>
      <c r="G27" s="55"/>
      <c r="H27" s="55"/>
      <c r="I27" s="55"/>
      <c r="J27" s="55"/>
      <c r="K27" s="873"/>
      <c r="L27" s="201"/>
      <c r="M27" s="55"/>
      <c r="N27" s="55"/>
      <c r="O27" s="55"/>
      <c r="P27" s="55"/>
      <c r="Q27" s="55"/>
      <c r="R27" s="55"/>
      <c r="S27" s="873"/>
      <c r="T27" s="873"/>
      <c r="U27" s="55"/>
      <c r="V27" s="55"/>
      <c r="W27" s="55">
        <v>0</v>
      </c>
      <c r="X27" s="55"/>
      <c r="Y27" s="55"/>
      <c r="Z27" s="55"/>
      <c r="AA27" s="861"/>
      <c r="AB27" s="873"/>
      <c r="AC27" s="55"/>
      <c r="AD27" s="55"/>
      <c r="AE27" s="55"/>
      <c r="AF27" s="55"/>
      <c r="AG27" s="55"/>
      <c r="AH27" s="55"/>
      <c r="AI27" s="861"/>
      <c r="AJ27" s="873"/>
      <c r="AK27" s="53"/>
      <c r="AL27" s="55"/>
      <c r="AM27" s="55"/>
      <c r="AN27" s="55"/>
      <c r="AO27" s="55"/>
      <c r="AP27" s="55"/>
      <c r="AQ27" s="55"/>
      <c r="AR27" s="55"/>
      <c r="AS27" s="55"/>
      <c r="AT27" s="55"/>
      <c r="AU27" s="55">
        <v>14</v>
      </c>
      <c r="AV27" s="55"/>
      <c r="AW27" s="55"/>
      <c r="AX27" s="55"/>
      <c r="AY27" s="99"/>
      <c r="AZ27" s="55"/>
      <c r="BA27" s="55"/>
      <c r="BB27" s="100">
        <f>SUM(C27:K27,L27:R27,U27:Z27,AB27:AH27,AK27:BA27)</f>
        <v>14</v>
      </c>
      <c r="BC27" s="1772"/>
    </row>
    <row r="28" spans="1:57" ht="19.95" customHeight="1" x14ac:dyDescent="0.3">
      <c r="A28" s="81" t="s">
        <v>289</v>
      </c>
      <c r="B28" s="866"/>
      <c r="C28" s="55"/>
      <c r="D28" s="55"/>
      <c r="E28" s="55"/>
      <c r="F28" s="55"/>
      <c r="G28" s="55"/>
      <c r="H28" s="55"/>
      <c r="I28" s="55"/>
      <c r="J28" s="55"/>
      <c r="K28" s="873"/>
      <c r="L28" s="201"/>
      <c r="M28" s="55"/>
      <c r="N28" s="55"/>
      <c r="O28" s="55"/>
      <c r="P28" s="55"/>
      <c r="Q28" s="55"/>
      <c r="R28" s="55"/>
      <c r="S28" s="873"/>
      <c r="T28" s="873"/>
      <c r="U28" s="55"/>
      <c r="V28" s="55"/>
      <c r="W28" s="55"/>
      <c r="X28" s="55"/>
      <c r="Y28" s="55"/>
      <c r="Z28" s="55"/>
      <c r="AA28" s="861"/>
      <c r="AB28" s="873"/>
      <c r="AC28" s="55"/>
      <c r="AD28" s="55"/>
      <c r="AE28" s="55"/>
      <c r="AF28" s="55"/>
      <c r="AG28" s="55"/>
      <c r="AH28" s="55"/>
      <c r="AI28" s="861"/>
      <c r="AJ28" s="873"/>
      <c r="AK28" s="53"/>
      <c r="AL28" s="55"/>
      <c r="AM28" s="55"/>
      <c r="AN28" s="55"/>
      <c r="AO28" s="55"/>
      <c r="AP28" s="55"/>
      <c r="AQ28" s="55"/>
      <c r="AR28" s="55"/>
      <c r="AS28" s="55"/>
      <c r="AT28" s="55"/>
      <c r="AU28" s="55"/>
      <c r="AV28" s="55"/>
      <c r="AW28" s="55"/>
      <c r="AX28" s="55"/>
      <c r="AY28" s="99"/>
      <c r="AZ28" s="55"/>
      <c r="BA28" s="55"/>
      <c r="BB28" s="100">
        <f t="shared" si="6"/>
        <v>0</v>
      </c>
      <c r="BC28" s="1772"/>
    </row>
    <row r="29" spans="1:57" ht="19.95" customHeight="1" x14ac:dyDescent="0.3">
      <c r="A29" s="80" t="s">
        <v>290</v>
      </c>
      <c r="B29" s="865"/>
      <c r="C29" s="55"/>
      <c r="D29" s="55"/>
      <c r="E29" s="55"/>
      <c r="F29" s="55"/>
      <c r="G29" s="55"/>
      <c r="H29" s="55"/>
      <c r="I29" s="55"/>
      <c r="J29" s="55"/>
      <c r="K29" s="873"/>
      <c r="L29" s="201"/>
      <c r="M29" s="55"/>
      <c r="N29" s="55"/>
      <c r="O29" s="55"/>
      <c r="P29" s="55"/>
      <c r="Q29" s="55"/>
      <c r="R29" s="55"/>
      <c r="S29" s="873"/>
      <c r="T29" s="873"/>
      <c r="U29" s="55"/>
      <c r="V29" s="55"/>
      <c r="W29" s="55"/>
      <c r="X29" s="55"/>
      <c r="Y29" s="55"/>
      <c r="Z29" s="55"/>
      <c r="AA29" s="861"/>
      <c r="AB29" s="873"/>
      <c r="AC29" s="55"/>
      <c r="AD29" s="55"/>
      <c r="AE29" s="55"/>
      <c r="AF29" s="55"/>
      <c r="AG29" s="55"/>
      <c r="AH29" s="55"/>
      <c r="AI29" s="861"/>
      <c r="AJ29" s="873"/>
      <c r="AK29" s="53"/>
      <c r="AL29" s="55"/>
      <c r="AM29" s="55"/>
      <c r="AN29" s="55"/>
      <c r="AO29" s="55"/>
      <c r="AP29" s="55"/>
      <c r="AQ29" s="55"/>
      <c r="AR29" s="55"/>
      <c r="AS29" s="55"/>
      <c r="AT29" s="55"/>
      <c r="AU29" s="55"/>
      <c r="AV29" s="55"/>
      <c r="AW29" s="55"/>
      <c r="AX29" s="55"/>
      <c r="AY29" s="99"/>
      <c r="AZ29" s="55"/>
      <c r="BA29" s="55"/>
      <c r="BB29" s="100">
        <f t="shared" si="6"/>
        <v>0</v>
      </c>
      <c r="BC29" s="1772"/>
    </row>
    <row r="30" spans="1:57" ht="19.95" customHeight="1" x14ac:dyDescent="0.3">
      <c r="A30" s="80" t="s">
        <v>291</v>
      </c>
      <c r="B30" s="865"/>
      <c r="C30" s="55"/>
      <c r="D30" s="55"/>
      <c r="E30" s="55"/>
      <c r="F30" s="55"/>
      <c r="G30" s="55"/>
      <c r="H30" s="55"/>
      <c r="I30" s="55"/>
      <c r="J30" s="55"/>
      <c r="K30" s="873"/>
      <c r="L30" s="201"/>
      <c r="M30" s="55"/>
      <c r="N30" s="55"/>
      <c r="O30" s="55"/>
      <c r="P30" s="55"/>
      <c r="Q30" s="55"/>
      <c r="R30" s="55"/>
      <c r="S30" s="873"/>
      <c r="T30" s="873"/>
      <c r="U30" s="55"/>
      <c r="V30" s="55"/>
      <c r="W30" s="55"/>
      <c r="X30" s="55"/>
      <c r="Y30" s="55"/>
      <c r="Z30" s="55"/>
      <c r="AA30" s="861"/>
      <c r="AB30" s="873"/>
      <c r="AC30" s="55"/>
      <c r="AD30" s="55"/>
      <c r="AE30" s="55"/>
      <c r="AF30" s="55"/>
      <c r="AG30" s="55"/>
      <c r="AH30" s="55"/>
      <c r="AI30" s="861"/>
      <c r="AJ30" s="873"/>
      <c r="AK30" s="53"/>
      <c r="AL30" s="55"/>
      <c r="AM30" s="55"/>
      <c r="AN30" s="55"/>
      <c r="AO30" s="55"/>
      <c r="AP30" s="55"/>
      <c r="AQ30" s="55"/>
      <c r="AR30" s="55"/>
      <c r="AS30" s="55"/>
      <c r="AT30" s="55"/>
      <c r="AU30" s="55">
        <v>21</v>
      </c>
      <c r="AV30" s="55"/>
      <c r="AW30" s="55"/>
      <c r="AX30" s="55"/>
      <c r="AY30" s="99"/>
      <c r="AZ30" s="55"/>
      <c r="BA30" s="55"/>
      <c r="BB30" s="100">
        <f t="shared" si="6"/>
        <v>21</v>
      </c>
      <c r="BC30" s="1772"/>
    </row>
    <row r="31" spans="1:57" ht="25.2" customHeight="1" x14ac:dyDescent="0.3">
      <c r="A31" s="80" t="s">
        <v>292</v>
      </c>
      <c r="B31" s="865"/>
      <c r="C31" s="55"/>
      <c r="D31" s="55"/>
      <c r="E31" s="55"/>
      <c r="F31" s="55"/>
      <c r="G31" s="55"/>
      <c r="H31" s="55"/>
      <c r="I31" s="55"/>
      <c r="J31" s="55"/>
      <c r="K31" s="873"/>
      <c r="L31" s="201"/>
      <c r="M31" s="55"/>
      <c r="N31" s="55"/>
      <c r="O31" s="55"/>
      <c r="P31" s="55"/>
      <c r="Q31" s="55"/>
      <c r="R31" s="55"/>
      <c r="S31" s="873"/>
      <c r="T31" s="873"/>
      <c r="U31" s="55"/>
      <c r="V31" s="55"/>
      <c r="W31" s="55"/>
      <c r="X31" s="55"/>
      <c r="Y31" s="55"/>
      <c r="Z31" s="55"/>
      <c r="AA31" s="861"/>
      <c r="AB31" s="873"/>
      <c r="AC31" s="55"/>
      <c r="AD31" s="55"/>
      <c r="AE31" s="55"/>
      <c r="AF31" s="55"/>
      <c r="AG31" s="55"/>
      <c r="AH31" s="55"/>
      <c r="AI31" s="861"/>
      <c r="AJ31" s="873"/>
      <c r="AK31" s="53"/>
      <c r="AL31" s="55"/>
      <c r="AM31" s="55"/>
      <c r="AN31" s="55"/>
      <c r="AO31" s="55"/>
      <c r="AP31" s="55"/>
      <c r="AQ31" s="55"/>
      <c r="AR31" s="55"/>
      <c r="AS31" s="55"/>
      <c r="AT31" s="55"/>
      <c r="AU31" s="55"/>
      <c r="AV31" s="55"/>
      <c r="AW31" s="55"/>
      <c r="AX31" s="55"/>
      <c r="AY31" s="99"/>
      <c r="AZ31" s="55"/>
      <c r="BA31" s="55"/>
      <c r="BB31" s="100">
        <f t="shared" si="6"/>
        <v>0</v>
      </c>
      <c r="BC31" s="1772"/>
    </row>
    <row r="32" spans="1:57" ht="19.95" customHeight="1" x14ac:dyDescent="0.3">
      <c r="A32" s="80" t="s">
        <v>293</v>
      </c>
      <c r="B32" s="865"/>
      <c r="C32" s="55"/>
      <c r="D32" s="55"/>
      <c r="E32" s="55"/>
      <c r="F32" s="55"/>
      <c r="G32" s="55"/>
      <c r="H32" s="55"/>
      <c r="I32" s="55"/>
      <c r="J32" s="55"/>
      <c r="K32" s="873"/>
      <c r="L32" s="201"/>
      <c r="M32" s="55"/>
      <c r="N32" s="55"/>
      <c r="O32" s="55"/>
      <c r="P32" s="55"/>
      <c r="Q32" s="55"/>
      <c r="R32" s="55"/>
      <c r="S32" s="873"/>
      <c r="T32" s="873"/>
      <c r="U32" s="55"/>
      <c r="V32" s="55"/>
      <c r="W32" s="55"/>
      <c r="X32" s="55"/>
      <c r="Y32" s="55"/>
      <c r="Z32" s="55"/>
      <c r="AA32" s="861"/>
      <c r="AB32" s="873"/>
      <c r="AC32" s="55"/>
      <c r="AD32" s="55"/>
      <c r="AE32" s="55"/>
      <c r="AF32" s="55"/>
      <c r="AG32" s="55"/>
      <c r="AH32" s="55"/>
      <c r="AI32" s="861"/>
      <c r="AJ32" s="873"/>
      <c r="AK32" s="53"/>
      <c r="AL32" s="55"/>
      <c r="AM32" s="55"/>
      <c r="AN32" s="55"/>
      <c r="AO32" s="55"/>
      <c r="AP32" s="55"/>
      <c r="AQ32" s="55"/>
      <c r="AR32" s="55"/>
      <c r="AS32" s="55"/>
      <c r="AT32" s="55"/>
      <c r="AU32" s="55">
        <v>21</v>
      </c>
      <c r="AV32" s="55"/>
      <c r="AW32" s="55"/>
      <c r="AX32" s="55"/>
      <c r="AY32" s="99"/>
      <c r="AZ32" s="55"/>
      <c r="BA32" s="55"/>
      <c r="BB32" s="100">
        <f t="shared" si="6"/>
        <v>21</v>
      </c>
      <c r="BC32" s="1772"/>
    </row>
    <row r="33" spans="1:58" ht="19.95" customHeight="1" x14ac:dyDescent="0.3">
      <c r="A33" s="80" t="s">
        <v>294</v>
      </c>
      <c r="B33" s="865"/>
      <c r="C33" s="55"/>
      <c r="D33" s="55"/>
      <c r="E33" s="55"/>
      <c r="F33" s="55"/>
      <c r="G33" s="55"/>
      <c r="H33" s="55"/>
      <c r="I33" s="55"/>
      <c r="J33" s="55"/>
      <c r="K33" s="873"/>
      <c r="L33" s="201"/>
      <c r="M33" s="55"/>
      <c r="N33" s="55"/>
      <c r="O33" s="55"/>
      <c r="P33" s="55"/>
      <c r="Q33" s="55"/>
      <c r="R33" s="55"/>
      <c r="S33" s="873"/>
      <c r="T33" s="873"/>
      <c r="U33" s="55"/>
      <c r="V33" s="55"/>
      <c r="W33" s="55"/>
      <c r="X33" s="55"/>
      <c r="Y33" s="55"/>
      <c r="Z33" s="55"/>
      <c r="AA33" s="861"/>
      <c r="AB33" s="873"/>
      <c r="AC33" s="55"/>
      <c r="AD33" s="55"/>
      <c r="AE33" s="55"/>
      <c r="AF33" s="55"/>
      <c r="AG33" s="55"/>
      <c r="AH33" s="55"/>
      <c r="AI33" s="861"/>
      <c r="AJ33" s="873"/>
      <c r="AK33" s="53"/>
      <c r="AL33" s="55"/>
      <c r="AM33" s="55"/>
      <c r="AN33" s="55"/>
      <c r="AO33" s="55"/>
      <c r="AP33" s="55"/>
      <c r="AQ33" s="55"/>
      <c r="AR33" s="55"/>
      <c r="AS33" s="55"/>
      <c r="AT33" s="55"/>
      <c r="AU33" s="55">
        <v>21</v>
      </c>
      <c r="AV33" s="55"/>
      <c r="AW33" s="55"/>
      <c r="AX33" s="55"/>
      <c r="AY33" s="99"/>
      <c r="AZ33" s="55"/>
      <c r="BA33" s="55"/>
      <c r="BB33" s="100">
        <f t="shared" si="6"/>
        <v>21</v>
      </c>
      <c r="BC33" s="1772"/>
    </row>
    <row r="34" spans="1:58" ht="19.95" customHeight="1" x14ac:dyDescent="0.3">
      <c r="A34" s="80" t="s">
        <v>295</v>
      </c>
      <c r="B34" s="865"/>
      <c r="C34" s="55"/>
      <c r="D34" s="55"/>
      <c r="E34" s="55"/>
      <c r="F34" s="55"/>
      <c r="G34" s="55"/>
      <c r="H34" s="55"/>
      <c r="I34" s="55"/>
      <c r="J34" s="55"/>
      <c r="K34" s="873"/>
      <c r="L34" s="201"/>
      <c r="M34" s="55"/>
      <c r="N34" s="55"/>
      <c r="O34" s="55"/>
      <c r="P34" s="55"/>
      <c r="Q34" s="55"/>
      <c r="R34" s="55"/>
      <c r="S34" s="873"/>
      <c r="T34" s="873"/>
      <c r="U34" s="55"/>
      <c r="V34" s="55"/>
      <c r="W34" s="55"/>
      <c r="X34" s="55"/>
      <c r="Y34" s="55"/>
      <c r="Z34" s="55"/>
      <c r="AA34" s="861"/>
      <c r="AB34" s="873"/>
      <c r="AC34" s="55"/>
      <c r="AD34" s="55"/>
      <c r="AE34" s="55"/>
      <c r="AF34" s="55"/>
      <c r="AG34" s="55"/>
      <c r="AH34" s="55"/>
      <c r="AI34" s="861"/>
      <c r="AJ34" s="873"/>
      <c r="AK34" s="53"/>
      <c r="AL34" s="55"/>
      <c r="AM34" s="55"/>
      <c r="AN34" s="55"/>
      <c r="AO34" s="55"/>
      <c r="AP34" s="55"/>
      <c r="AQ34" s="55"/>
      <c r="AR34" s="55"/>
      <c r="AS34" s="55"/>
      <c r="AT34" s="55"/>
      <c r="AU34" s="55"/>
      <c r="AV34" s="55"/>
      <c r="AW34" s="55"/>
      <c r="AX34" s="55"/>
      <c r="AY34" s="99"/>
      <c r="AZ34" s="55"/>
      <c r="BA34" s="55"/>
      <c r="BB34" s="100">
        <f t="shared" si="6"/>
        <v>0</v>
      </c>
      <c r="BC34" s="1772"/>
    </row>
    <row r="35" spans="1:58" ht="19.95" customHeight="1" x14ac:dyDescent="0.3">
      <c r="A35" s="80" t="s">
        <v>296</v>
      </c>
      <c r="B35" s="865"/>
      <c r="C35" s="55"/>
      <c r="D35" s="55"/>
      <c r="E35" s="55"/>
      <c r="F35" s="55"/>
      <c r="G35" s="55"/>
      <c r="H35" s="55"/>
      <c r="I35" s="55"/>
      <c r="J35" s="55"/>
      <c r="K35" s="873"/>
      <c r="L35" s="201"/>
      <c r="M35" s="55"/>
      <c r="N35" s="55"/>
      <c r="O35" s="55"/>
      <c r="P35" s="55"/>
      <c r="Q35" s="55"/>
      <c r="R35" s="55"/>
      <c r="S35" s="873"/>
      <c r="T35" s="873"/>
      <c r="U35" s="55"/>
      <c r="V35" s="55"/>
      <c r="W35" s="55"/>
      <c r="X35" s="55"/>
      <c r="Y35" s="55"/>
      <c r="Z35" s="55"/>
      <c r="AA35" s="861"/>
      <c r="AB35" s="873"/>
      <c r="AC35" s="55"/>
      <c r="AD35" s="55">
        <v>17</v>
      </c>
      <c r="AE35" s="55"/>
      <c r="AF35" s="55"/>
      <c r="AG35" s="55"/>
      <c r="AH35" s="55"/>
      <c r="AI35" s="861"/>
      <c r="AJ35" s="873"/>
      <c r="AK35" s="53"/>
      <c r="AL35" s="55"/>
      <c r="AM35" s="55"/>
      <c r="AN35" s="55"/>
      <c r="AO35" s="55"/>
      <c r="AP35" s="55"/>
      <c r="AQ35" s="55"/>
      <c r="AR35" s="55"/>
      <c r="AS35" s="55"/>
      <c r="AT35" s="55"/>
      <c r="AU35" s="55"/>
      <c r="AV35" s="55"/>
      <c r="AW35" s="55"/>
      <c r="AX35" s="55"/>
      <c r="AY35" s="99"/>
      <c r="AZ35" s="55"/>
      <c r="BA35" s="55"/>
      <c r="BB35" s="100">
        <f t="shared" si="6"/>
        <v>17</v>
      </c>
      <c r="BC35" s="1772"/>
    </row>
    <row r="36" spans="1:58" ht="25.2" customHeight="1" x14ac:dyDescent="0.3">
      <c r="A36" s="80" t="s">
        <v>297</v>
      </c>
      <c r="B36" s="865"/>
      <c r="C36" s="55"/>
      <c r="D36" s="55"/>
      <c r="E36" s="55"/>
      <c r="F36" s="55"/>
      <c r="G36" s="55"/>
      <c r="H36" s="55"/>
      <c r="I36" s="55"/>
      <c r="J36" s="55"/>
      <c r="K36" s="873"/>
      <c r="L36" s="201"/>
      <c r="M36" s="55"/>
      <c r="N36" s="55"/>
      <c r="O36" s="55"/>
      <c r="P36" s="55"/>
      <c r="Q36" s="55"/>
      <c r="R36" s="55"/>
      <c r="S36" s="873"/>
      <c r="T36" s="873"/>
      <c r="U36" s="55"/>
      <c r="V36" s="55"/>
      <c r="W36" s="55"/>
      <c r="X36" s="55"/>
      <c r="Y36" s="55"/>
      <c r="Z36" s="55"/>
      <c r="AA36" s="861"/>
      <c r="AB36" s="873"/>
      <c r="AC36" s="55"/>
      <c r="AD36" s="55"/>
      <c r="AE36" s="55"/>
      <c r="AF36" s="55"/>
      <c r="AG36" s="55"/>
      <c r="AH36" s="55"/>
      <c r="AI36" s="861"/>
      <c r="AJ36" s="873"/>
      <c r="AK36" s="53"/>
      <c r="AL36" s="55"/>
      <c r="AM36" s="55"/>
      <c r="AN36" s="55"/>
      <c r="AO36" s="55"/>
      <c r="AP36" s="55"/>
      <c r="AQ36" s="55"/>
      <c r="AR36" s="55"/>
      <c r="AS36" s="55"/>
      <c r="AT36" s="55"/>
      <c r="AU36" s="55"/>
      <c r="AV36" s="55"/>
      <c r="AW36" s="55"/>
      <c r="AX36" s="55"/>
      <c r="AY36" s="99"/>
      <c r="AZ36" s="55"/>
      <c r="BA36" s="55"/>
      <c r="BB36" s="100">
        <f t="shared" si="6"/>
        <v>0</v>
      </c>
      <c r="BC36" s="1772"/>
    </row>
    <row r="37" spans="1:58" ht="25.2" customHeight="1" x14ac:dyDescent="0.3">
      <c r="A37" s="80" t="s">
        <v>298</v>
      </c>
      <c r="B37" s="865"/>
      <c r="C37" s="55"/>
      <c r="D37" s="55"/>
      <c r="E37" s="55"/>
      <c r="F37" s="55"/>
      <c r="G37" s="55"/>
      <c r="H37" s="55"/>
      <c r="I37" s="55"/>
      <c r="J37" s="55"/>
      <c r="K37" s="873"/>
      <c r="L37" s="201"/>
      <c r="M37" s="55"/>
      <c r="N37" s="55"/>
      <c r="O37" s="55"/>
      <c r="P37" s="55"/>
      <c r="Q37" s="55"/>
      <c r="R37" s="55"/>
      <c r="S37" s="873"/>
      <c r="T37" s="873"/>
      <c r="U37" s="55"/>
      <c r="V37" s="55"/>
      <c r="W37" s="55"/>
      <c r="X37" s="55"/>
      <c r="Y37" s="55"/>
      <c r="Z37" s="55"/>
      <c r="AA37" s="861"/>
      <c r="AB37" s="873"/>
      <c r="AC37" s="55"/>
      <c r="AD37" s="55"/>
      <c r="AE37" s="55"/>
      <c r="AF37" s="55"/>
      <c r="AG37" s="55"/>
      <c r="AH37" s="55"/>
      <c r="AI37" s="861"/>
      <c r="AJ37" s="873"/>
      <c r="AK37" s="53"/>
      <c r="AL37" s="55"/>
      <c r="AM37" s="55"/>
      <c r="AN37" s="55"/>
      <c r="AO37" s="55"/>
      <c r="AP37" s="55"/>
      <c r="AQ37" s="55"/>
      <c r="AR37" s="55"/>
      <c r="AS37" s="55"/>
      <c r="AT37" s="55"/>
      <c r="AU37" s="55"/>
      <c r="AV37" s="55"/>
      <c r="AW37" s="55"/>
      <c r="AX37" s="55"/>
      <c r="AY37" s="99"/>
      <c r="AZ37" s="55"/>
      <c r="BA37" s="55"/>
      <c r="BB37" s="100">
        <f t="shared" si="6"/>
        <v>0</v>
      </c>
      <c r="BC37" s="1772"/>
    </row>
    <row r="38" spans="1:58" ht="25.2" customHeight="1" x14ac:dyDescent="0.3">
      <c r="A38" s="80" t="s">
        <v>299</v>
      </c>
      <c r="B38" s="865"/>
      <c r="C38" s="50"/>
      <c r="D38" s="50"/>
      <c r="E38" s="50"/>
      <c r="F38" s="55"/>
      <c r="G38" s="50"/>
      <c r="H38" s="50"/>
      <c r="I38" s="50"/>
      <c r="J38" s="50"/>
      <c r="K38" s="309"/>
      <c r="L38" s="50"/>
      <c r="M38" s="50"/>
      <c r="N38" s="55"/>
      <c r="O38" s="50"/>
      <c r="P38" s="50"/>
      <c r="Q38" s="50"/>
      <c r="R38" s="201"/>
      <c r="S38" s="309"/>
      <c r="T38" s="309"/>
      <c r="U38" s="50"/>
      <c r="V38" s="50"/>
      <c r="W38" s="50"/>
      <c r="X38" s="50"/>
      <c r="Y38" s="50"/>
      <c r="Z38" s="201"/>
      <c r="AA38" s="141"/>
      <c r="AB38" s="425"/>
      <c r="AC38" s="50"/>
      <c r="AD38" s="50"/>
      <c r="AE38" s="50"/>
      <c r="AF38" s="50"/>
      <c r="AG38" s="50"/>
      <c r="AH38" s="201"/>
      <c r="AI38" s="863"/>
      <c r="AJ38" s="309"/>
      <c r="AK38" s="52"/>
      <c r="AL38" s="141"/>
      <c r="AM38" s="50"/>
      <c r="AN38" s="50"/>
      <c r="AO38" s="50"/>
      <c r="AP38" s="50"/>
      <c r="AQ38" s="50"/>
      <c r="AR38" s="50"/>
      <c r="AS38" s="50"/>
      <c r="AT38" s="50"/>
      <c r="AU38" s="305"/>
      <c r="AV38" s="55">
        <v>6.5</v>
      </c>
      <c r="AW38" s="55"/>
      <c r="AX38" s="55"/>
      <c r="AY38" s="99"/>
      <c r="AZ38" s="55"/>
      <c r="BA38" s="55"/>
      <c r="BB38" s="100">
        <f t="shared" si="6"/>
        <v>6.5</v>
      </c>
      <c r="BC38" s="1772"/>
    </row>
    <row r="39" spans="1:58" ht="25.2" customHeight="1" x14ac:dyDescent="0.3">
      <c r="A39" s="80" t="s">
        <v>299</v>
      </c>
      <c r="B39" s="865"/>
      <c r="C39" s="50"/>
      <c r="D39" s="50"/>
      <c r="E39" s="50"/>
      <c r="F39" s="50"/>
      <c r="G39" s="50"/>
      <c r="H39" s="50"/>
      <c r="I39" s="50"/>
      <c r="J39" s="50"/>
      <c r="K39" s="309"/>
      <c r="L39" s="50"/>
      <c r="M39" s="50"/>
      <c r="N39" s="55"/>
      <c r="O39" s="50"/>
      <c r="P39" s="50"/>
      <c r="Q39" s="50"/>
      <c r="R39" s="201"/>
      <c r="S39" s="309"/>
      <c r="T39" s="309"/>
      <c r="U39" s="50"/>
      <c r="V39" s="50"/>
      <c r="W39" s="50"/>
      <c r="X39" s="50"/>
      <c r="Y39" s="50"/>
      <c r="Z39" s="201"/>
      <c r="AA39" s="141"/>
      <c r="AB39" s="425"/>
      <c r="AC39" s="50"/>
      <c r="AD39" s="50"/>
      <c r="AE39" s="50"/>
      <c r="AF39" s="50"/>
      <c r="AG39" s="50"/>
      <c r="AH39" s="201"/>
      <c r="AI39" s="863"/>
      <c r="AJ39" s="309"/>
      <c r="AK39" s="52"/>
      <c r="AL39" s="141"/>
      <c r="AM39" s="50"/>
      <c r="AN39" s="50"/>
      <c r="AO39" s="50"/>
      <c r="AP39" s="50"/>
      <c r="AQ39" s="50"/>
      <c r="AR39" s="50"/>
      <c r="AS39" s="50"/>
      <c r="AT39" s="50"/>
      <c r="AU39" s="305"/>
      <c r="AV39" s="55">
        <v>6.5</v>
      </c>
      <c r="AW39" s="55"/>
      <c r="AX39" s="55"/>
      <c r="AY39" s="99"/>
      <c r="AZ39" s="55"/>
      <c r="BA39" s="55"/>
      <c r="BB39" s="100">
        <f t="shared" si="6"/>
        <v>6.5</v>
      </c>
      <c r="BC39" s="1772"/>
    </row>
    <row r="40" spans="1:58" ht="25.2" customHeight="1" x14ac:dyDescent="0.3">
      <c r="A40" s="81" t="s">
        <v>300</v>
      </c>
      <c r="B40" s="866"/>
      <c r="C40" s="55"/>
      <c r="D40" s="55"/>
      <c r="E40" s="55"/>
      <c r="F40" s="55"/>
      <c r="G40" s="55"/>
      <c r="H40" s="55"/>
      <c r="I40" s="55"/>
      <c r="J40" s="55"/>
      <c r="K40" s="873"/>
      <c r="L40" s="201"/>
      <c r="M40" s="55"/>
      <c r="N40" s="55"/>
      <c r="O40" s="55"/>
      <c r="P40" s="55"/>
      <c r="Q40" s="55"/>
      <c r="R40" s="55"/>
      <c r="S40" s="873"/>
      <c r="T40" s="873"/>
      <c r="U40" s="55"/>
      <c r="V40" s="55"/>
      <c r="W40" s="55"/>
      <c r="X40" s="55"/>
      <c r="Y40" s="55"/>
      <c r="Z40" s="55"/>
      <c r="AA40" s="861"/>
      <c r="AB40" s="873"/>
      <c r="AC40" s="55"/>
      <c r="AD40" s="55"/>
      <c r="AE40" s="55"/>
      <c r="AF40" s="55"/>
      <c r="AG40" s="55"/>
      <c r="AH40" s="55"/>
      <c r="AI40" s="861"/>
      <c r="AJ40" s="873"/>
      <c r="AK40" s="53"/>
      <c r="AL40" s="55"/>
      <c r="AM40" s="55"/>
      <c r="AN40" s="55"/>
      <c r="AO40" s="55"/>
      <c r="AP40" s="55"/>
      <c r="AQ40" s="55"/>
      <c r="AR40" s="55"/>
      <c r="AS40" s="55"/>
      <c r="AT40" s="55"/>
      <c r="AU40" s="55"/>
      <c r="AV40" s="55"/>
      <c r="AW40" s="55"/>
      <c r="AX40" s="55"/>
      <c r="AY40" s="99"/>
      <c r="AZ40" s="55"/>
      <c r="BA40" s="55"/>
      <c r="BB40" s="100">
        <f t="shared" si="6"/>
        <v>0</v>
      </c>
      <c r="BC40" s="1772"/>
    </row>
    <row r="41" spans="1:58" ht="25.2" customHeight="1" x14ac:dyDescent="0.3">
      <c r="A41" s="80" t="s">
        <v>301</v>
      </c>
      <c r="B41" s="865"/>
      <c r="C41" s="103">
        <v>1.5</v>
      </c>
      <c r="D41" s="103">
        <v>1.5</v>
      </c>
      <c r="E41" s="103">
        <v>1.5</v>
      </c>
      <c r="F41" s="103">
        <v>1.5</v>
      </c>
      <c r="G41" s="103">
        <v>1.5</v>
      </c>
      <c r="H41" s="103">
        <v>1.5</v>
      </c>
      <c r="I41" s="103">
        <v>1.5</v>
      </c>
      <c r="J41" s="103">
        <v>1.5</v>
      </c>
      <c r="K41" s="873"/>
      <c r="L41" s="103">
        <v>1.5</v>
      </c>
      <c r="M41" s="103">
        <v>1.5</v>
      </c>
      <c r="N41" s="103">
        <v>1.5</v>
      </c>
      <c r="O41" s="103">
        <v>1.5</v>
      </c>
      <c r="P41" s="103">
        <v>1.5</v>
      </c>
      <c r="Q41" s="103">
        <v>1.5</v>
      </c>
      <c r="R41" s="103">
        <v>1.5</v>
      </c>
      <c r="S41" s="873"/>
      <c r="T41" s="873"/>
      <c r="U41" s="103">
        <v>1.5</v>
      </c>
      <c r="V41" s="103">
        <v>1.5</v>
      </c>
      <c r="W41" s="103">
        <v>1.5</v>
      </c>
      <c r="X41" s="103">
        <v>1.5</v>
      </c>
      <c r="Y41" s="103">
        <v>1.5</v>
      </c>
      <c r="Z41" s="103">
        <v>1.5</v>
      </c>
      <c r="AA41" s="861">
        <v>1.5</v>
      </c>
      <c r="AB41" s="873"/>
      <c r="AC41" s="103">
        <v>1.5</v>
      </c>
      <c r="AD41" s="103">
        <v>1.5</v>
      </c>
      <c r="AE41" s="103">
        <v>1.5</v>
      </c>
      <c r="AF41" s="103">
        <v>1.5</v>
      </c>
      <c r="AG41" s="103">
        <v>1.5</v>
      </c>
      <c r="AH41" s="103">
        <v>1.5</v>
      </c>
      <c r="AI41" s="103">
        <v>1.5</v>
      </c>
      <c r="AJ41" s="873"/>
      <c r="AK41" s="875"/>
      <c r="AL41" s="103">
        <v>0</v>
      </c>
      <c r="AM41" s="103">
        <v>1.5</v>
      </c>
      <c r="AN41" s="103">
        <v>1.5</v>
      </c>
      <c r="AO41" s="103">
        <v>1.5</v>
      </c>
      <c r="AP41" s="103">
        <v>1.5</v>
      </c>
      <c r="AQ41" s="103">
        <v>1.5</v>
      </c>
      <c r="AR41" s="103">
        <v>1.5</v>
      </c>
      <c r="AS41" s="103">
        <v>1.5</v>
      </c>
      <c r="AT41" s="103">
        <v>1.5</v>
      </c>
      <c r="AU41" s="103">
        <v>1.5</v>
      </c>
      <c r="AV41" s="55"/>
      <c r="AW41" s="55"/>
      <c r="AX41" s="55"/>
      <c r="AY41" s="99"/>
      <c r="AZ41" s="55"/>
      <c r="BA41" s="55"/>
      <c r="BB41" s="126">
        <f>SUM(C41:K41,L41:R41,U41:AA41,AB41:AI41,AK41:BA41)</f>
        <v>57</v>
      </c>
      <c r="BC41" s="1772"/>
    </row>
    <row r="42" spans="1:58" ht="25.2" customHeight="1" x14ac:dyDescent="0.3">
      <c r="A42" s="80" t="s">
        <v>302</v>
      </c>
      <c r="B42" s="867"/>
      <c r="C42" s="55"/>
      <c r="D42" s="55"/>
      <c r="E42" s="55"/>
      <c r="F42" s="55"/>
      <c r="G42" s="55">
        <v>1</v>
      </c>
      <c r="H42" s="55"/>
      <c r="I42" s="55"/>
      <c r="J42" s="55">
        <v>2</v>
      </c>
      <c r="K42" s="873"/>
      <c r="L42" s="201">
        <v>1</v>
      </c>
      <c r="M42" s="55"/>
      <c r="N42" s="55"/>
      <c r="O42" s="55"/>
      <c r="P42" s="55"/>
      <c r="Q42" s="55"/>
      <c r="R42" s="55">
        <v>7</v>
      </c>
      <c r="S42" s="873"/>
      <c r="T42" s="873"/>
      <c r="U42" s="55"/>
      <c r="V42" s="55"/>
      <c r="W42" s="55"/>
      <c r="X42" s="55">
        <v>1</v>
      </c>
      <c r="Y42" s="55"/>
      <c r="Z42" s="55">
        <v>2</v>
      </c>
      <c r="AA42" s="861"/>
      <c r="AB42" s="873"/>
      <c r="AC42" s="55"/>
      <c r="AD42" s="55"/>
      <c r="AE42" s="55"/>
      <c r="AF42" s="55"/>
      <c r="AG42" s="55">
        <v>1</v>
      </c>
      <c r="AH42" s="55"/>
      <c r="AI42" s="861"/>
      <c r="AJ42" s="873"/>
      <c r="AK42" s="53"/>
      <c r="AL42" s="55"/>
      <c r="AM42" s="55"/>
      <c r="AN42" s="55"/>
      <c r="AO42" s="55"/>
      <c r="AP42" s="55"/>
      <c r="AQ42" s="55"/>
      <c r="AR42" s="55">
        <v>6</v>
      </c>
      <c r="AS42" s="55"/>
      <c r="AT42" s="55"/>
      <c r="AU42" s="55"/>
      <c r="AV42" s="55"/>
      <c r="AW42" s="55"/>
      <c r="AX42" s="55"/>
      <c r="AY42" s="99"/>
      <c r="AZ42" s="55"/>
      <c r="BA42" s="98"/>
      <c r="BB42" s="126">
        <f>SUM(C42:K42,L42:R42,U42:Z42,AB42:AH42,AK42:BA42)</f>
        <v>21</v>
      </c>
      <c r="BC42" s="1772"/>
    </row>
    <row r="43" spans="1:58" ht="19.95" customHeight="1" x14ac:dyDescent="0.3">
      <c r="A43" s="80" t="s">
        <v>303</v>
      </c>
      <c r="B43" s="865"/>
      <c r="C43" s="55"/>
      <c r="D43" s="55"/>
      <c r="E43" s="55">
        <v>7</v>
      </c>
      <c r="F43" s="55"/>
      <c r="G43" s="55"/>
      <c r="H43" s="55">
        <v>7</v>
      </c>
      <c r="I43" s="55"/>
      <c r="J43" s="55"/>
      <c r="K43" s="873"/>
      <c r="L43" s="201"/>
      <c r="M43" s="55"/>
      <c r="N43" s="55">
        <v>7</v>
      </c>
      <c r="O43" s="874">
        <v>7</v>
      </c>
      <c r="P43" s="55"/>
      <c r="Q43" s="55"/>
      <c r="R43" s="55"/>
      <c r="S43" s="873"/>
      <c r="T43" s="873"/>
      <c r="U43" s="55"/>
      <c r="V43" s="55"/>
      <c r="W43" s="55"/>
      <c r="X43" s="55">
        <v>5</v>
      </c>
      <c r="Y43" s="55"/>
      <c r="Z43" s="55"/>
      <c r="AA43" s="861"/>
      <c r="AB43" s="873"/>
      <c r="AC43" s="55"/>
      <c r="AD43" s="55"/>
      <c r="AE43" s="55">
        <v>5</v>
      </c>
      <c r="AF43" s="55"/>
      <c r="AG43" s="55"/>
      <c r="AH43" s="55"/>
      <c r="AI43" s="861"/>
      <c r="AJ43" s="873"/>
      <c r="AK43" s="53"/>
      <c r="AL43" s="55"/>
      <c r="AM43" s="55"/>
      <c r="AN43" s="55">
        <v>5</v>
      </c>
      <c r="AO43" s="55"/>
      <c r="AP43" s="55">
        <v>7</v>
      </c>
      <c r="AQ43" s="55"/>
      <c r="AR43" s="55">
        <v>16</v>
      </c>
      <c r="AS43" s="55">
        <v>5</v>
      </c>
      <c r="AT43" s="55">
        <v>7</v>
      </c>
      <c r="AU43" s="55"/>
      <c r="AV43" s="55"/>
      <c r="AW43" s="55"/>
      <c r="AX43" s="55"/>
      <c r="AY43" s="99"/>
      <c r="AZ43" s="55"/>
      <c r="BA43" s="55"/>
      <c r="BB43" s="100">
        <f t="shared" si="6"/>
        <v>78</v>
      </c>
      <c r="BC43" s="1772"/>
      <c r="BF43" t="s">
        <v>697</v>
      </c>
    </row>
    <row r="44" spans="1:58" ht="19.95" customHeight="1" x14ac:dyDescent="0.3">
      <c r="A44" s="80" t="s">
        <v>304</v>
      </c>
      <c r="B44" s="865"/>
      <c r="C44" s="55"/>
      <c r="D44" s="55"/>
      <c r="E44" s="55"/>
      <c r="F44" s="55"/>
      <c r="G44" s="55"/>
      <c r="H44" s="55"/>
      <c r="I44" s="55"/>
      <c r="J44" s="55"/>
      <c r="K44" s="873"/>
      <c r="L44" s="201"/>
      <c r="M44" s="55"/>
      <c r="N44" s="55"/>
      <c r="O44" s="55"/>
      <c r="P44" s="55"/>
      <c r="Q44" s="55"/>
      <c r="R44" s="55"/>
      <c r="S44" s="873"/>
      <c r="T44" s="873"/>
      <c r="U44" s="55"/>
      <c r="V44" s="55"/>
      <c r="W44" s="55"/>
      <c r="X44" s="55"/>
      <c r="Y44" s="55"/>
      <c r="Z44" s="55"/>
      <c r="AA44" s="861"/>
      <c r="AB44" s="873"/>
      <c r="AC44" s="55"/>
      <c r="AD44" s="55"/>
      <c r="AE44" s="55"/>
      <c r="AF44" s="55"/>
      <c r="AG44" s="55"/>
      <c r="AH44" s="55"/>
      <c r="AI44" s="861"/>
      <c r="AJ44" s="873"/>
      <c r="AK44" s="53"/>
      <c r="AL44" s="55"/>
      <c r="AM44" s="55"/>
      <c r="AN44" s="55"/>
      <c r="AO44" s="55"/>
      <c r="AP44" s="55"/>
      <c r="AQ44" s="55"/>
      <c r="AR44" s="55"/>
      <c r="AS44" s="55"/>
      <c r="AT44" s="55"/>
      <c r="AU44" s="55"/>
      <c r="AV44" s="55"/>
      <c r="AW44" s="55"/>
      <c r="AX44" s="55"/>
      <c r="AY44" s="99"/>
      <c r="AZ44" s="55"/>
      <c r="BA44" s="55"/>
      <c r="BB44" s="100">
        <f t="shared" si="6"/>
        <v>0</v>
      </c>
      <c r="BC44" s="1772"/>
    </row>
    <row r="45" spans="1:58" ht="26.4" x14ac:dyDescent="0.3">
      <c r="A45" s="81" t="s">
        <v>305</v>
      </c>
      <c r="B45" s="866"/>
      <c r="C45" s="55"/>
      <c r="D45" s="55"/>
      <c r="E45" s="55"/>
      <c r="F45" s="55"/>
      <c r="G45" s="55"/>
      <c r="H45" s="55"/>
      <c r="I45" s="55"/>
      <c r="J45" s="55"/>
      <c r="K45" s="873"/>
      <c r="L45" s="201"/>
      <c r="M45" s="55"/>
      <c r="N45" s="55"/>
      <c r="O45" s="55"/>
      <c r="P45" s="55"/>
      <c r="Q45" s="55"/>
      <c r="R45" s="55"/>
      <c r="S45" s="873"/>
      <c r="T45" s="873"/>
      <c r="U45" s="55"/>
      <c r="V45" s="55"/>
      <c r="W45" s="55"/>
      <c r="X45" s="55"/>
      <c r="Y45" s="55"/>
      <c r="Z45" s="55"/>
      <c r="AA45" s="861"/>
      <c r="AB45" s="873"/>
      <c r="AC45" s="55"/>
      <c r="AD45" s="55"/>
      <c r="AE45" s="55"/>
      <c r="AF45" s="55"/>
      <c r="AG45" s="55"/>
      <c r="AH45" s="55"/>
      <c r="AI45" s="861"/>
      <c r="AJ45" s="873"/>
      <c r="AK45" s="53"/>
      <c r="AL45" s="55"/>
      <c r="AM45" s="55"/>
      <c r="AN45" s="55"/>
      <c r="AO45" s="55"/>
      <c r="AP45" s="55"/>
      <c r="AQ45" s="55"/>
      <c r="AR45" s="55"/>
      <c r="AS45" s="55"/>
      <c r="AT45" s="55"/>
      <c r="AU45" s="55"/>
      <c r="AV45" s="55"/>
      <c r="AW45" s="55"/>
      <c r="AX45" s="55"/>
      <c r="AY45" s="99"/>
      <c r="AZ45" s="55"/>
      <c r="BA45" s="55"/>
      <c r="BB45" s="100">
        <f t="shared" si="6"/>
        <v>0</v>
      </c>
      <c r="BC45" s="1772"/>
    </row>
    <row r="46" spans="1:58" ht="24" customHeight="1" x14ac:dyDescent="0.3">
      <c r="A46" s="81" t="s">
        <v>306</v>
      </c>
      <c r="B46" s="866"/>
      <c r="C46" s="55"/>
      <c r="D46" s="55"/>
      <c r="E46" s="55"/>
      <c r="F46" s="55"/>
      <c r="G46" s="55"/>
      <c r="H46" s="55"/>
      <c r="I46" s="55"/>
      <c r="J46" s="55"/>
      <c r="K46" s="873"/>
      <c r="L46" s="201"/>
      <c r="M46" s="55"/>
      <c r="N46" s="55"/>
      <c r="O46" s="55"/>
      <c r="P46" s="55"/>
      <c r="Q46" s="55"/>
      <c r="R46" s="55"/>
      <c r="S46" s="873"/>
      <c r="T46" s="873"/>
      <c r="U46" s="55"/>
      <c r="V46" s="55"/>
      <c r="W46" s="55"/>
      <c r="X46" s="55"/>
      <c r="Y46" s="55"/>
      <c r="Z46" s="55"/>
      <c r="AA46" s="861"/>
      <c r="AB46" s="873"/>
      <c r="AC46" s="55"/>
      <c r="AD46" s="55"/>
      <c r="AE46" s="55"/>
      <c r="AF46" s="55"/>
      <c r="AG46" s="55"/>
      <c r="AH46" s="55"/>
      <c r="AI46" s="861"/>
      <c r="AJ46" s="873"/>
      <c r="AK46" s="53"/>
      <c r="AL46" s="55"/>
      <c r="AM46" s="55"/>
      <c r="AN46" s="55"/>
      <c r="AO46" s="55"/>
      <c r="AP46" s="55"/>
      <c r="AQ46" s="55"/>
      <c r="AR46" s="55"/>
      <c r="AS46" s="55"/>
      <c r="AT46" s="55"/>
      <c r="AU46" s="55"/>
      <c r="AV46" s="55"/>
      <c r="AW46" s="55"/>
      <c r="AX46" s="55"/>
      <c r="AY46" s="102"/>
      <c r="AZ46" s="83"/>
      <c r="BA46" s="83"/>
      <c r="BB46" s="100">
        <f t="shared" si="6"/>
        <v>0</v>
      </c>
      <c r="BC46" s="1772"/>
    </row>
    <row r="47" spans="1:58" ht="14.4" customHeight="1" x14ac:dyDescent="0.3">
      <c r="A47" s="80" t="s">
        <v>307</v>
      </c>
      <c r="B47" s="865"/>
      <c r="C47" s="55"/>
      <c r="D47" s="55"/>
      <c r="E47" s="55"/>
      <c r="F47" s="55"/>
      <c r="G47" s="55"/>
      <c r="H47" s="55"/>
      <c r="I47" s="55"/>
      <c r="J47" s="55"/>
      <c r="K47" s="873"/>
      <c r="L47" s="201"/>
      <c r="M47" s="55"/>
      <c r="N47" s="55"/>
      <c r="O47" s="55"/>
      <c r="P47" s="55"/>
      <c r="Q47" s="55"/>
      <c r="R47" s="55"/>
      <c r="S47" s="873"/>
      <c r="T47" s="873"/>
      <c r="U47" s="55"/>
      <c r="V47" s="55"/>
      <c r="W47" s="55"/>
      <c r="X47" s="55"/>
      <c r="Y47" s="55"/>
      <c r="Z47" s="55"/>
      <c r="AA47" s="861"/>
      <c r="AB47" s="873"/>
      <c r="AC47" s="55"/>
      <c r="AD47" s="55"/>
      <c r="AE47" s="55"/>
      <c r="AF47" s="55"/>
      <c r="AG47" s="55"/>
      <c r="AH47" s="55"/>
      <c r="AI47" s="861"/>
      <c r="AJ47" s="873"/>
      <c r="AK47" s="53"/>
      <c r="AL47" s="55"/>
      <c r="AM47" s="55"/>
      <c r="AN47" s="55"/>
      <c r="AO47" s="55"/>
      <c r="AP47" s="55"/>
      <c r="AQ47" s="55"/>
      <c r="AR47" s="55"/>
      <c r="AS47" s="55"/>
      <c r="AT47" s="55"/>
      <c r="AU47" s="55"/>
      <c r="AV47" s="55"/>
      <c r="AW47" s="55"/>
      <c r="AX47" s="55"/>
      <c r="AY47" s="102"/>
      <c r="AZ47" s="83"/>
      <c r="BA47" s="83"/>
      <c r="BB47" s="100">
        <f t="shared" si="6"/>
        <v>0</v>
      </c>
      <c r="BC47" s="1772"/>
    </row>
    <row r="48" spans="1:58" ht="14.4" customHeight="1" x14ac:dyDescent="0.3">
      <c r="A48" s="80" t="s">
        <v>308</v>
      </c>
      <c r="B48" s="868"/>
      <c r="C48" s="55"/>
      <c r="D48" s="55"/>
      <c r="E48" s="55"/>
      <c r="F48" s="55"/>
      <c r="G48" s="55"/>
      <c r="H48" s="55"/>
      <c r="I48" s="55"/>
      <c r="J48" s="55"/>
      <c r="K48" s="873"/>
      <c r="L48" s="201"/>
      <c r="M48" s="55"/>
      <c r="N48" s="55"/>
      <c r="O48" s="55"/>
      <c r="P48" s="55"/>
      <c r="Q48" s="55"/>
      <c r="R48" s="55"/>
      <c r="S48" s="873"/>
      <c r="T48" s="873"/>
      <c r="U48" s="55"/>
      <c r="V48" s="55"/>
      <c r="W48" s="55"/>
      <c r="X48" s="55"/>
      <c r="Y48" s="55"/>
      <c r="Z48" s="55"/>
      <c r="AA48" s="861"/>
      <c r="AB48" s="873"/>
      <c r="AC48" s="55"/>
      <c r="AD48" s="55"/>
      <c r="AE48" s="55"/>
      <c r="AF48" s="55"/>
      <c r="AG48" s="55"/>
      <c r="AH48" s="55"/>
      <c r="AI48" s="861"/>
      <c r="AJ48" s="873"/>
      <c r="AK48" s="53"/>
      <c r="AL48" s="55"/>
      <c r="AM48" s="55"/>
      <c r="AN48" s="55"/>
      <c r="AO48" s="55"/>
      <c r="AP48" s="55"/>
      <c r="AQ48" s="55"/>
      <c r="AR48" s="55"/>
      <c r="AS48" s="55"/>
      <c r="AT48" s="55"/>
      <c r="AU48" s="55"/>
      <c r="AV48" s="55"/>
      <c r="AW48" s="55"/>
      <c r="AX48" s="55"/>
      <c r="AY48" s="102"/>
      <c r="AZ48" s="102"/>
      <c r="BA48" s="102"/>
      <c r="BB48" s="100">
        <f t="shared" si="6"/>
        <v>0</v>
      </c>
      <c r="BC48" s="1772"/>
    </row>
    <row r="49" spans="1:55" ht="14.4" customHeight="1" x14ac:dyDescent="0.3">
      <c r="A49" s="80" t="s">
        <v>309</v>
      </c>
      <c r="B49" s="868"/>
      <c r="C49" s="55"/>
      <c r="D49" s="55"/>
      <c r="E49" s="55"/>
      <c r="F49" s="55"/>
      <c r="G49" s="55"/>
      <c r="H49" s="55"/>
      <c r="I49" s="55"/>
      <c r="J49" s="55"/>
      <c r="K49" s="873"/>
      <c r="L49" s="201"/>
      <c r="M49" s="103">
        <v>7</v>
      </c>
      <c r="N49" s="55"/>
      <c r="O49" s="55"/>
      <c r="P49" s="55"/>
      <c r="Q49" s="55"/>
      <c r="R49" s="55"/>
      <c r="S49" s="873"/>
      <c r="T49" s="873"/>
      <c r="U49" s="55"/>
      <c r="V49" s="55"/>
      <c r="W49" s="55"/>
      <c r="X49" s="55"/>
      <c r="Y49" s="55"/>
      <c r="Z49" s="55"/>
      <c r="AA49" s="861"/>
      <c r="AB49" s="873"/>
      <c r="AC49" s="55"/>
      <c r="AD49" s="55"/>
      <c r="AE49" s="55"/>
      <c r="AF49" s="55"/>
      <c r="AG49" s="55"/>
      <c r="AH49" s="55"/>
      <c r="AI49" s="861"/>
      <c r="AJ49" s="873"/>
      <c r="AK49" s="53"/>
      <c r="AL49" s="55">
        <v>7</v>
      </c>
      <c r="AM49" s="55"/>
      <c r="AN49" s="55"/>
      <c r="AO49" s="55">
        <v>7</v>
      </c>
      <c r="AP49" s="55"/>
      <c r="AQ49" s="55">
        <v>7</v>
      </c>
      <c r="AR49" s="55"/>
      <c r="AS49" s="55"/>
      <c r="AT49" s="55"/>
      <c r="AU49" s="55"/>
      <c r="AV49" s="55"/>
      <c r="AW49" s="55"/>
      <c r="AX49" s="55"/>
      <c r="AY49" s="102"/>
      <c r="AZ49" s="102"/>
      <c r="BA49" s="124"/>
      <c r="BB49" s="100">
        <f t="shared" si="6"/>
        <v>28</v>
      </c>
      <c r="BC49" s="1772"/>
    </row>
    <row r="50" spans="1:55" ht="14.4" customHeight="1" x14ac:dyDescent="0.3">
      <c r="A50" s="80" t="s">
        <v>310</v>
      </c>
      <c r="B50" s="868"/>
      <c r="C50" s="55"/>
      <c r="D50" s="55"/>
      <c r="E50" s="55"/>
      <c r="F50" s="55"/>
      <c r="G50" s="55"/>
      <c r="H50" s="55"/>
      <c r="I50" s="55"/>
      <c r="J50" s="55"/>
      <c r="K50" s="873"/>
      <c r="L50" s="201"/>
      <c r="M50" s="55"/>
      <c r="N50" s="55"/>
      <c r="O50" s="55"/>
      <c r="P50" s="55"/>
      <c r="Q50" s="55"/>
      <c r="R50" s="55"/>
      <c r="S50" s="873"/>
      <c r="T50" s="873"/>
      <c r="U50" s="55"/>
      <c r="V50" s="55"/>
      <c r="W50" s="55"/>
      <c r="X50" s="55"/>
      <c r="Y50" s="55"/>
      <c r="Z50" s="55"/>
      <c r="AA50" s="861"/>
      <c r="AB50" s="873"/>
      <c r="AC50" s="55"/>
      <c r="AD50" s="55"/>
      <c r="AE50" s="55"/>
      <c r="AF50" s="55"/>
      <c r="AG50" s="55"/>
      <c r="AH50" s="55"/>
      <c r="AI50" s="861"/>
      <c r="AJ50" s="873"/>
      <c r="AK50" s="53"/>
      <c r="AL50" s="55"/>
      <c r="AM50" s="55"/>
      <c r="AN50" s="55"/>
      <c r="AO50" s="55"/>
      <c r="AP50" s="55"/>
      <c r="AQ50" s="55"/>
      <c r="AR50" s="55"/>
      <c r="AS50" s="55"/>
      <c r="AT50" s="55"/>
      <c r="AU50" s="55"/>
      <c r="AV50" s="55"/>
      <c r="AW50" s="55"/>
      <c r="AX50" s="55"/>
      <c r="AY50" s="102"/>
      <c r="AZ50" s="102"/>
      <c r="BA50" s="102"/>
      <c r="BB50" s="100">
        <f t="shared" si="6"/>
        <v>0</v>
      </c>
      <c r="BC50" s="1772"/>
    </row>
    <row r="51" spans="1:55" x14ac:dyDescent="0.3">
      <c r="A51" s="80" t="s">
        <v>311</v>
      </c>
      <c r="B51" s="868"/>
      <c r="C51" s="55"/>
      <c r="D51" s="55"/>
      <c r="E51" s="55"/>
      <c r="F51" s="55"/>
      <c r="G51" s="55"/>
      <c r="H51" s="55"/>
      <c r="I51" s="55"/>
      <c r="J51" s="55"/>
      <c r="K51" s="873"/>
      <c r="L51" s="201"/>
      <c r="M51" s="55"/>
      <c r="N51" s="55"/>
      <c r="O51" s="55"/>
      <c r="P51" s="55"/>
      <c r="Q51" s="55"/>
      <c r="R51" s="55"/>
      <c r="S51" s="873"/>
      <c r="T51" s="873"/>
      <c r="U51" s="55"/>
      <c r="V51" s="55"/>
      <c r="W51" s="55"/>
      <c r="X51" s="55"/>
      <c r="Y51" s="55"/>
      <c r="Z51" s="55"/>
      <c r="AA51" s="861"/>
      <c r="AB51" s="873"/>
      <c r="AC51" s="55"/>
      <c r="AD51" s="55"/>
      <c r="AE51" s="55"/>
      <c r="AF51" s="55"/>
      <c r="AG51" s="55"/>
      <c r="AH51" s="55"/>
      <c r="AI51" s="861"/>
      <c r="AJ51" s="873"/>
      <c r="AK51" s="53"/>
      <c r="AL51" s="55"/>
      <c r="AM51" s="55"/>
      <c r="AN51" s="55"/>
      <c r="AO51" s="55"/>
      <c r="AP51" s="55"/>
      <c r="AQ51" s="55"/>
      <c r="AR51" s="55"/>
      <c r="AS51" s="55"/>
      <c r="AT51" s="55"/>
      <c r="AU51" s="55"/>
      <c r="AV51" s="55"/>
      <c r="AW51" s="55"/>
      <c r="AX51" s="55"/>
      <c r="AY51" s="99"/>
      <c r="AZ51" s="102"/>
      <c r="BA51" s="102"/>
      <c r="BB51" s="100">
        <f t="shared" si="6"/>
        <v>0</v>
      </c>
      <c r="BC51" s="1772"/>
    </row>
    <row r="52" spans="1:55" ht="14.4" customHeight="1" x14ac:dyDescent="0.3">
      <c r="A52" s="80" t="s">
        <v>312</v>
      </c>
      <c r="B52" s="865"/>
      <c r="C52" s="55"/>
      <c r="D52" s="55"/>
      <c r="E52" s="55"/>
      <c r="F52" s="55"/>
      <c r="G52" s="55"/>
      <c r="H52" s="55"/>
      <c r="I52" s="55"/>
      <c r="J52" s="55"/>
      <c r="K52" s="873"/>
      <c r="L52" s="201"/>
      <c r="M52" s="55"/>
      <c r="N52" s="55"/>
      <c r="O52" s="55"/>
      <c r="P52" s="55"/>
      <c r="Q52" s="55"/>
      <c r="R52" s="55"/>
      <c r="S52" s="873"/>
      <c r="T52" s="873"/>
      <c r="U52" s="55"/>
      <c r="V52" s="55"/>
      <c r="W52" s="55"/>
      <c r="X52" s="55"/>
      <c r="Y52" s="55"/>
      <c r="Z52" s="55"/>
      <c r="AA52" s="861"/>
      <c r="AB52" s="873"/>
      <c r="AC52" s="55"/>
      <c r="AD52" s="55"/>
      <c r="AE52" s="55"/>
      <c r="AF52" s="55"/>
      <c r="AG52" s="55"/>
      <c r="AH52" s="55"/>
      <c r="AI52" s="861"/>
      <c r="AJ52" s="873"/>
      <c r="AK52" s="53"/>
      <c r="AL52" s="55"/>
      <c r="AM52" s="55"/>
      <c r="AN52" s="55"/>
      <c r="AO52" s="55"/>
      <c r="AP52" s="55"/>
      <c r="AQ52" s="55"/>
      <c r="AR52" s="55"/>
      <c r="AS52" s="55"/>
      <c r="AT52" s="55"/>
      <c r="AU52" s="55"/>
      <c r="AV52" s="55"/>
      <c r="AW52" s="55"/>
      <c r="AX52" s="55"/>
      <c r="AY52" s="102"/>
      <c r="AZ52" s="102"/>
      <c r="BA52" s="102"/>
      <c r="BB52" s="100">
        <f t="shared" si="6"/>
        <v>0</v>
      </c>
      <c r="BC52" s="1772"/>
    </row>
    <row r="53" spans="1:55" ht="14.4" customHeight="1" thickBot="1" x14ac:dyDescent="0.35">
      <c r="A53" s="84" t="s">
        <v>313</v>
      </c>
      <c r="B53" s="75">
        <f t="shared" ref="B53:AG53" si="7">SUM(B21:B52)</f>
        <v>0</v>
      </c>
      <c r="C53" s="75">
        <f t="shared" si="7"/>
        <v>1.5</v>
      </c>
      <c r="D53" s="75">
        <f t="shared" si="7"/>
        <v>1.5</v>
      </c>
      <c r="E53" s="75">
        <f t="shared" si="7"/>
        <v>8.5</v>
      </c>
      <c r="F53" s="75">
        <f t="shared" si="7"/>
        <v>1.5</v>
      </c>
      <c r="G53" s="75">
        <f t="shared" si="7"/>
        <v>2.5</v>
      </c>
      <c r="H53" s="75">
        <f t="shared" si="7"/>
        <v>8.5</v>
      </c>
      <c r="I53" s="75">
        <f t="shared" si="7"/>
        <v>1.5</v>
      </c>
      <c r="J53" s="75">
        <f t="shared" si="7"/>
        <v>5.5</v>
      </c>
      <c r="K53" s="75">
        <f t="shared" si="7"/>
        <v>0</v>
      </c>
      <c r="L53" s="75">
        <f t="shared" si="7"/>
        <v>2.5</v>
      </c>
      <c r="M53" s="75">
        <f t="shared" si="7"/>
        <v>8.5</v>
      </c>
      <c r="N53" s="75">
        <f t="shared" si="7"/>
        <v>8.5</v>
      </c>
      <c r="O53" s="75">
        <f t="shared" si="7"/>
        <v>8.5</v>
      </c>
      <c r="P53" s="75">
        <f t="shared" si="7"/>
        <v>1.5</v>
      </c>
      <c r="Q53" s="75">
        <f t="shared" si="7"/>
        <v>1.5</v>
      </c>
      <c r="R53" s="75">
        <f t="shared" si="7"/>
        <v>8.5</v>
      </c>
      <c r="S53" s="75">
        <f t="shared" si="7"/>
        <v>0</v>
      </c>
      <c r="T53" s="75">
        <f t="shared" si="7"/>
        <v>0</v>
      </c>
      <c r="U53" s="75">
        <f t="shared" si="7"/>
        <v>3.5</v>
      </c>
      <c r="V53" s="75">
        <f t="shared" si="7"/>
        <v>1.5</v>
      </c>
      <c r="W53" s="75">
        <f t="shared" si="7"/>
        <v>1.5</v>
      </c>
      <c r="X53" s="75">
        <f t="shared" si="7"/>
        <v>7.5</v>
      </c>
      <c r="Y53" s="75">
        <f t="shared" si="7"/>
        <v>15.5</v>
      </c>
      <c r="Z53" s="75">
        <f t="shared" si="7"/>
        <v>3.5</v>
      </c>
      <c r="AA53" s="75">
        <f t="shared" si="7"/>
        <v>1.5</v>
      </c>
      <c r="AB53" s="75">
        <f t="shared" si="7"/>
        <v>0</v>
      </c>
      <c r="AC53" s="75">
        <f t="shared" si="7"/>
        <v>1.5</v>
      </c>
      <c r="AD53" s="75">
        <f t="shared" si="7"/>
        <v>18.5</v>
      </c>
      <c r="AE53" s="75">
        <f t="shared" si="7"/>
        <v>6.5</v>
      </c>
      <c r="AF53" s="75">
        <f t="shared" si="7"/>
        <v>1.5</v>
      </c>
      <c r="AG53" s="75">
        <f t="shared" si="7"/>
        <v>2.5</v>
      </c>
      <c r="AH53" s="75">
        <f t="shared" ref="AH53:BA53" si="8">SUM(AH21:AH52)</f>
        <v>1.5</v>
      </c>
      <c r="AI53" s="75">
        <f t="shared" si="8"/>
        <v>1.5</v>
      </c>
      <c r="AJ53" s="75">
        <f t="shared" si="8"/>
        <v>0</v>
      </c>
      <c r="AK53" s="75">
        <f t="shared" si="8"/>
        <v>0</v>
      </c>
      <c r="AL53" s="75">
        <f t="shared" si="8"/>
        <v>7</v>
      </c>
      <c r="AM53" s="75">
        <f t="shared" si="8"/>
        <v>1.5</v>
      </c>
      <c r="AN53" s="75">
        <f t="shared" si="8"/>
        <v>6.5</v>
      </c>
      <c r="AO53" s="75">
        <f t="shared" si="8"/>
        <v>8.5</v>
      </c>
      <c r="AP53" s="75">
        <f t="shared" si="8"/>
        <v>8.5</v>
      </c>
      <c r="AQ53" s="75">
        <f t="shared" si="8"/>
        <v>8.5</v>
      </c>
      <c r="AR53" s="75">
        <f t="shared" si="8"/>
        <v>23.5</v>
      </c>
      <c r="AS53" s="75">
        <f t="shared" si="8"/>
        <v>6.5</v>
      </c>
      <c r="AT53" s="75">
        <f t="shared" si="8"/>
        <v>8.5</v>
      </c>
      <c r="AU53" s="75">
        <f t="shared" si="8"/>
        <v>94.5</v>
      </c>
      <c r="AV53" s="75">
        <f t="shared" si="8"/>
        <v>13</v>
      </c>
      <c r="AW53" s="75">
        <f t="shared" si="8"/>
        <v>0</v>
      </c>
      <c r="AX53" s="75">
        <f t="shared" si="8"/>
        <v>0</v>
      </c>
      <c r="AY53" s="75">
        <f t="shared" si="8"/>
        <v>0</v>
      </c>
      <c r="AZ53" s="75">
        <f t="shared" si="8"/>
        <v>0</v>
      </c>
      <c r="BA53" s="75">
        <f t="shared" si="8"/>
        <v>0</v>
      </c>
      <c r="BB53" s="91">
        <f>SUM(B53:AV53)</f>
        <v>325</v>
      </c>
      <c r="BC53" s="1772"/>
    </row>
    <row r="54" spans="1:55" ht="14.4" customHeight="1" thickTop="1" thickBot="1" x14ac:dyDescent="0.35">
      <c r="A54" s="85" t="s">
        <v>314</v>
      </c>
      <c r="B54" s="140"/>
      <c r="C54" s="140">
        <f t="shared" ref="C54:J54" si="9">SUM((C19*1.5714)+C53)</f>
        <v>37.642199999999995</v>
      </c>
      <c r="D54" s="140">
        <f t="shared" si="9"/>
        <v>37.642199999999995</v>
      </c>
      <c r="E54" s="140">
        <f t="shared" si="9"/>
        <v>28.9282</v>
      </c>
      <c r="F54" s="140">
        <f t="shared" si="9"/>
        <v>37.642199999999995</v>
      </c>
      <c r="G54" s="140">
        <f t="shared" si="9"/>
        <v>40.2136</v>
      </c>
      <c r="H54" s="140">
        <f t="shared" si="9"/>
        <v>27.3568</v>
      </c>
      <c r="I54" s="140">
        <f t="shared" si="9"/>
        <v>39.2136</v>
      </c>
      <c r="J54" s="140">
        <f t="shared" si="9"/>
        <v>41.642199999999995</v>
      </c>
      <c r="K54" s="138"/>
      <c r="L54" s="140">
        <f t="shared" ref="L54:R54" si="10">SUM((L19*1.5714)+L53)</f>
        <v>40.2136</v>
      </c>
      <c r="M54" s="140">
        <f t="shared" si="10"/>
        <v>44.642199999999995</v>
      </c>
      <c r="N54" s="140">
        <f t="shared" si="10"/>
        <v>27.3568</v>
      </c>
      <c r="O54" s="140">
        <f t="shared" si="10"/>
        <v>28.9282</v>
      </c>
      <c r="P54" s="140">
        <f t="shared" si="10"/>
        <v>37.642199999999995</v>
      </c>
      <c r="Q54" s="140">
        <f t="shared" si="10"/>
        <v>37.642199999999995</v>
      </c>
      <c r="R54" s="140">
        <f t="shared" si="10"/>
        <v>28.9282</v>
      </c>
      <c r="S54" s="138"/>
      <c r="T54" s="138"/>
      <c r="U54" s="140">
        <f t="shared" ref="U54:AA54" si="11">SUM((U19*1.5714)+U53)</f>
        <v>42.784999999999997</v>
      </c>
      <c r="V54" s="140">
        <f t="shared" si="11"/>
        <v>37.642199999999995</v>
      </c>
      <c r="W54" s="140">
        <f t="shared" si="11"/>
        <v>39.2136</v>
      </c>
      <c r="X54" s="140">
        <f t="shared" si="11"/>
        <v>26.3568</v>
      </c>
      <c r="Y54" s="140">
        <f t="shared" si="11"/>
        <v>32.785399999999996</v>
      </c>
      <c r="Z54" s="137">
        <f t="shared" si="11"/>
        <v>42.784999999999997</v>
      </c>
      <c r="AA54" s="137">
        <f t="shared" si="11"/>
        <v>37.642199999999995</v>
      </c>
      <c r="AB54" s="137"/>
      <c r="AC54" s="137">
        <f t="shared" ref="AC54:AI54" si="12">SUM((AC19*1.5714)+AC53)</f>
        <v>39.2136</v>
      </c>
      <c r="AD54" s="137">
        <f t="shared" si="12"/>
        <v>54.642199999999995</v>
      </c>
      <c r="AE54" s="137">
        <f t="shared" si="12"/>
        <v>25.3568</v>
      </c>
      <c r="AF54" s="137">
        <f t="shared" si="12"/>
        <v>39.2136</v>
      </c>
      <c r="AG54" s="137">
        <f t="shared" si="12"/>
        <v>38.642199999999995</v>
      </c>
      <c r="AH54" s="137">
        <f t="shared" si="12"/>
        <v>37.642199999999995</v>
      </c>
      <c r="AI54" s="137">
        <f t="shared" si="12"/>
        <v>40.784999999999997</v>
      </c>
      <c r="AJ54" s="138"/>
      <c r="AK54" s="137"/>
      <c r="AL54" s="137">
        <f t="shared" ref="AL54:AU54" si="13">SUM((AL19*1.5714)+AL53)</f>
        <v>25.8568</v>
      </c>
      <c r="AM54" s="137">
        <f t="shared" si="13"/>
        <v>39.2136</v>
      </c>
      <c r="AN54" s="137">
        <f t="shared" si="13"/>
        <v>25.3568</v>
      </c>
      <c r="AO54" s="137">
        <f t="shared" si="13"/>
        <v>44.642199999999995</v>
      </c>
      <c r="AP54" s="137">
        <f t="shared" si="13"/>
        <v>25.785399999999999</v>
      </c>
      <c r="AQ54" s="137">
        <f t="shared" si="13"/>
        <v>27.3568</v>
      </c>
      <c r="AR54" s="137">
        <f t="shared" si="13"/>
        <v>23.5</v>
      </c>
      <c r="AS54" s="137">
        <f t="shared" si="13"/>
        <v>25.3568</v>
      </c>
      <c r="AT54" s="137">
        <f t="shared" si="13"/>
        <v>25.785399999999999</v>
      </c>
      <c r="AU54" s="137">
        <f t="shared" si="13"/>
        <v>113.35679999999999</v>
      </c>
      <c r="AV54" s="137">
        <v>0</v>
      </c>
      <c r="AW54" s="137">
        <v>0</v>
      </c>
      <c r="AX54" s="137">
        <v>0</v>
      </c>
      <c r="AY54" s="137">
        <v>0</v>
      </c>
      <c r="AZ54" s="137">
        <f>SUM((AW19+AZ53)*1.5714)</f>
        <v>0</v>
      </c>
      <c r="BA54" s="137">
        <v>0</v>
      </c>
      <c r="BB54" s="108">
        <f>SUM(C54:AU54)</f>
        <v>1446.5508000000002</v>
      </c>
      <c r="BC54" s="113">
        <v>1435</v>
      </c>
    </row>
    <row r="55" spans="1:55" ht="14.4" customHeight="1" x14ac:dyDescent="0.3">
      <c r="A55" s="77"/>
      <c r="B55" s="77"/>
      <c r="BB55" s="110" t="s">
        <v>188</v>
      </c>
      <c r="BC55" s="109">
        <f>BC54-BB54</f>
        <v>-11.550800000000208</v>
      </c>
    </row>
    <row r="56" spans="1:55" ht="14.4" customHeight="1" x14ac:dyDescent="0.3">
      <c r="A56" s="77"/>
      <c r="B56" s="77"/>
      <c r="BB56" s="110" t="s">
        <v>189</v>
      </c>
      <c r="BC56" s="115">
        <f>BB19*100/756</f>
        <v>95.502645502645507</v>
      </c>
    </row>
    <row r="57" spans="1:55" ht="14.4" customHeight="1" x14ac:dyDescent="0.3">
      <c r="A57" s="77"/>
      <c r="B57" s="77"/>
      <c r="BB57" s="110" t="s">
        <v>191</v>
      </c>
      <c r="BC57" s="115">
        <f>BB54*100/1435</f>
        <v>100.80493379790941</v>
      </c>
    </row>
    <row r="58" spans="1:55" ht="14.4" customHeight="1" x14ac:dyDescent="0.3">
      <c r="A58" s="77"/>
      <c r="B58" s="77"/>
      <c r="BB58" s="110" t="s">
        <v>192</v>
      </c>
      <c r="BC58" s="112">
        <f>COUNTIF(C54:AU54,"&lt;22")</f>
        <v>0</v>
      </c>
    </row>
    <row r="59" spans="1:55" ht="14.4" customHeight="1" x14ac:dyDescent="0.3">
      <c r="A59" s="76"/>
      <c r="B59" s="76"/>
      <c r="BB59" s="110" t="s">
        <v>194</v>
      </c>
      <c r="BC59" s="111">
        <f>COUNTIF(C54:AU54,"&gt;43")</f>
        <v>4</v>
      </c>
    </row>
    <row r="60" spans="1:55" ht="14.4" customHeight="1" x14ac:dyDescent="0.3">
      <c r="A60" s="76"/>
      <c r="B60" s="76"/>
      <c r="BB60" s="110"/>
      <c r="BC60" s="121"/>
    </row>
    <row r="61" spans="1:55" ht="14.4" customHeight="1" x14ac:dyDescent="0.3">
      <c r="A61" s="76"/>
      <c r="B61" s="76"/>
    </row>
    <row r="62" spans="1:55" ht="14.4" customHeight="1" x14ac:dyDescent="0.3">
      <c r="A62" s="76"/>
      <c r="B62" s="76"/>
    </row>
    <row r="63" spans="1:55" ht="14.4" customHeight="1" x14ac:dyDescent="0.3">
      <c r="A63" s="76"/>
      <c r="B63" s="76"/>
    </row>
  </sheetData>
  <mergeCells count="18">
    <mergeCell ref="A4:A5"/>
    <mergeCell ref="BB4:BC11"/>
    <mergeCell ref="AV19:AW19"/>
    <mergeCell ref="A1:BC1"/>
    <mergeCell ref="C3:F3"/>
    <mergeCell ref="G3:J3"/>
    <mergeCell ref="K3:N3"/>
    <mergeCell ref="P3:S3"/>
    <mergeCell ref="T3:X3"/>
    <mergeCell ref="Y3:AB3"/>
    <mergeCell ref="AC3:AG3"/>
    <mergeCell ref="AH3:AK3"/>
    <mergeCell ref="AL3:AO3"/>
    <mergeCell ref="B20:BC20"/>
    <mergeCell ref="BC21:BC53"/>
    <mergeCell ref="AP3:AT3"/>
    <mergeCell ref="AU3:AW3"/>
    <mergeCell ref="AX3:BA3"/>
  </mergeCells>
  <conditionalFormatting sqref="B19:J19 L19:R19 U19:AA19 AC19:AI19 AL19:AU19">
    <cfRule type="cellIs" dxfId="55" priority="1" operator="lessThan">
      <formula>14</formula>
    </cfRule>
    <cfRule type="cellIs" dxfId="54" priority="4" operator="greaterThan">
      <formula>24</formula>
    </cfRule>
  </conditionalFormatting>
  <conditionalFormatting sqref="B54:J54 L54:R54 U54:AI54 AK54:AU54">
    <cfRule type="cellIs" dxfId="53" priority="2" operator="lessThan">
      <formula>22</formula>
    </cfRule>
  </conditionalFormatting>
  <conditionalFormatting sqref="B54:J54 L54:AU54">
    <cfRule type="cellIs" dxfId="52" priority="3" operator="greaterThan">
      <formula>43</formula>
    </cfRule>
  </conditionalFormatting>
  <hyperlinks>
    <hyperlink ref="BB4:BC11" location="'TABLEAU DE BORD S-S (2)'!A1" display="TABLEAU DE BORD S-S'!A1" xr:uid="{33E5298B-8BFB-41DD-82F5-4AFA8DC2452E}"/>
  </hyperlinks>
  <printOptions horizontalCentered="1" verticalCentered="1"/>
  <pageMargins left="0.23622047244094491" right="0.23622047244094491" top="0.74803149606299213" bottom="0.74803149606299213" header="0.31496062992125984" footer="0.31496062992125984"/>
  <pageSetup paperSize="8" scale="63" orientation="landscape" cellComments="asDisplayed"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8EBCD-E511-43B0-B10E-16A120FA0A14}">
  <sheetPr codeName="Feuil85">
    <tabColor rgb="FFFF99FF"/>
    <pageSetUpPr fitToPage="1"/>
  </sheetPr>
  <dimension ref="A1:BF56"/>
  <sheetViews>
    <sheetView zoomScale="85" zoomScaleNormal="85" workbookViewId="0">
      <pane ySplit="2" topLeftCell="A3" activePane="bottomLeft" state="frozen"/>
      <selection activeCell="X70" sqref="X70"/>
      <selection pane="bottomLeft" sqref="A1:AX1"/>
    </sheetView>
  </sheetViews>
  <sheetFormatPr baseColWidth="10" defaultColWidth="11.44140625" defaultRowHeight="14.4" x14ac:dyDescent="0.3"/>
  <cols>
    <col min="1" max="1" width="35.6640625" style="48" customWidth="1"/>
    <col min="2" max="2" width="4.33203125" style="48" customWidth="1"/>
    <col min="3" max="48" width="4.33203125" customWidth="1"/>
    <col min="49" max="50" width="8.6640625" customWidth="1"/>
    <col min="51" max="53" width="3.6640625" customWidth="1"/>
    <col min="54" max="55" width="8.6640625" customWidth="1"/>
    <col min="56" max="58" width="3.6640625" customWidth="1"/>
  </cols>
  <sheetData>
    <row r="1" spans="1:58" ht="2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22"/>
      <c r="AZ1" s="122"/>
      <c r="BA1" s="122"/>
      <c r="BB1" s="122"/>
      <c r="BC1" s="122"/>
      <c r="BD1" s="122"/>
      <c r="BE1" s="122"/>
      <c r="BF1" s="122"/>
    </row>
    <row r="2" spans="1:58" ht="15" thickBot="1" x14ac:dyDescent="0.35"/>
    <row r="3" spans="1:58" ht="15"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885"/>
      <c r="AW3" s="245" t="s">
        <v>258</v>
      </c>
      <c r="AX3" s="69" t="s">
        <v>259</v>
      </c>
      <c r="BB3" s="110"/>
      <c r="BC3" s="121"/>
    </row>
    <row r="4" spans="1:58" ht="15" thickTop="1" x14ac:dyDescent="0.3">
      <c r="A4" s="1789"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c r="AV4" s="243">
        <v>24</v>
      </c>
      <c r="AW4" s="1818" t="s">
        <v>665</v>
      </c>
      <c r="AX4" s="1819"/>
    </row>
    <row r="5" spans="1:58" x14ac:dyDescent="0.3">
      <c r="A5" s="1790"/>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c r="AV5" s="175">
        <v>28</v>
      </c>
      <c r="AW5" s="1820"/>
      <c r="AX5" s="1821"/>
    </row>
    <row r="6" spans="1:58" ht="15" thickBot="1" x14ac:dyDescent="0.35">
      <c r="A6" s="31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179">
        <v>30</v>
      </c>
      <c r="AW6" s="1820"/>
      <c r="AX6" s="1821"/>
    </row>
    <row r="7" spans="1:58" ht="15" thickTop="1" x14ac:dyDescent="0.3">
      <c r="A7" s="920"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185">
        <v>5</v>
      </c>
      <c r="AW7" s="1820"/>
      <c r="AX7" s="1821"/>
    </row>
    <row r="8" spans="1:58" x14ac:dyDescent="0.3">
      <c r="A8" s="906"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190">
        <v>35</v>
      </c>
      <c r="AW8" s="1820"/>
      <c r="AX8" s="1821"/>
    </row>
    <row r="9" spans="1:58"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93"/>
      <c r="AW9" s="1820"/>
      <c r="AX9" s="1821"/>
    </row>
    <row r="10" spans="1:58" x14ac:dyDescent="0.3">
      <c r="A10" s="906"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93"/>
      <c r="AW10" s="1820"/>
      <c r="AX10" s="1821"/>
    </row>
    <row r="11" spans="1:58" ht="15" thickBot="1" x14ac:dyDescent="0.35">
      <c r="A11" s="913"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99"/>
      <c r="AW11" s="1822"/>
      <c r="AX11" s="1823"/>
    </row>
    <row r="12" spans="1:58" ht="40.200000000000003" customHeight="1" thickTop="1" x14ac:dyDescent="0.3">
      <c r="A12" s="1286" t="s">
        <v>698</v>
      </c>
      <c r="B12" s="671"/>
      <c r="C12" s="671">
        <v>11</v>
      </c>
      <c r="D12" s="680"/>
      <c r="E12" s="681"/>
      <c r="F12" s="662">
        <v>11</v>
      </c>
      <c r="G12" s="671"/>
      <c r="H12" s="671"/>
      <c r="I12" s="680">
        <v>11</v>
      </c>
      <c r="J12" s="845"/>
      <c r="K12" s="662"/>
      <c r="L12" s="671">
        <v>11</v>
      </c>
      <c r="M12" s="680"/>
      <c r="N12" s="846"/>
      <c r="O12" s="662"/>
      <c r="P12" s="671">
        <v>11</v>
      </c>
      <c r="Q12" s="680"/>
      <c r="R12" s="847"/>
      <c r="S12" s="848"/>
      <c r="T12" s="662"/>
      <c r="U12" s="671"/>
      <c r="V12" s="680">
        <v>11</v>
      </c>
      <c r="W12" s="681"/>
      <c r="X12" s="662"/>
      <c r="Y12" s="671"/>
      <c r="Z12" s="849">
        <v>11</v>
      </c>
      <c r="AA12" s="845"/>
      <c r="AB12" s="662">
        <v>11</v>
      </c>
      <c r="AC12" s="671"/>
      <c r="AD12" s="671"/>
      <c r="AE12" s="680">
        <v>11</v>
      </c>
      <c r="AF12" s="681"/>
      <c r="AG12" s="662">
        <v>11</v>
      </c>
      <c r="AH12" s="850"/>
      <c r="AI12" s="847"/>
      <c r="AJ12" s="848"/>
      <c r="AK12" s="658"/>
      <c r="AL12" s="671"/>
      <c r="AM12" s="680"/>
      <c r="AN12" s="681">
        <v>11</v>
      </c>
      <c r="AO12" s="662"/>
      <c r="AP12" s="840"/>
      <c r="AQ12" s="671"/>
      <c r="AR12" s="680"/>
      <c r="AS12" s="681">
        <v>11</v>
      </c>
      <c r="AT12" s="390"/>
      <c r="AU12" s="55"/>
      <c r="AV12" s="74"/>
      <c r="AW12" s="87">
        <f t="shared" ref="AW12:AW16" si="0">SUM(B12:AU12)</f>
        <v>132</v>
      </c>
      <c r="AX12" s="65">
        <f>COUNTA(B12:AU12)*11</f>
        <v>132</v>
      </c>
    </row>
    <row r="13" spans="1:58" ht="40.200000000000003" customHeight="1" thickBot="1" x14ac:dyDescent="0.35">
      <c r="A13" s="1267" t="s">
        <v>699</v>
      </c>
      <c r="B13" s="671">
        <v>11</v>
      </c>
      <c r="C13" s="671"/>
      <c r="D13" s="680"/>
      <c r="E13" s="681">
        <v>11</v>
      </c>
      <c r="F13" s="662"/>
      <c r="G13" s="671"/>
      <c r="H13" s="671">
        <v>11</v>
      </c>
      <c r="I13" s="680"/>
      <c r="J13" s="845"/>
      <c r="K13" s="662">
        <v>11</v>
      </c>
      <c r="L13" s="671"/>
      <c r="M13" s="680"/>
      <c r="N13" s="846"/>
      <c r="O13" s="662">
        <v>11</v>
      </c>
      <c r="P13" s="671"/>
      <c r="Q13" s="680"/>
      <c r="R13" s="847"/>
      <c r="S13" s="848"/>
      <c r="T13" s="662"/>
      <c r="U13" s="671">
        <v>11</v>
      </c>
      <c r="V13" s="680"/>
      <c r="W13" s="681"/>
      <c r="X13" s="662">
        <v>11</v>
      </c>
      <c r="Y13" s="671"/>
      <c r="Z13" s="849"/>
      <c r="AA13" s="845"/>
      <c r="AB13" s="662"/>
      <c r="AC13" s="671">
        <v>11</v>
      </c>
      <c r="AD13" s="671"/>
      <c r="AE13" s="680"/>
      <c r="AF13" s="681">
        <v>11</v>
      </c>
      <c r="AG13" s="662"/>
      <c r="AH13" s="850"/>
      <c r="AI13" s="847"/>
      <c r="AJ13" s="848"/>
      <c r="AK13" s="658"/>
      <c r="AL13" s="671">
        <v>11</v>
      </c>
      <c r="AM13" s="680"/>
      <c r="AN13" s="681"/>
      <c r="AO13" s="662">
        <v>11</v>
      </c>
      <c r="AP13" s="840"/>
      <c r="AQ13" s="671"/>
      <c r="AR13" s="680"/>
      <c r="AS13" s="681"/>
      <c r="AT13" s="390"/>
      <c r="AU13" s="55"/>
      <c r="AV13" s="74"/>
      <c r="AW13" s="88">
        <f t="shared" si="0"/>
        <v>121</v>
      </c>
      <c r="AX13" s="65">
        <f>COUNTA(B13:AU13)*11</f>
        <v>121</v>
      </c>
    </row>
    <row r="14" spans="1:58" ht="40.200000000000003" customHeight="1" x14ac:dyDescent="0.3">
      <c r="A14" s="1267" t="s">
        <v>700</v>
      </c>
      <c r="B14" s="302"/>
      <c r="C14" s="286">
        <v>9</v>
      </c>
      <c r="D14" s="286"/>
      <c r="E14" s="287"/>
      <c r="F14" s="288"/>
      <c r="G14" s="286">
        <v>9</v>
      </c>
      <c r="H14" s="286"/>
      <c r="I14" s="287"/>
      <c r="J14" s="289"/>
      <c r="K14" s="286"/>
      <c r="L14" s="286">
        <v>9</v>
      </c>
      <c r="M14" s="286"/>
      <c r="N14" s="1006"/>
      <c r="O14" s="302"/>
      <c r="P14" s="286"/>
      <c r="Q14" s="290">
        <v>9</v>
      </c>
      <c r="R14" s="291"/>
      <c r="S14" s="289"/>
      <c r="T14" s="286"/>
      <c r="U14" s="1007"/>
      <c r="V14" s="1008">
        <v>9</v>
      </c>
      <c r="W14" s="1009"/>
      <c r="X14" s="302"/>
      <c r="Y14" s="1010">
        <v>9</v>
      </c>
      <c r="Z14" s="998"/>
      <c r="AA14" s="1011"/>
      <c r="AB14" s="286"/>
      <c r="AC14" s="286">
        <v>9</v>
      </c>
      <c r="AD14" s="286"/>
      <c r="AE14" s="502">
        <v>9</v>
      </c>
      <c r="AF14" s="1009"/>
      <c r="AG14" s="1012">
        <v>9</v>
      </c>
      <c r="AH14" s="1013"/>
      <c r="AI14" s="1014"/>
      <c r="AJ14" s="1611"/>
      <c r="AK14" s="507"/>
      <c r="AL14" s="286">
        <v>9</v>
      </c>
      <c r="AM14" s="286"/>
      <c r="AN14" s="287"/>
      <c r="AO14" s="288"/>
      <c r="AP14" s="1016">
        <v>9</v>
      </c>
      <c r="AQ14" s="286"/>
      <c r="AR14" s="502">
        <v>9</v>
      </c>
      <c r="AS14" s="1009"/>
      <c r="AT14" s="469">
        <v>9</v>
      </c>
      <c r="AU14" s="55"/>
      <c r="AV14" s="74"/>
      <c r="AW14" s="88">
        <f>SUM(B14:AU14)</f>
        <v>117</v>
      </c>
      <c r="AX14" s="65">
        <f>COUNTA(B14:AU14)*10</f>
        <v>130</v>
      </c>
    </row>
    <row r="15" spans="1:58" ht="40.200000000000003" customHeight="1" x14ac:dyDescent="0.3">
      <c r="A15" s="1267" t="s">
        <v>701</v>
      </c>
      <c r="B15" s="50">
        <v>7</v>
      </c>
      <c r="C15" s="55"/>
      <c r="D15" s="51"/>
      <c r="E15" s="210">
        <v>7</v>
      </c>
      <c r="F15" s="318"/>
      <c r="G15" s="50"/>
      <c r="H15" s="50"/>
      <c r="I15" s="51">
        <v>7</v>
      </c>
      <c r="J15" s="966"/>
      <c r="K15" s="49"/>
      <c r="L15" s="50"/>
      <c r="M15" s="51">
        <v>7</v>
      </c>
      <c r="N15" s="846"/>
      <c r="O15" s="49">
        <v>7</v>
      </c>
      <c r="P15" s="50"/>
      <c r="Q15" s="51"/>
      <c r="R15" s="1120"/>
      <c r="S15" s="966"/>
      <c r="T15" s="49">
        <v>7</v>
      </c>
      <c r="U15" s="50"/>
      <c r="V15" s="51"/>
      <c r="W15" s="210">
        <v>7</v>
      </c>
      <c r="X15" s="49"/>
      <c r="Y15" s="50"/>
      <c r="Z15" s="849">
        <v>7</v>
      </c>
      <c r="AA15" s="845"/>
      <c r="AB15" s="49"/>
      <c r="AC15" s="50"/>
      <c r="AD15" s="50"/>
      <c r="AE15" s="51"/>
      <c r="AF15" s="51">
        <v>7</v>
      </c>
      <c r="AG15" s="49"/>
      <c r="AH15" s="143">
        <v>7</v>
      </c>
      <c r="AI15" s="1120"/>
      <c r="AJ15" s="852"/>
      <c r="AK15" s="142"/>
      <c r="AL15" s="50"/>
      <c r="AM15" s="51">
        <v>7</v>
      </c>
      <c r="AN15" s="210"/>
      <c r="AO15" s="49"/>
      <c r="AP15" s="840"/>
      <c r="AQ15" s="50"/>
      <c r="AR15" s="51"/>
      <c r="AS15" s="210"/>
      <c r="AT15" s="99"/>
      <c r="AU15" s="55"/>
      <c r="AV15" s="74"/>
      <c r="AW15" s="88">
        <f>SUM(B15:AU15)</f>
        <v>77</v>
      </c>
      <c r="AX15" s="65">
        <f>COUNTA(B15:AU15)*7</f>
        <v>77</v>
      </c>
    </row>
    <row r="16" spans="1:58" ht="40.200000000000003" customHeight="1" thickBot="1" x14ac:dyDescent="0.35">
      <c r="A16" s="1267" t="s">
        <v>702</v>
      </c>
      <c r="B16" s="671"/>
      <c r="C16" s="671"/>
      <c r="D16" s="671">
        <v>10</v>
      </c>
      <c r="E16" s="671"/>
      <c r="F16" s="1071">
        <v>10</v>
      </c>
      <c r="G16" s="671"/>
      <c r="H16" s="671">
        <v>10</v>
      </c>
      <c r="I16" s="671"/>
      <c r="J16" s="839"/>
      <c r="K16" s="671">
        <v>10</v>
      </c>
      <c r="L16" s="671"/>
      <c r="M16" s="671"/>
      <c r="N16" s="1072">
        <v>10</v>
      </c>
      <c r="O16" s="671"/>
      <c r="P16" s="671">
        <v>10</v>
      </c>
      <c r="Q16" s="671"/>
      <c r="R16" s="839"/>
      <c r="S16" s="839"/>
      <c r="T16" s="671"/>
      <c r="U16" s="671">
        <v>10</v>
      </c>
      <c r="V16" s="671"/>
      <c r="W16" s="671"/>
      <c r="X16" s="671">
        <v>10</v>
      </c>
      <c r="Y16" s="671"/>
      <c r="Z16" s="840"/>
      <c r="AA16" s="839"/>
      <c r="AB16" s="671">
        <v>10</v>
      </c>
      <c r="AC16" s="671"/>
      <c r="AD16" s="671"/>
      <c r="AE16" s="671"/>
      <c r="AF16" s="671"/>
      <c r="AG16" s="671"/>
      <c r="AH16" s="671">
        <v>10</v>
      </c>
      <c r="AI16" s="839"/>
      <c r="AJ16" s="839"/>
      <c r="AK16" s="1073">
        <v>10</v>
      </c>
      <c r="AL16" s="671"/>
      <c r="AM16" s="671"/>
      <c r="AN16" s="671"/>
      <c r="AO16" s="671">
        <v>10</v>
      </c>
      <c r="AP16" s="840"/>
      <c r="AQ16" s="671"/>
      <c r="AR16" s="671"/>
      <c r="AS16" s="671"/>
      <c r="AT16" s="391"/>
      <c r="AU16" s="55"/>
      <c r="AV16" s="74"/>
      <c r="AW16" s="88">
        <f t="shared" si="0"/>
        <v>120</v>
      </c>
      <c r="AX16" s="65">
        <f>COUNTA(B16:AU16)*10</f>
        <v>120</v>
      </c>
    </row>
    <row r="17" spans="1:54" ht="15" thickBot="1" x14ac:dyDescent="0.35">
      <c r="A17" s="231" t="s">
        <v>280</v>
      </c>
      <c r="B17" s="232">
        <f t="shared" ref="B17:I17" si="1">SUM(B12:B16)</f>
        <v>18</v>
      </c>
      <c r="C17" s="232">
        <f t="shared" si="1"/>
        <v>20</v>
      </c>
      <c r="D17" s="232">
        <f t="shared" si="1"/>
        <v>10</v>
      </c>
      <c r="E17" s="232">
        <f t="shared" si="1"/>
        <v>18</v>
      </c>
      <c r="F17" s="232">
        <f t="shared" si="1"/>
        <v>21</v>
      </c>
      <c r="G17" s="232">
        <f t="shared" si="1"/>
        <v>9</v>
      </c>
      <c r="H17" s="232">
        <f t="shared" si="1"/>
        <v>21</v>
      </c>
      <c r="I17" s="232">
        <f t="shared" si="1"/>
        <v>18</v>
      </c>
      <c r="J17" s="233"/>
      <c r="K17" s="232">
        <f t="shared" ref="K17:Q17" si="2">SUM(K12:K16)</f>
        <v>21</v>
      </c>
      <c r="L17" s="232">
        <f t="shared" si="2"/>
        <v>20</v>
      </c>
      <c r="M17" s="232">
        <f t="shared" si="2"/>
        <v>7</v>
      </c>
      <c r="N17" s="232">
        <f t="shared" si="2"/>
        <v>10</v>
      </c>
      <c r="O17" s="232">
        <f t="shared" si="2"/>
        <v>18</v>
      </c>
      <c r="P17" s="232">
        <f t="shared" si="2"/>
        <v>21</v>
      </c>
      <c r="Q17" s="232">
        <f t="shared" si="2"/>
        <v>9</v>
      </c>
      <c r="R17" s="233"/>
      <c r="S17" s="233"/>
      <c r="T17" s="232">
        <f t="shared" ref="T17:Z17" si="3">SUM(T12:T16)</f>
        <v>7</v>
      </c>
      <c r="U17" s="232">
        <f t="shared" si="3"/>
        <v>21</v>
      </c>
      <c r="V17" s="232">
        <f t="shared" si="3"/>
        <v>20</v>
      </c>
      <c r="W17" s="232">
        <f t="shared" si="3"/>
        <v>7</v>
      </c>
      <c r="X17" s="232">
        <f t="shared" si="3"/>
        <v>21</v>
      </c>
      <c r="Y17" s="232">
        <f t="shared" si="3"/>
        <v>9</v>
      </c>
      <c r="Z17" s="232">
        <f t="shared" si="3"/>
        <v>18</v>
      </c>
      <c r="AA17" s="281"/>
      <c r="AB17" s="232">
        <f t="shared" ref="AB17:AH17" si="4">SUM(AB12:AB16)</f>
        <v>21</v>
      </c>
      <c r="AC17" s="232">
        <f t="shared" si="4"/>
        <v>20</v>
      </c>
      <c r="AD17" s="232">
        <f t="shared" si="4"/>
        <v>0</v>
      </c>
      <c r="AE17" s="232">
        <f t="shared" si="4"/>
        <v>20</v>
      </c>
      <c r="AF17" s="232">
        <f t="shared" si="4"/>
        <v>18</v>
      </c>
      <c r="AG17" s="232">
        <f t="shared" si="4"/>
        <v>20</v>
      </c>
      <c r="AH17" s="232">
        <f t="shared" si="4"/>
        <v>17</v>
      </c>
      <c r="AI17" s="233"/>
      <c r="AJ17" s="233"/>
      <c r="AK17" s="232">
        <f t="shared" ref="AK17:AU17" si="5">SUM(AK12:AK16)</f>
        <v>10</v>
      </c>
      <c r="AL17" s="232">
        <f t="shared" si="5"/>
        <v>20</v>
      </c>
      <c r="AM17" s="232">
        <f t="shared" si="5"/>
        <v>7</v>
      </c>
      <c r="AN17" s="232">
        <f t="shared" si="5"/>
        <v>11</v>
      </c>
      <c r="AO17" s="232">
        <f t="shared" si="5"/>
        <v>21</v>
      </c>
      <c r="AP17" s="232">
        <f t="shared" si="5"/>
        <v>9</v>
      </c>
      <c r="AQ17" s="232">
        <f t="shared" si="5"/>
        <v>0</v>
      </c>
      <c r="AR17" s="232">
        <f t="shared" si="5"/>
        <v>9</v>
      </c>
      <c r="AS17" s="232">
        <f t="shared" si="5"/>
        <v>11</v>
      </c>
      <c r="AT17" s="232">
        <f t="shared" si="5"/>
        <v>9</v>
      </c>
      <c r="AU17" s="232">
        <f t="shared" si="5"/>
        <v>0</v>
      </c>
      <c r="AV17" s="708"/>
      <c r="AW17" s="238">
        <f>SUM(AW12:AW16)</f>
        <v>567</v>
      </c>
      <c r="AX17" s="86">
        <f>SUM(AX12:AX16)</f>
        <v>580</v>
      </c>
      <c r="BB17">
        <v>605</v>
      </c>
    </row>
    <row r="18" spans="1:54" ht="15.6" thickTop="1" thickBot="1" x14ac:dyDescent="0.35">
      <c r="A18" s="230" t="s">
        <v>281</v>
      </c>
      <c r="B18" s="1768"/>
      <c r="C18" s="1769"/>
      <c r="D18" s="1769"/>
      <c r="E18" s="1769"/>
      <c r="F18" s="1769"/>
      <c r="G18" s="1769"/>
      <c r="H18" s="1769"/>
      <c r="I18" s="1769"/>
      <c r="J18" s="1769"/>
      <c r="K18" s="1769"/>
      <c r="L18" s="1769"/>
      <c r="M18" s="1769"/>
      <c r="N18" s="1769"/>
      <c r="O18" s="1769"/>
      <c r="P18" s="1769"/>
      <c r="Q18" s="1769"/>
      <c r="R18" s="1769"/>
      <c r="S18" s="1769"/>
      <c r="T18" s="1769"/>
      <c r="U18" s="1769"/>
      <c r="V18" s="1769"/>
      <c r="W18" s="1769"/>
      <c r="X18" s="1769"/>
      <c r="Y18" s="1769"/>
      <c r="Z18" s="1769"/>
      <c r="AA18" s="1769"/>
      <c r="AB18" s="1769"/>
      <c r="AC18" s="1769"/>
      <c r="AD18" s="1769"/>
      <c r="AE18" s="1769"/>
      <c r="AF18" s="1769"/>
      <c r="AG18" s="1769"/>
      <c r="AH18" s="1769"/>
      <c r="AI18" s="1769"/>
      <c r="AJ18" s="1769"/>
      <c r="AK18" s="1769"/>
      <c r="AL18" s="1769"/>
      <c r="AM18" s="1769"/>
      <c r="AN18" s="1769"/>
      <c r="AO18" s="1769"/>
      <c r="AP18" s="1769"/>
      <c r="AQ18" s="1769"/>
      <c r="AR18" s="1769"/>
      <c r="AS18" s="1769"/>
      <c r="AT18" s="1769"/>
      <c r="AU18" s="1769"/>
      <c r="AV18" s="1769"/>
      <c r="AW18" s="1769"/>
      <c r="AX18" s="1770"/>
    </row>
    <row r="19" spans="1:54" ht="15" thickTop="1" x14ac:dyDescent="0.3">
      <c r="A19" s="82" t="s">
        <v>282</v>
      </c>
      <c r="B19" s="939"/>
      <c r="C19" s="95"/>
      <c r="D19" s="93"/>
      <c r="E19" s="94"/>
      <c r="F19" s="87"/>
      <c r="G19" s="95"/>
      <c r="H19" s="95"/>
      <c r="I19" s="94"/>
      <c r="J19" s="879"/>
      <c r="K19" s="934"/>
      <c r="L19" s="220"/>
      <c r="M19" s="93"/>
      <c r="N19" s="218"/>
      <c r="O19" s="87"/>
      <c r="P19" s="95"/>
      <c r="Q19" s="93"/>
      <c r="R19" s="222"/>
      <c r="S19" s="937"/>
      <c r="T19" s="934"/>
      <c r="U19" s="93"/>
      <c r="V19" s="93"/>
      <c r="W19" s="94"/>
      <c r="X19" s="87"/>
      <c r="Y19" s="95"/>
      <c r="Z19" s="94"/>
      <c r="AA19" s="222"/>
      <c r="AB19" s="272"/>
      <c r="AC19" s="95"/>
      <c r="AD19" s="93"/>
      <c r="AE19" s="94"/>
      <c r="AF19" s="87"/>
      <c r="AG19" s="95"/>
      <c r="AH19" s="168"/>
      <c r="AI19" s="116"/>
      <c r="AJ19" s="214"/>
      <c r="AK19" s="87"/>
      <c r="AL19" s="95"/>
      <c r="AM19" s="93"/>
      <c r="AN19" s="93"/>
      <c r="AO19" s="94"/>
      <c r="AP19" s="87"/>
      <c r="AQ19" s="95"/>
      <c r="AR19" s="93"/>
      <c r="AS19" s="94"/>
      <c r="AT19" s="87"/>
      <c r="AU19" s="95">
        <v>10</v>
      </c>
      <c r="AV19" s="94"/>
      <c r="AW19" s="126">
        <f t="shared" ref="AW19:AW49" si="6">SUM(B19:I19,K19:Q19,T19:Z19,AB19:AH19,AK19:AV19)</f>
        <v>10</v>
      </c>
      <c r="AX19" s="1771"/>
    </row>
    <row r="20" spans="1:54" x14ac:dyDescent="0.3">
      <c r="A20" s="153" t="s">
        <v>283</v>
      </c>
      <c r="B20" s="940"/>
      <c r="C20" s="155"/>
      <c r="D20" s="154"/>
      <c r="E20" s="152"/>
      <c r="F20" s="158"/>
      <c r="G20" s="155"/>
      <c r="H20" s="155"/>
      <c r="I20" s="152"/>
      <c r="J20" s="227"/>
      <c r="K20" s="935"/>
      <c r="L20" s="221"/>
      <c r="M20" s="154"/>
      <c r="N20" s="219"/>
      <c r="O20" s="158"/>
      <c r="P20" s="155"/>
      <c r="Q20" s="154"/>
      <c r="R20" s="223"/>
      <c r="S20" s="862"/>
      <c r="T20" s="935"/>
      <c r="U20" s="154"/>
      <c r="V20" s="154"/>
      <c r="W20" s="152"/>
      <c r="X20" s="158"/>
      <c r="Y20" s="155"/>
      <c r="Z20" s="152"/>
      <c r="AA20" s="223"/>
      <c r="AB20" s="273"/>
      <c r="AC20" s="155"/>
      <c r="AD20" s="154"/>
      <c r="AE20" s="152"/>
      <c r="AF20" s="158"/>
      <c r="AG20" s="155"/>
      <c r="AH20" s="215"/>
      <c r="AI20" s="117"/>
      <c r="AJ20" s="118"/>
      <c r="AK20" s="158"/>
      <c r="AL20" s="155"/>
      <c r="AM20" s="154"/>
      <c r="AN20" s="154"/>
      <c r="AO20" s="152"/>
      <c r="AP20" s="158"/>
      <c r="AQ20" s="155"/>
      <c r="AR20" s="154"/>
      <c r="AS20" s="152"/>
      <c r="AT20" s="158"/>
      <c r="AU20" s="155"/>
      <c r="AV20" s="152"/>
      <c r="AW20" s="126">
        <f t="shared" si="6"/>
        <v>0</v>
      </c>
      <c r="AX20" s="1772"/>
    </row>
    <row r="21" spans="1:54" x14ac:dyDescent="0.3">
      <c r="A21" s="80" t="s">
        <v>284</v>
      </c>
      <c r="B21" s="941"/>
      <c r="C21" s="99"/>
      <c r="D21" s="55"/>
      <c r="E21" s="98"/>
      <c r="F21" s="88"/>
      <c r="G21" s="99"/>
      <c r="H21" s="99"/>
      <c r="I21" s="98"/>
      <c r="J21" s="227"/>
      <c r="K21" s="935"/>
      <c r="L21" s="221"/>
      <c r="M21" s="55"/>
      <c r="N21" s="219"/>
      <c r="O21" s="88"/>
      <c r="P21" s="99"/>
      <c r="Q21" s="55"/>
      <c r="R21" s="223"/>
      <c r="S21" s="862"/>
      <c r="T21" s="935">
        <v>3</v>
      </c>
      <c r="U21" s="55"/>
      <c r="V21" s="55"/>
      <c r="W21" s="98"/>
      <c r="X21" s="88"/>
      <c r="Y21" s="99"/>
      <c r="Z21" s="98"/>
      <c r="AA21" s="223"/>
      <c r="AB21" s="273"/>
      <c r="AC21" s="99"/>
      <c r="AD21" s="55"/>
      <c r="AE21" s="98"/>
      <c r="AF21" s="88"/>
      <c r="AG21" s="99"/>
      <c r="AH21" s="169"/>
      <c r="AI21" s="117"/>
      <c r="AJ21" s="118"/>
      <c r="AK21" s="88"/>
      <c r="AL21" s="99"/>
      <c r="AM21" s="55"/>
      <c r="AN21" s="55"/>
      <c r="AO21" s="98"/>
      <c r="AP21" s="88"/>
      <c r="AQ21" s="99"/>
      <c r="AR21" s="55"/>
      <c r="AS21" s="98">
        <v>3</v>
      </c>
      <c r="AT21" s="88"/>
      <c r="AU21" s="99"/>
      <c r="AV21" s="98"/>
      <c r="AW21" s="126">
        <f t="shared" si="6"/>
        <v>6</v>
      </c>
      <c r="AX21" s="1772"/>
    </row>
    <row r="22" spans="1:54" x14ac:dyDescent="0.3">
      <c r="A22" s="80" t="s">
        <v>285</v>
      </c>
      <c r="B22" s="941"/>
      <c r="C22" s="99"/>
      <c r="D22" s="55"/>
      <c r="E22" s="98"/>
      <c r="F22" s="88"/>
      <c r="G22" s="99"/>
      <c r="H22" s="99"/>
      <c r="I22" s="98"/>
      <c r="J22" s="227"/>
      <c r="K22" s="935"/>
      <c r="L22" s="221"/>
      <c r="M22" s="55"/>
      <c r="N22" s="219"/>
      <c r="O22" s="217"/>
      <c r="P22" s="99"/>
      <c r="Q22" s="55"/>
      <c r="R22" s="223"/>
      <c r="S22" s="862"/>
      <c r="T22" s="935"/>
      <c r="U22" s="55"/>
      <c r="V22" s="55"/>
      <c r="W22" s="98"/>
      <c r="X22" s="88"/>
      <c r="Y22" s="99"/>
      <c r="Z22" s="98"/>
      <c r="AA22" s="223"/>
      <c r="AB22" s="273"/>
      <c r="AC22" s="99"/>
      <c r="AD22" s="55"/>
      <c r="AE22" s="98"/>
      <c r="AF22" s="88"/>
      <c r="AG22" s="99"/>
      <c r="AH22" s="169"/>
      <c r="AI22" s="117"/>
      <c r="AJ22" s="118"/>
      <c r="AK22" s="88"/>
      <c r="AL22" s="99"/>
      <c r="AM22" s="55"/>
      <c r="AN22" s="55"/>
      <c r="AO22" s="98"/>
      <c r="AP22" s="88"/>
      <c r="AQ22" s="99"/>
      <c r="AR22" s="55"/>
      <c r="AS22" s="98"/>
      <c r="AT22" s="88"/>
      <c r="AU22" s="99"/>
      <c r="AV22" s="98"/>
      <c r="AW22" s="126">
        <f t="shared" si="6"/>
        <v>0</v>
      </c>
      <c r="AX22" s="1772"/>
    </row>
    <row r="23" spans="1:54" x14ac:dyDescent="0.3">
      <c r="A23" s="80" t="s">
        <v>286</v>
      </c>
      <c r="B23" s="941"/>
      <c r="C23" s="99"/>
      <c r="D23" s="55"/>
      <c r="E23" s="98"/>
      <c r="F23" s="88"/>
      <c r="G23" s="99"/>
      <c r="H23" s="99"/>
      <c r="I23" s="98"/>
      <c r="J23" s="227"/>
      <c r="K23" s="935"/>
      <c r="L23" s="221"/>
      <c r="M23" s="55"/>
      <c r="N23" s="219"/>
      <c r="O23" s="88"/>
      <c r="P23" s="99"/>
      <c r="Q23" s="55">
        <v>2</v>
      </c>
      <c r="R23" s="223"/>
      <c r="S23" s="862"/>
      <c r="T23" s="935"/>
      <c r="U23" s="55"/>
      <c r="V23" s="55"/>
      <c r="W23" s="98"/>
      <c r="X23" s="88"/>
      <c r="Y23" s="99"/>
      <c r="Z23" s="98"/>
      <c r="AA23" s="223"/>
      <c r="AB23" s="273"/>
      <c r="AC23" s="99"/>
      <c r="AD23" s="55"/>
      <c r="AE23" s="98"/>
      <c r="AF23" s="88"/>
      <c r="AG23" s="99"/>
      <c r="AH23" s="169"/>
      <c r="AI23" s="117"/>
      <c r="AJ23" s="118"/>
      <c r="AK23" s="88"/>
      <c r="AL23" s="99"/>
      <c r="AM23" s="55"/>
      <c r="AN23" s="55"/>
      <c r="AO23" s="98"/>
      <c r="AP23" s="88"/>
      <c r="AQ23" s="99"/>
      <c r="AR23" s="55"/>
      <c r="AS23" s="98"/>
      <c r="AT23" s="88"/>
      <c r="AU23" s="99"/>
      <c r="AV23" s="98"/>
      <c r="AW23" s="126">
        <f t="shared" si="6"/>
        <v>2</v>
      </c>
      <c r="AX23" s="1772"/>
    </row>
    <row r="24" spans="1:54" x14ac:dyDescent="0.3">
      <c r="A24" s="80" t="s">
        <v>287</v>
      </c>
      <c r="B24" s="941"/>
      <c r="C24" s="99"/>
      <c r="D24" s="55"/>
      <c r="E24" s="98"/>
      <c r="F24" s="88"/>
      <c r="G24" s="99"/>
      <c r="H24" s="99"/>
      <c r="I24" s="98"/>
      <c r="J24" s="227"/>
      <c r="K24" s="935"/>
      <c r="L24" s="221"/>
      <c r="M24" s="55"/>
      <c r="N24" s="219"/>
      <c r="O24" s="88"/>
      <c r="P24" s="99"/>
      <c r="Q24" s="55"/>
      <c r="R24" s="223"/>
      <c r="S24" s="862"/>
      <c r="T24" s="935"/>
      <c r="U24" s="55"/>
      <c r="V24" s="55"/>
      <c r="W24" s="98"/>
      <c r="X24" s="88"/>
      <c r="Y24" s="99"/>
      <c r="Z24" s="98"/>
      <c r="AA24" s="223"/>
      <c r="AB24" s="273"/>
      <c r="AC24" s="99"/>
      <c r="AD24" s="55"/>
      <c r="AE24" s="98"/>
      <c r="AF24" s="88"/>
      <c r="AG24" s="99"/>
      <c r="AH24" s="169"/>
      <c r="AI24" s="117"/>
      <c r="AJ24" s="118"/>
      <c r="AK24" s="88"/>
      <c r="AL24" s="99"/>
      <c r="AM24" s="55"/>
      <c r="AN24" s="55"/>
      <c r="AO24" s="98"/>
      <c r="AP24" s="88"/>
      <c r="AQ24" s="99"/>
      <c r="AR24" s="55"/>
      <c r="AS24" s="98"/>
      <c r="AT24" s="88"/>
      <c r="AU24" s="99">
        <v>14</v>
      </c>
      <c r="AV24" s="98"/>
      <c r="AW24" s="126">
        <f t="shared" si="6"/>
        <v>14</v>
      </c>
      <c r="AX24" s="1772"/>
    </row>
    <row r="25" spans="1:54" x14ac:dyDescent="0.3">
      <c r="A25" s="80" t="s">
        <v>288</v>
      </c>
      <c r="B25" s="941"/>
      <c r="C25" s="99"/>
      <c r="D25" s="55"/>
      <c r="E25" s="98"/>
      <c r="F25" s="88"/>
      <c r="G25" s="99"/>
      <c r="H25" s="99"/>
      <c r="I25" s="98"/>
      <c r="J25" s="227"/>
      <c r="K25" s="935"/>
      <c r="L25" s="221"/>
      <c r="M25" s="55"/>
      <c r="N25" s="219"/>
      <c r="O25" s="88"/>
      <c r="P25" s="99"/>
      <c r="Q25" s="55"/>
      <c r="R25" s="223"/>
      <c r="S25" s="862"/>
      <c r="T25" s="935"/>
      <c r="U25" s="55"/>
      <c r="V25" s="55"/>
      <c r="W25" s="98"/>
      <c r="X25" s="88"/>
      <c r="Y25" s="99"/>
      <c r="Z25" s="98"/>
      <c r="AA25" s="223"/>
      <c r="AB25" s="273"/>
      <c r="AC25" s="99"/>
      <c r="AD25" s="55"/>
      <c r="AE25" s="98"/>
      <c r="AF25" s="88"/>
      <c r="AG25" s="99"/>
      <c r="AH25" s="169"/>
      <c r="AI25" s="117"/>
      <c r="AJ25" s="118"/>
      <c r="AK25" s="88"/>
      <c r="AL25" s="99"/>
      <c r="AM25" s="55"/>
      <c r="AN25" s="55"/>
      <c r="AO25" s="98"/>
      <c r="AP25" s="88"/>
      <c r="AQ25" s="99"/>
      <c r="AR25" s="55"/>
      <c r="AS25" s="98"/>
      <c r="AT25" s="88"/>
      <c r="AU25" s="99"/>
      <c r="AV25" s="98"/>
      <c r="AW25" s="126">
        <f t="shared" si="6"/>
        <v>0</v>
      </c>
      <c r="AX25" s="1772"/>
    </row>
    <row r="26" spans="1:54" ht="26.4" x14ac:dyDescent="0.3">
      <c r="A26" s="81" t="s">
        <v>289</v>
      </c>
      <c r="B26" s="942"/>
      <c r="C26" s="99"/>
      <c r="D26" s="55"/>
      <c r="E26" s="98"/>
      <c r="F26" s="88"/>
      <c r="G26" s="99"/>
      <c r="H26" s="99"/>
      <c r="I26" s="98"/>
      <c r="J26" s="227"/>
      <c r="K26" s="935"/>
      <c r="L26" s="221"/>
      <c r="M26" s="55"/>
      <c r="N26" s="219"/>
      <c r="O26" s="88"/>
      <c r="P26" s="99"/>
      <c r="Q26" s="55"/>
      <c r="R26" s="223"/>
      <c r="S26" s="862"/>
      <c r="T26" s="935"/>
      <c r="U26" s="55"/>
      <c r="V26" s="55"/>
      <c r="W26" s="98"/>
      <c r="X26" s="88"/>
      <c r="Y26" s="99"/>
      <c r="Z26" s="98"/>
      <c r="AA26" s="223"/>
      <c r="AB26" s="273"/>
      <c r="AC26" s="99"/>
      <c r="AD26" s="55"/>
      <c r="AE26" s="98"/>
      <c r="AF26" s="88"/>
      <c r="AG26" s="99"/>
      <c r="AH26" s="169"/>
      <c r="AI26" s="117"/>
      <c r="AJ26" s="118"/>
      <c r="AK26" s="88"/>
      <c r="AL26" s="99"/>
      <c r="AM26" s="55"/>
      <c r="AN26" s="55"/>
      <c r="AO26" s="98"/>
      <c r="AP26" s="88"/>
      <c r="AQ26" s="99"/>
      <c r="AR26" s="55"/>
      <c r="AS26" s="98"/>
      <c r="AT26" s="88"/>
      <c r="AU26" s="99"/>
      <c r="AV26" s="98"/>
      <c r="AW26" s="126">
        <f t="shared" si="6"/>
        <v>0</v>
      </c>
      <c r="AX26" s="1772"/>
    </row>
    <row r="27" spans="1:54" x14ac:dyDescent="0.3">
      <c r="A27" s="80" t="s">
        <v>290</v>
      </c>
      <c r="B27" s="941"/>
      <c r="C27" s="99"/>
      <c r="D27" s="55"/>
      <c r="E27" s="98"/>
      <c r="F27" s="88"/>
      <c r="G27" s="99"/>
      <c r="H27" s="99"/>
      <c r="I27" s="98"/>
      <c r="J27" s="227"/>
      <c r="K27" s="935"/>
      <c r="L27" s="221"/>
      <c r="M27" s="55"/>
      <c r="N27" s="219"/>
      <c r="O27" s="88"/>
      <c r="P27" s="99"/>
      <c r="Q27" s="55"/>
      <c r="R27" s="223"/>
      <c r="S27" s="862"/>
      <c r="T27" s="935"/>
      <c r="U27" s="55"/>
      <c r="V27" s="55"/>
      <c r="W27" s="98"/>
      <c r="X27" s="88"/>
      <c r="Y27" s="99"/>
      <c r="Z27" s="98"/>
      <c r="AA27" s="223"/>
      <c r="AB27" s="273"/>
      <c r="AC27" s="99"/>
      <c r="AD27" s="55"/>
      <c r="AE27" s="98"/>
      <c r="AF27" s="88"/>
      <c r="AG27" s="99"/>
      <c r="AH27" s="169"/>
      <c r="AI27" s="117"/>
      <c r="AJ27" s="118"/>
      <c r="AK27" s="88"/>
      <c r="AL27" s="99"/>
      <c r="AM27" s="55"/>
      <c r="AN27" s="55"/>
      <c r="AO27" s="98"/>
      <c r="AP27" s="88"/>
      <c r="AQ27" s="99"/>
      <c r="AR27" s="55"/>
      <c r="AS27" s="98"/>
      <c r="AT27" s="88"/>
      <c r="AU27" s="99">
        <v>15</v>
      </c>
      <c r="AV27" s="98"/>
      <c r="AW27" s="126">
        <f t="shared" si="6"/>
        <v>15</v>
      </c>
      <c r="AX27" s="1772"/>
    </row>
    <row r="28" spans="1:54" x14ac:dyDescent="0.3">
      <c r="A28" s="80" t="s">
        <v>291</v>
      </c>
      <c r="B28" s="941"/>
      <c r="C28" s="99"/>
      <c r="D28" s="55"/>
      <c r="E28" s="98"/>
      <c r="F28" s="88"/>
      <c r="G28" s="99"/>
      <c r="H28" s="99"/>
      <c r="I28" s="98"/>
      <c r="J28" s="227"/>
      <c r="K28" s="935"/>
      <c r="L28" s="221"/>
      <c r="M28" s="55"/>
      <c r="N28" s="219"/>
      <c r="O28" s="88"/>
      <c r="P28" s="99"/>
      <c r="Q28" s="55"/>
      <c r="R28" s="223"/>
      <c r="S28" s="862"/>
      <c r="T28" s="935"/>
      <c r="U28" s="55"/>
      <c r="V28" s="55"/>
      <c r="W28" s="98"/>
      <c r="X28" s="88"/>
      <c r="Y28" s="99"/>
      <c r="Z28" s="98"/>
      <c r="AA28" s="223"/>
      <c r="AB28" s="273"/>
      <c r="AC28" s="55"/>
      <c r="AD28" s="55"/>
      <c r="AE28" s="98"/>
      <c r="AF28" s="88"/>
      <c r="AG28" s="99"/>
      <c r="AH28" s="169"/>
      <c r="AI28" s="117"/>
      <c r="AJ28" s="118"/>
      <c r="AK28" s="88"/>
      <c r="AL28" s="99"/>
      <c r="AM28" s="55"/>
      <c r="AN28" s="55"/>
      <c r="AO28" s="98"/>
      <c r="AP28" s="88"/>
      <c r="AQ28" s="99"/>
      <c r="AR28" s="55"/>
      <c r="AS28" s="98"/>
      <c r="AT28" s="88"/>
      <c r="AU28" s="99">
        <v>21</v>
      </c>
      <c r="AV28" s="98"/>
      <c r="AW28" s="126">
        <f t="shared" si="6"/>
        <v>21</v>
      </c>
      <c r="AX28" s="1772"/>
    </row>
    <row r="29" spans="1:54" x14ac:dyDescent="0.3">
      <c r="A29" s="80" t="s">
        <v>292</v>
      </c>
      <c r="B29" s="941"/>
      <c r="C29" s="99"/>
      <c r="D29" s="55"/>
      <c r="E29" s="98"/>
      <c r="F29" s="88"/>
      <c r="G29" s="99"/>
      <c r="H29" s="99"/>
      <c r="I29" s="98"/>
      <c r="J29" s="227"/>
      <c r="K29" s="935"/>
      <c r="L29" s="221"/>
      <c r="M29" s="55"/>
      <c r="N29" s="219"/>
      <c r="O29" s="88"/>
      <c r="P29" s="99"/>
      <c r="Q29" s="55"/>
      <c r="R29" s="223"/>
      <c r="S29" s="862"/>
      <c r="T29" s="935"/>
      <c r="U29" s="55"/>
      <c r="V29" s="55"/>
      <c r="W29" s="98"/>
      <c r="X29" s="88"/>
      <c r="Y29" s="99"/>
      <c r="Z29" s="98"/>
      <c r="AA29" s="223"/>
      <c r="AB29" s="273"/>
      <c r="AC29" s="55"/>
      <c r="AD29" s="55"/>
      <c r="AE29" s="98"/>
      <c r="AF29" s="88"/>
      <c r="AG29" s="99"/>
      <c r="AH29" s="169"/>
      <c r="AI29" s="117"/>
      <c r="AJ29" s="118"/>
      <c r="AK29" s="88"/>
      <c r="AL29" s="99"/>
      <c r="AM29" s="55"/>
      <c r="AN29" s="55"/>
      <c r="AO29" s="98"/>
      <c r="AP29" s="88"/>
      <c r="AQ29" s="99"/>
      <c r="AR29" s="55"/>
      <c r="AS29" s="98"/>
      <c r="AT29" s="88"/>
      <c r="AU29" s="99"/>
      <c r="AV29" s="98"/>
      <c r="AW29" s="126">
        <f t="shared" si="6"/>
        <v>0</v>
      </c>
      <c r="AX29" s="1772"/>
    </row>
    <row r="30" spans="1:54" x14ac:dyDescent="0.3">
      <c r="A30" s="80" t="s">
        <v>293</v>
      </c>
      <c r="B30" s="941"/>
      <c r="C30" s="99"/>
      <c r="D30" s="55"/>
      <c r="E30" s="98"/>
      <c r="F30" s="88"/>
      <c r="G30" s="99"/>
      <c r="H30" s="99"/>
      <c r="I30" s="98"/>
      <c r="J30" s="227"/>
      <c r="K30" s="935"/>
      <c r="L30" s="221"/>
      <c r="M30" s="55"/>
      <c r="N30" s="219"/>
      <c r="O30" s="88"/>
      <c r="P30" s="99"/>
      <c r="Q30" s="55"/>
      <c r="R30" s="223"/>
      <c r="S30" s="862"/>
      <c r="T30" s="935"/>
      <c r="U30" s="55"/>
      <c r="V30" s="55"/>
      <c r="W30" s="98"/>
      <c r="X30" s="88"/>
      <c r="Y30" s="99"/>
      <c r="Z30" s="98"/>
      <c r="AA30" s="223"/>
      <c r="AB30" s="273"/>
      <c r="AC30" s="55"/>
      <c r="AD30" s="55"/>
      <c r="AE30" s="98"/>
      <c r="AF30" s="88"/>
      <c r="AG30" s="99"/>
      <c r="AH30" s="169"/>
      <c r="AI30" s="117"/>
      <c r="AJ30" s="118"/>
      <c r="AK30" s="88"/>
      <c r="AL30" s="99"/>
      <c r="AM30" s="55"/>
      <c r="AN30" s="55"/>
      <c r="AO30" s="98"/>
      <c r="AP30" s="88"/>
      <c r="AQ30" s="99"/>
      <c r="AR30" s="55"/>
      <c r="AS30" s="98"/>
      <c r="AT30" s="88"/>
      <c r="AU30" s="99"/>
      <c r="AV30" s="98"/>
      <c r="AW30" s="126">
        <f t="shared" si="6"/>
        <v>0</v>
      </c>
      <c r="AX30" s="1772"/>
    </row>
    <row r="31" spans="1:54" x14ac:dyDescent="0.3">
      <c r="A31" s="80" t="s">
        <v>294</v>
      </c>
      <c r="B31" s="941"/>
      <c r="C31" s="99"/>
      <c r="D31" s="55"/>
      <c r="E31" s="98"/>
      <c r="F31" s="88"/>
      <c r="G31" s="99"/>
      <c r="H31" s="99"/>
      <c r="I31" s="98"/>
      <c r="J31" s="227"/>
      <c r="K31" s="935"/>
      <c r="L31" s="221"/>
      <c r="M31" s="55"/>
      <c r="N31" s="98"/>
      <c r="O31" s="88"/>
      <c r="P31" s="99"/>
      <c r="Q31" s="55"/>
      <c r="R31" s="223"/>
      <c r="S31" s="862"/>
      <c r="T31" s="935"/>
      <c r="U31" s="55"/>
      <c r="V31" s="55"/>
      <c r="W31" s="98"/>
      <c r="X31" s="88"/>
      <c r="Y31" s="99"/>
      <c r="Z31" s="98"/>
      <c r="AA31" s="223"/>
      <c r="AB31" s="273"/>
      <c r="AC31" s="55"/>
      <c r="AD31" s="55"/>
      <c r="AE31" s="98"/>
      <c r="AF31" s="88"/>
      <c r="AG31" s="99"/>
      <c r="AH31" s="169"/>
      <c r="AI31" s="117"/>
      <c r="AJ31" s="118"/>
      <c r="AK31" s="88"/>
      <c r="AL31" s="99"/>
      <c r="AM31" s="55"/>
      <c r="AN31" s="55"/>
      <c r="AO31" s="98"/>
      <c r="AP31" s="88"/>
      <c r="AQ31" s="99"/>
      <c r="AR31" s="55"/>
      <c r="AS31" s="98"/>
      <c r="AT31" s="88"/>
      <c r="AU31" s="99"/>
      <c r="AV31" s="98"/>
      <c r="AW31" s="126">
        <f t="shared" si="6"/>
        <v>0</v>
      </c>
      <c r="AX31" s="1772"/>
    </row>
    <row r="32" spans="1:54" x14ac:dyDescent="0.3">
      <c r="A32" s="80" t="s">
        <v>295</v>
      </c>
      <c r="B32" s="941"/>
      <c r="C32" s="99"/>
      <c r="D32" s="55"/>
      <c r="E32" s="98"/>
      <c r="F32" s="88"/>
      <c r="G32" s="99"/>
      <c r="H32" s="99"/>
      <c r="I32" s="98"/>
      <c r="J32" s="227"/>
      <c r="K32" s="935"/>
      <c r="L32" s="221"/>
      <c r="M32" s="55"/>
      <c r="N32" s="98"/>
      <c r="O32" s="88"/>
      <c r="P32" s="99"/>
      <c r="Q32" s="55"/>
      <c r="R32" s="223"/>
      <c r="S32" s="862"/>
      <c r="T32" s="935"/>
      <c r="U32" s="55"/>
      <c r="V32" s="55"/>
      <c r="W32" s="98"/>
      <c r="X32" s="88"/>
      <c r="Y32" s="99"/>
      <c r="Z32" s="98"/>
      <c r="AA32" s="223"/>
      <c r="AB32" s="273"/>
      <c r="AC32" s="99"/>
      <c r="AD32" s="55"/>
      <c r="AE32" s="98"/>
      <c r="AF32" s="88"/>
      <c r="AG32" s="99"/>
      <c r="AH32" s="169"/>
      <c r="AI32" s="117"/>
      <c r="AJ32" s="118"/>
      <c r="AK32" s="88"/>
      <c r="AL32" s="99"/>
      <c r="AM32" s="55"/>
      <c r="AN32" s="55"/>
      <c r="AO32" s="98"/>
      <c r="AP32" s="88"/>
      <c r="AQ32" s="99"/>
      <c r="AR32" s="55"/>
      <c r="AS32" s="98"/>
      <c r="AT32" s="88"/>
      <c r="AU32" s="99"/>
      <c r="AV32" s="98"/>
      <c r="AW32" s="126">
        <f t="shared" si="6"/>
        <v>0</v>
      </c>
      <c r="AX32" s="1772"/>
    </row>
    <row r="33" spans="1:50" x14ac:dyDescent="0.3">
      <c r="A33" s="80" t="s">
        <v>296</v>
      </c>
      <c r="B33" s="941"/>
      <c r="C33" s="99"/>
      <c r="D33" s="55"/>
      <c r="E33" s="98"/>
      <c r="F33" s="88"/>
      <c r="G33" s="99"/>
      <c r="H33" s="99"/>
      <c r="I33" s="98"/>
      <c r="J33" s="227"/>
      <c r="K33" s="935"/>
      <c r="L33" s="221"/>
      <c r="M33" s="55"/>
      <c r="N33" s="98"/>
      <c r="O33" s="88"/>
      <c r="P33" s="99"/>
      <c r="Q33" s="55"/>
      <c r="R33" s="223"/>
      <c r="S33" s="862"/>
      <c r="T33" s="935"/>
      <c r="U33" s="55"/>
      <c r="V33" s="55"/>
      <c r="W33" s="98"/>
      <c r="X33" s="88"/>
      <c r="Y33" s="99"/>
      <c r="Z33" s="98"/>
      <c r="AA33" s="223"/>
      <c r="AB33" s="273"/>
      <c r="AC33" s="99">
        <v>17</v>
      </c>
      <c r="AD33" s="55"/>
      <c r="AE33" s="98"/>
      <c r="AF33" s="88"/>
      <c r="AG33" s="99"/>
      <c r="AH33" s="169"/>
      <c r="AI33" s="117"/>
      <c r="AJ33" s="118"/>
      <c r="AK33" s="88"/>
      <c r="AL33" s="99"/>
      <c r="AM33" s="55"/>
      <c r="AN33" s="55"/>
      <c r="AO33" s="98"/>
      <c r="AP33" s="88"/>
      <c r="AQ33" s="99"/>
      <c r="AR33" s="55"/>
      <c r="AS33" s="98"/>
      <c r="AT33" s="88"/>
      <c r="AU33" s="99"/>
      <c r="AV33" s="98"/>
      <c r="AW33" s="126">
        <f t="shared" si="6"/>
        <v>17</v>
      </c>
      <c r="AX33" s="1772"/>
    </row>
    <row r="34" spans="1:50" x14ac:dyDescent="0.3">
      <c r="A34" s="80" t="s">
        <v>297</v>
      </c>
      <c r="B34" s="941"/>
      <c r="C34" s="99"/>
      <c r="D34" s="55"/>
      <c r="E34" s="98"/>
      <c r="F34" s="88"/>
      <c r="G34" s="99"/>
      <c r="H34" s="99"/>
      <c r="I34" s="98"/>
      <c r="J34" s="227"/>
      <c r="K34" s="935"/>
      <c r="L34" s="221"/>
      <c r="M34" s="55"/>
      <c r="N34" s="98"/>
      <c r="O34" s="88"/>
      <c r="P34" s="99"/>
      <c r="Q34" s="55"/>
      <c r="R34" s="223"/>
      <c r="S34" s="862"/>
      <c r="T34" s="935"/>
      <c r="U34" s="55"/>
      <c r="V34" s="55"/>
      <c r="W34" s="98"/>
      <c r="X34" s="88"/>
      <c r="Y34" s="99"/>
      <c r="Z34" s="98"/>
      <c r="AA34" s="223"/>
      <c r="AB34" s="273"/>
      <c r="AC34" s="99"/>
      <c r="AD34" s="55"/>
      <c r="AE34" s="98"/>
      <c r="AF34" s="88"/>
      <c r="AG34" s="99"/>
      <c r="AH34" s="169"/>
      <c r="AI34" s="117"/>
      <c r="AJ34" s="118"/>
      <c r="AK34" s="88"/>
      <c r="AL34" s="99"/>
      <c r="AM34" s="55"/>
      <c r="AN34" s="55"/>
      <c r="AO34" s="98"/>
      <c r="AP34" s="88"/>
      <c r="AQ34" s="99"/>
      <c r="AR34" s="55"/>
      <c r="AS34" s="98"/>
      <c r="AT34" s="88"/>
      <c r="AU34" s="99"/>
      <c r="AV34" s="98"/>
      <c r="AW34" s="126">
        <f t="shared" si="6"/>
        <v>0</v>
      </c>
      <c r="AX34" s="1772"/>
    </row>
    <row r="35" spans="1:50" x14ac:dyDescent="0.3">
      <c r="A35" s="80" t="s">
        <v>298</v>
      </c>
      <c r="B35" s="941"/>
      <c r="C35" s="99"/>
      <c r="D35" s="55"/>
      <c r="E35" s="98"/>
      <c r="F35" s="88"/>
      <c r="G35" s="99"/>
      <c r="H35" s="99"/>
      <c r="I35" s="98"/>
      <c r="J35" s="227"/>
      <c r="K35" s="935"/>
      <c r="L35" s="221"/>
      <c r="M35" s="55"/>
      <c r="N35" s="98"/>
      <c r="O35" s="88"/>
      <c r="P35" s="99"/>
      <c r="Q35" s="55"/>
      <c r="R35" s="223"/>
      <c r="S35" s="862"/>
      <c r="T35" s="935"/>
      <c r="U35" s="55"/>
      <c r="V35" s="55"/>
      <c r="W35" s="98"/>
      <c r="X35" s="88"/>
      <c r="Y35" s="99"/>
      <c r="Z35" s="98"/>
      <c r="AA35" s="223"/>
      <c r="AB35" s="273"/>
      <c r="AC35" s="99"/>
      <c r="AD35" s="55"/>
      <c r="AE35" s="98"/>
      <c r="AF35" s="88"/>
      <c r="AG35" s="99"/>
      <c r="AH35" s="169"/>
      <c r="AI35" s="117"/>
      <c r="AJ35" s="118"/>
      <c r="AK35" s="88"/>
      <c r="AL35" s="99"/>
      <c r="AM35" s="55"/>
      <c r="AN35" s="55"/>
      <c r="AO35" s="98"/>
      <c r="AP35" s="88"/>
      <c r="AQ35" s="99"/>
      <c r="AR35" s="55"/>
      <c r="AS35" s="98"/>
      <c r="AT35" s="88"/>
      <c r="AU35" s="99"/>
      <c r="AV35" s="98"/>
      <c r="AW35" s="126">
        <f t="shared" si="6"/>
        <v>0</v>
      </c>
      <c r="AX35" s="1772"/>
    </row>
    <row r="36" spans="1:50" x14ac:dyDescent="0.3">
      <c r="A36" s="80" t="s">
        <v>299</v>
      </c>
      <c r="B36" s="7"/>
      <c r="C36" s="104"/>
      <c r="D36" s="103"/>
      <c r="E36" s="105"/>
      <c r="F36" s="216"/>
      <c r="G36" s="104"/>
      <c r="H36" s="104"/>
      <c r="I36" s="105"/>
      <c r="J36" s="227"/>
      <c r="K36" s="55"/>
      <c r="L36" s="51"/>
      <c r="M36" s="103"/>
      <c r="N36" s="105"/>
      <c r="O36" s="216"/>
      <c r="P36" s="104"/>
      <c r="Q36" s="103"/>
      <c r="R36" s="223"/>
      <c r="S36" s="332"/>
      <c r="T36" s="55"/>
      <c r="U36" s="103"/>
      <c r="V36" s="103"/>
      <c r="W36" s="105"/>
      <c r="X36" s="216"/>
      <c r="Y36" s="104"/>
      <c r="Z36" s="105"/>
      <c r="AA36" s="395"/>
      <c r="AB36" s="99"/>
      <c r="AC36" s="104"/>
      <c r="AD36" s="103"/>
      <c r="AE36" s="105"/>
      <c r="AF36" s="216"/>
      <c r="AG36" s="104"/>
      <c r="AH36" s="123"/>
      <c r="AI36" s="357"/>
      <c r="AJ36" s="333"/>
      <c r="AK36" s="216"/>
      <c r="AL36" s="104"/>
      <c r="AM36" s="103"/>
      <c r="AN36" s="103"/>
      <c r="AO36" s="105"/>
      <c r="AP36" s="216"/>
      <c r="AQ36" s="104"/>
      <c r="AR36" s="103"/>
      <c r="AS36" s="105">
        <v>6</v>
      </c>
      <c r="AT36" s="216"/>
      <c r="AU36" s="104">
        <v>5.5</v>
      </c>
      <c r="AV36" s="98"/>
      <c r="AW36" s="126">
        <f t="shared" si="6"/>
        <v>11.5</v>
      </c>
      <c r="AX36" s="1772"/>
    </row>
    <row r="37" spans="1:50" ht="26.4" x14ac:dyDescent="0.3">
      <c r="A37" s="81" t="s">
        <v>300</v>
      </c>
      <c r="B37" s="942"/>
      <c r="C37" s="99"/>
      <c r="D37" s="55"/>
      <c r="E37" s="98"/>
      <c r="F37" s="88"/>
      <c r="G37" s="99"/>
      <c r="H37" s="99"/>
      <c r="I37" s="98"/>
      <c r="J37" s="227"/>
      <c r="K37" s="935"/>
      <c r="L37" s="221"/>
      <c r="M37" s="55"/>
      <c r="N37" s="98"/>
      <c r="O37" s="88"/>
      <c r="P37" s="99"/>
      <c r="Q37" s="55"/>
      <c r="R37" s="223"/>
      <c r="S37" s="862"/>
      <c r="T37" s="935"/>
      <c r="U37" s="55"/>
      <c r="V37" s="55"/>
      <c r="W37" s="98"/>
      <c r="X37" s="88"/>
      <c r="Y37" s="99"/>
      <c r="Z37" s="98"/>
      <c r="AA37" s="223"/>
      <c r="AB37" s="273"/>
      <c r="AC37" s="99"/>
      <c r="AD37" s="55"/>
      <c r="AE37" s="98"/>
      <c r="AF37" s="88"/>
      <c r="AG37" s="99"/>
      <c r="AH37" s="169"/>
      <c r="AI37" s="117"/>
      <c r="AJ37" s="118"/>
      <c r="AK37" s="88"/>
      <c r="AL37" s="99"/>
      <c r="AM37" s="55"/>
      <c r="AN37" s="55"/>
      <c r="AO37" s="98"/>
      <c r="AP37" s="88"/>
      <c r="AQ37" s="99"/>
      <c r="AR37" s="55"/>
      <c r="AS37" s="98"/>
      <c r="AT37" s="88"/>
      <c r="AU37" s="99"/>
      <c r="AV37" s="98"/>
      <c r="AW37" s="126">
        <f t="shared" si="6"/>
        <v>0</v>
      </c>
      <c r="AX37" s="1772"/>
    </row>
    <row r="38" spans="1:50" x14ac:dyDescent="0.3">
      <c r="A38" s="80" t="s">
        <v>301</v>
      </c>
      <c r="B38" s="941"/>
      <c r="C38" s="99"/>
      <c r="D38" s="55"/>
      <c r="E38" s="98"/>
      <c r="F38" s="88"/>
      <c r="G38" s="99"/>
      <c r="H38" s="99"/>
      <c r="I38" s="98"/>
      <c r="J38" s="227"/>
      <c r="K38" s="935"/>
      <c r="L38" s="221"/>
      <c r="M38" s="55"/>
      <c r="N38" s="98"/>
      <c r="O38" s="88"/>
      <c r="P38" s="99"/>
      <c r="Q38" s="55"/>
      <c r="R38" s="223"/>
      <c r="S38" s="862"/>
      <c r="T38" s="935"/>
      <c r="U38" s="55"/>
      <c r="V38" s="55"/>
      <c r="W38" s="98"/>
      <c r="X38" s="88"/>
      <c r="Y38" s="99"/>
      <c r="Z38" s="98"/>
      <c r="AA38" s="223"/>
      <c r="AB38" s="273"/>
      <c r="AC38" s="99"/>
      <c r="AD38" s="55"/>
      <c r="AE38" s="98"/>
      <c r="AF38" s="88"/>
      <c r="AG38" s="99"/>
      <c r="AH38" s="169"/>
      <c r="AI38" s="117"/>
      <c r="AJ38" s="118"/>
      <c r="AK38" s="88"/>
      <c r="AL38" s="99"/>
      <c r="AM38" s="55"/>
      <c r="AN38" s="55"/>
      <c r="AO38" s="98"/>
      <c r="AP38" s="88"/>
      <c r="AQ38" s="99"/>
      <c r="AR38" s="55"/>
      <c r="AS38" s="98"/>
      <c r="AT38" s="88"/>
      <c r="AU38" s="99">
        <v>14</v>
      </c>
      <c r="AV38" s="98"/>
      <c r="AW38" s="126">
        <f t="shared" si="6"/>
        <v>14</v>
      </c>
      <c r="AX38" s="1772"/>
    </row>
    <row r="39" spans="1:50" x14ac:dyDescent="0.3">
      <c r="A39" s="80" t="s">
        <v>302</v>
      </c>
      <c r="B39" s="943">
        <v>1.5</v>
      </c>
      <c r="C39" s="943">
        <v>1.5</v>
      </c>
      <c r="D39" s="943">
        <v>1.5</v>
      </c>
      <c r="E39" s="943">
        <v>1.5</v>
      </c>
      <c r="F39" s="943">
        <v>1.5</v>
      </c>
      <c r="G39" s="943">
        <v>1.5</v>
      </c>
      <c r="H39" s="943">
        <v>1.5</v>
      </c>
      <c r="I39" s="943">
        <v>1.5</v>
      </c>
      <c r="J39" s="227"/>
      <c r="K39" s="943">
        <v>1.5</v>
      </c>
      <c r="L39" s="943">
        <v>1.5</v>
      </c>
      <c r="M39" s="943">
        <v>1.5</v>
      </c>
      <c r="N39" s="943">
        <v>1.5</v>
      </c>
      <c r="O39" s="943">
        <v>1.5</v>
      </c>
      <c r="P39" s="943">
        <v>1.5</v>
      </c>
      <c r="Q39" s="943">
        <v>1.5</v>
      </c>
      <c r="R39" s="223"/>
      <c r="S39" s="862"/>
      <c r="T39" s="943">
        <v>1.5</v>
      </c>
      <c r="U39" s="943">
        <v>1.5</v>
      </c>
      <c r="V39" s="943">
        <v>1.5</v>
      </c>
      <c r="W39" s="943">
        <v>1.5</v>
      </c>
      <c r="X39" s="943">
        <v>1.5</v>
      </c>
      <c r="Y39" s="943">
        <v>1.5</v>
      </c>
      <c r="Z39" s="943">
        <v>1.5</v>
      </c>
      <c r="AA39" s="223"/>
      <c r="AB39" s="943">
        <v>1.5</v>
      </c>
      <c r="AC39" s="943">
        <v>1.5</v>
      </c>
      <c r="AD39" s="943">
        <v>1.5</v>
      </c>
      <c r="AE39" s="943">
        <v>1.5</v>
      </c>
      <c r="AF39" s="943">
        <v>1.5</v>
      </c>
      <c r="AG39" s="943">
        <v>1.5</v>
      </c>
      <c r="AH39" s="943">
        <v>1.5</v>
      </c>
      <c r="AI39" s="117"/>
      <c r="AJ39" s="118"/>
      <c r="AK39" s="943">
        <v>1.5</v>
      </c>
      <c r="AL39" s="943">
        <v>1.5</v>
      </c>
      <c r="AM39" s="943">
        <v>1.5</v>
      </c>
      <c r="AN39" s="943">
        <v>1.5</v>
      </c>
      <c r="AO39" s="943">
        <v>1.5</v>
      </c>
      <c r="AP39" s="943">
        <v>1.5</v>
      </c>
      <c r="AQ39" s="943">
        <v>1.5</v>
      </c>
      <c r="AR39" s="943">
        <v>1.5</v>
      </c>
      <c r="AS39" s="943">
        <v>1.5</v>
      </c>
      <c r="AT39" s="216"/>
      <c r="AU39" s="104"/>
      <c r="AV39" s="105"/>
      <c r="AW39" s="126">
        <f t="shared" si="6"/>
        <v>57</v>
      </c>
      <c r="AX39" s="1772"/>
    </row>
    <row r="40" spans="1:50" x14ac:dyDescent="0.3">
      <c r="A40" s="80" t="s">
        <v>303</v>
      </c>
      <c r="B40" s="941"/>
      <c r="C40" s="99"/>
      <c r="D40" s="55"/>
      <c r="E40" s="98"/>
      <c r="F40" s="88"/>
      <c r="G40" s="99"/>
      <c r="H40" s="99"/>
      <c r="I40" s="98"/>
      <c r="J40" s="227"/>
      <c r="K40" s="935"/>
      <c r="L40" s="221"/>
      <c r="M40" s="55"/>
      <c r="N40" s="98"/>
      <c r="O40" s="217"/>
      <c r="P40" s="99"/>
      <c r="Q40" s="55"/>
      <c r="R40" s="223"/>
      <c r="S40" s="862"/>
      <c r="T40" s="935"/>
      <c r="U40" s="55"/>
      <c r="V40" s="55"/>
      <c r="W40" s="98"/>
      <c r="X40" s="88"/>
      <c r="Y40" s="99"/>
      <c r="Z40" s="98"/>
      <c r="AA40" s="223"/>
      <c r="AB40" s="273"/>
      <c r="AC40" s="99"/>
      <c r="AD40" s="55"/>
      <c r="AE40" s="98"/>
      <c r="AF40" s="88"/>
      <c r="AG40" s="99"/>
      <c r="AH40" s="169"/>
      <c r="AI40" s="117"/>
      <c r="AJ40" s="118"/>
      <c r="AK40" s="88"/>
      <c r="AL40" s="99"/>
      <c r="AM40" s="55"/>
      <c r="AN40" s="55"/>
      <c r="AO40" s="98"/>
      <c r="AP40" s="88"/>
      <c r="AQ40" s="99"/>
      <c r="AR40" s="55"/>
      <c r="AS40" s="98"/>
      <c r="AT40" s="88"/>
      <c r="AU40" s="99">
        <v>65</v>
      </c>
      <c r="AV40" s="98"/>
      <c r="AW40" s="126">
        <f t="shared" si="6"/>
        <v>65</v>
      </c>
      <c r="AX40" s="1772"/>
    </row>
    <row r="41" spans="1:50" x14ac:dyDescent="0.3">
      <c r="A41" s="80" t="s">
        <v>304</v>
      </c>
      <c r="B41" s="941"/>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99"/>
      <c r="AD41" s="55"/>
      <c r="AE41" s="98"/>
      <c r="AF41" s="88"/>
      <c r="AG41" s="99"/>
      <c r="AH41" s="169"/>
      <c r="AI41" s="117"/>
      <c r="AJ41" s="118"/>
      <c r="AK41" s="88"/>
      <c r="AL41" s="99"/>
      <c r="AM41" s="55"/>
      <c r="AN41" s="55"/>
      <c r="AO41" s="98"/>
      <c r="AP41" s="88"/>
      <c r="AQ41" s="99"/>
      <c r="AR41" s="55"/>
      <c r="AS41" s="98"/>
      <c r="AT41" s="88"/>
      <c r="AU41" s="99"/>
      <c r="AV41" s="98"/>
      <c r="AW41" s="126">
        <f t="shared" si="6"/>
        <v>0</v>
      </c>
      <c r="AX41" s="1772"/>
    </row>
    <row r="42" spans="1:50" ht="26.4" x14ac:dyDescent="0.3">
      <c r="A42" s="81" t="s">
        <v>305</v>
      </c>
      <c r="B42" s="942"/>
      <c r="C42" s="99"/>
      <c r="D42" s="55"/>
      <c r="E42" s="98"/>
      <c r="F42" s="88"/>
      <c r="G42" s="99"/>
      <c r="H42" s="99"/>
      <c r="I42" s="98"/>
      <c r="J42" s="227"/>
      <c r="K42" s="935"/>
      <c r="L42" s="221"/>
      <c r="M42" s="55"/>
      <c r="N42" s="98"/>
      <c r="O42" s="88"/>
      <c r="P42" s="99"/>
      <c r="Q42" s="55"/>
      <c r="R42" s="223"/>
      <c r="S42" s="862"/>
      <c r="T42" s="935"/>
      <c r="U42" s="55"/>
      <c r="V42" s="55"/>
      <c r="W42" s="98"/>
      <c r="X42" s="88"/>
      <c r="Y42" s="99"/>
      <c r="Z42" s="98"/>
      <c r="AA42" s="223"/>
      <c r="AB42" s="273"/>
      <c r="AC42" s="99"/>
      <c r="AD42" s="55"/>
      <c r="AE42" s="98"/>
      <c r="AF42" s="88"/>
      <c r="AG42" s="99"/>
      <c r="AH42" s="169"/>
      <c r="AI42" s="117"/>
      <c r="AJ42" s="118"/>
      <c r="AK42" s="88"/>
      <c r="AL42" s="99"/>
      <c r="AM42" s="55"/>
      <c r="AN42" s="55"/>
      <c r="AO42" s="98"/>
      <c r="AP42" s="88"/>
      <c r="AQ42" s="99"/>
      <c r="AR42" s="55"/>
      <c r="AS42" s="98"/>
      <c r="AT42" s="88"/>
      <c r="AU42" s="99"/>
      <c r="AV42" s="98"/>
      <c r="AW42" s="126">
        <f t="shared" si="6"/>
        <v>0</v>
      </c>
      <c r="AX42" s="1772"/>
    </row>
    <row r="43" spans="1:50" x14ac:dyDescent="0.3">
      <c r="A43" s="81" t="s">
        <v>306</v>
      </c>
      <c r="B43" s="942"/>
      <c r="C43" s="99"/>
      <c r="D43" s="55"/>
      <c r="E43" s="98"/>
      <c r="F43" s="88"/>
      <c r="G43" s="99">
        <v>3</v>
      </c>
      <c r="H43" s="99"/>
      <c r="I43" s="98"/>
      <c r="J43" s="227"/>
      <c r="K43" s="935"/>
      <c r="L43" s="221"/>
      <c r="M43" s="55">
        <v>6</v>
      </c>
      <c r="N43" s="98">
        <v>2</v>
      </c>
      <c r="O43" s="88"/>
      <c r="P43" s="99"/>
      <c r="Q43" s="55"/>
      <c r="R43" s="223"/>
      <c r="S43" s="862"/>
      <c r="T43" s="935">
        <v>3</v>
      </c>
      <c r="U43" s="55"/>
      <c r="V43" s="55"/>
      <c r="W43" s="98">
        <v>6</v>
      </c>
      <c r="X43" s="88"/>
      <c r="Y43" s="99">
        <v>2</v>
      </c>
      <c r="Z43" s="98"/>
      <c r="AA43" s="223"/>
      <c r="AB43" s="273"/>
      <c r="AC43" s="99"/>
      <c r="AD43" s="55">
        <v>0</v>
      </c>
      <c r="AE43" s="98"/>
      <c r="AF43" s="88"/>
      <c r="AG43" s="99"/>
      <c r="AH43" s="169"/>
      <c r="AI43" s="117"/>
      <c r="AJ43" s="118"/>
      <c r="AK43" s="88">
        <v>2</v>
      </c>
      <c r="AL43" s="102"/>
      <c r="AM43" s="83">
        <v>6</v>
      </c>
      <c r="AN43" s="83"/>
      <c r="AO43" s="98"/>
      <c r="AP43" s="88">
        <v>2</v>
      </c>
      <c r="AQ43" s="99">
        <v>0</v>
      </c>
      <c r="AR43" s="55"/>
      <c r="AS43" s="98"/>
      <c r="AT43" s="157"/>
      <c r="AU43" s="102"/>
      <c r="AV43" s="163"/>
      <c r="AW43" s="126">
        <f t="shared" si="6"/>
        <v>32</v>
      </c>
      <c r="AX43" s="1772"/>
    </row>
    <row r="44" spans="1:50" x14ac:dyDescent="0.3">
      <c r="A44" s="80" t="s">
        <v>307</v>
      </c>
      <c r="B44" s="941"/>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7"/>
      <c r="AJ44" s="118"/>
      <c r="AK44" s="88"/>
      <c r="AL44" s="102"/>
      <c r="AM44" s="83"/>
      <c r="AN44" s="83"/>
      <c r="AO44" s="98"/>
      <c r="AP44" s="88"/>
      <c r="AQ44" s="99"/>
      <c r="AR44" s="55"/>
      <c r="AS44" s="98"/>
      <c r="AT44" s="157"/>
      <c r="AU44" s="102"/>
      <c r="AV44" s="163"/>
      <c r="AW44" s="126">
        <f t="shared" si="6"/>
        <v>0</v>
      </c>
      <c r="AX44" s="1772"/>
    </row>
    <row r="45" spans="1:50" x14ac:dyDescent="0.3">
      <c r="A45" s="80" t="s">
        <v>308</v>
      </c>
      <c r="B45" s="944"/>
      <c r="C45" s="102"/>
      <c r="D45" s="102"/>
      <c r="E45" s="124"/>
      <c r="F45" s="157"/>
      <c r="G45" s="102"/>
      <c r="H45" s="102"/>
      <c r="I45" s="124"/>
      <c r="J45" s="227"/>
      <c r="K45" s="935"/>
      <c r="L45" s="221"/>
      <c r="M45" s="83"/>
      <c r="N45" s="124"/>
      <c r="O45" s="157"/>
      <c r="P45" s="102"/>
      <c r="Q45" s="102"/>
      <c r="R45" s="223"/>
      <c r="S45" s="862"/>
      <c r="T45" s="935"/>
      <c r="U45" s="83"/>
      <c r="V45" s="102"/>
      <c r="W45" s="124"/>
      <c r="X45" s="157"/>
      <c r="Y45" s="102"/>
      <c r="Z45" s="83"/>
      <c r="AA45" s="223"/>
      <c r="AB45" s="273"/>
      <c r="AC45" s="102"/>
      <c r="AD45" s="102"/>
      <c r="AE45" s="124"/>
      <c r="AF45" s="157"/>
      <c r="AG45" s="102"/>
      <c r="AH45" s="55"/>
      <c r="AI45" s="117"/>
      <c r="AJ45" s="118"/>
      <c r="AK45" s="157"/>
      <c r="AL45" s="102"/>
      <c r="AM45" s="102"/>
      <c r="AN45" s="102"/>
      <c r="AO45" s="124"/>
      <c r="AP45" s="157"/>
      <c r="AQ45" s="102"/>
      <c r="AR45" s="102"/>
      <c r="AS45" s="124"/>
      <c r="AT45" s="157"/>
      <c r="AU45" s="102"/>
      <c r="AV45" s="124"/>
      <c r="AW45" s="126">
        <f t="shared" si="6"/>
        <v>0</v>
      </c>
      <c r="AX45" s="1772"/>
    </row>
    <row r="46" spans="1:50" x14ac:dyDescent="0.3">
      <c r="A46" s="80" t="s">
        <v>309</v>
      </c>
      <c r="B46" s="944"/>
      <c r="C46" s="102"/>
      <c r="D46" s="102"/>
      <c r="E46" s="124"/>
      <c r="F46" s="157"/>
      <c r="G46" s="102"/>
      <c r="H46" s="102"/>
      <c r="I46" s="124"/>
      <c r="J46" s="227"/>
      <c r="K46" s="935"/>
      <c r="L46" s="221"/>
      <c r="M46" s="136"/>
      <c r="N46" s="124"/>
      <c r="O46" s="157"/>
      <c r="P46" s="102"/>
      <c r="Q46" s="102"/>
      <c r="R46" s="223"/>
      <c r="S46" s="862"/>
      <c r="T46" s="935"/>
      <c r="U46" s="83"/>
      <c r="V46" s="102"/>
      <c r="W46" s="124"/>
      <c r="X46" s="157"/>
      <c r="Y46" s="102"/>
      <c r="Z46" s="83"/>
      <c r="AA46" s="223"/>
      <c r="AB46" s="273"/>
      <c r="AC46" s="102"/>
      <c r="AD46" s="102"/>
      <c r="AE46" s="124"/>
      <c r="AF46" s="157"/>
      <c r="AG46" s="102"/>
      <c r="AH46" s="102"/>
      <c r="AI46" s="117"/>
      <c r="AJ46" s="118"/>
      <c r="AK46" s="157"/>
      <c r="AL46" s="102"/>
      <c r="AM46" s="102"/>
      <c r="AN46" s="102"/>
      <c r="AO46" s="124"/>
      <c r="AP46" s="157"/>
      <c r="AQ46" s="102"/>
      <c r="AR46" s="102"/>
      <c r="AS46" s="124"/>
      <c r="AT46" s="157"/>
      <c r="AU46" s="102"/>
      <c r="AV46" s="124"/>
      <c r="AW46" s="126">
        <f t="shared" si="6"/>
        <v>0</v>
      </c>
      <c r="AX46" s="1772"/>
    </row>
    <row r="47" spans="1:50" x14ac:dyDescent="0.3">
      <c r="A47" s="80" t="s">
        <v>310</v>
      </c>
      <c r="B47" s="944"/>
      <c r="C47" s="102"/>
      <c r="D47" s="102"/>
      <c r="E47" s="124"/>
      <c r="F47" s="157"/>
      <c r="G47" s="102"/>
      <c r="H47" s="102"/>
      <c r="I47" s="124"/>
      <c r="J47" s="227"/>
      <c r="K47" s="935"/>
      <c r="L47" s="221"/>
      <c r="M47" s="83"/>
      <c r="N47" s="124"/>
      <c r="O47" s="157"/>
      <c r="P47" s="102"/>
      <c r="Q47" s="102"/>
      <c r="R47" s="223"/>
      <c r="S47" s="862"/>
      <c r="T47" s="935"/>
      <c r="U47" s="83"/>
      <c r="V47" s="102"/>
      <c r="W47" s="124"/>
      <c r="X47" s="157"/>
      <c r="Y47" s="102"/>
      <c r="Z47" s="83"/>
      <c r="AA47" s="223"/>
      <c r="AB47" s="273"/>
      <c r="AC47" s="102"/>
      <c r="AD47" s="102"/>
      <c r="AE47" s="124"/>
      <c r="AF47" s="157"/>
      <c r="AG47" s="102"/>
      <c r="AH47" s="102"/>
      <c r="AI47" s="117"/>
      <c r="AJ47" s="118"/>
      <c r="AK47" s="157"/>
      <c r="AL47" s="102"/>
      <c r="AM47" s="102"/>
      <c r="AN47" s="102"/>
      <c r="AO47" s="124"/>
      <c r="AP47" s="157"/>
      <c r="AQ47" s="102"/>
      <c r="AR47" s="102"/>
      <c r="AS47" s="124"/>
      <c r="AT47" s="157"/>
      <c r="AU47" s="102"/>
      <c r="AV47" s="124"/>
      <c r="AW47" s="126">
        <f t="shared" si="6"/>
        <v>0</v>
      </c>
      <c r="AX47" s="1772"/>
    </row>
    <row r="48" spans="1:50" x14ac:dyDescent="0.3">
      <c r="A48" s="80" t="s">
        <v>311</v>
      </c>
      <c r="B48" s="944"/>
      <c r="C48" s="102"/>
      <c r="D48" s="102"/>
      <c r="E48" s="124"/>
      <c r="F48" s="157"/>
      <c r="G48" s="102"/>
      <c r="H48" s="99"/>
      <c r="I48" s="124"/>
      <c r="J48" s="227"/>
      <c r="K48" s="935"/>
      <c r="L48" s="221"/>
      <c r="M48" s="55"/>
      <c r="N48" s="124"/>
      <c r="O48" s="157"/>
      <c r="P48" s="99"/>
      <c r="Q48" s="102"/>
      <c r="R48" s="223"/>
      <c r="S48" s="862"/>
      <c r="T48" s="935"/>
      <c r="U48" s="55"/>
      <c r="V48" s="102"/>
      <c r="W48" s="124"/>
      <c r="X48" s="157"/>
      <c r="Y48" s="99"/>
      <c r="Z48" s="83"/>
      <c r="AA48" s="223"/>
      <c r="AB48" s="273"/>
      <c r="AC48" s="99"/>
      <c r="AD48" s="102"/>
      <c r="AE48" s="124"/>
      <c r="AF48" s="157"/>
      <c r="AG48" s="102"/>
      <c r="AH48" s="99"/>
      <c r="AI48" s="117"/>
      <c r="AJ48" s="118"/>
      <c r="AK48" s="157"/>
      <c r="AL48" s="99"/>
      <c r="AM48" s="102"/>
      <c r="AN48" s="102"/>
      <c r="AO48" s="124"/>
      <c r="AP48" s="88"/>
      <c r="AQ48" s="102"/>
      <c r="AR48" s="102"/>
      <c r="AS48" s="124"/>
      <c r="AT48" s="88"/>
      <c r="AU48" s="102"/>
      <c r="AV48" s="124"/>
      <c r="AW48" s="126">
        <f t="shared" si="6"/>
        <v>0</v>
      </c>
      <c r="AX48" s="1772"/>
    </row>
    <row r="49" spans="1:50" x14ac:dyDescent="0.3">
      <c r="A49" s="80" t="s">
        <v>312</v>
      </c>
      <c r="B49" s="941"/>
      <c r="C49" s="102"/>
      <c r="D49" s="102"/>
      <c r="E49" s="124"/>
      <c r="F49" s="88"/>
      <c r="G49" s="99"/>
      <c r="H49" s="102"/>
      <c r="I49" s="124"/>
      <c r="J49" s="227"/>
      <c r="K49" s="935"/>
      <c r="L49" s="201"/>
      <c r="M49" s="102"/>
      <c r="N49" s="124"/>
      <c r="O49" s="88"/>
      <c r="P49" s="102"/>
      <c r="Q49" s="102"/>
      <c r="R49" s="223"/>
      <c r="S49" s="227"/>
      <c r="T49" s="935"/>
      <c r="U49" s="102"/>
      <c r="V49" s="102"/>
      <c r="W49" s="124"/>
      <c r="X49" s="88"/>
      <c r="Y49" s="102"/>
      <c r="Z49" s="55"/>
      <c r="AA49" s="223"/>
      <c r="AB49" s="273"/>
      <c r="AC49" s="102"/>
      <c r="AD49" s="102"/>
      <c r="AE49" s="124"/>
      <c r="AF49" s="88"/>
      <c r="AG49" s="99"/>
      <c r="AH49" s="102"/>
      <c r="AI49" s="117"/>
      <c r="AJ49" s="118"/>
      <c r="AK49" s="88"/>
      <c r="AL49" s="102"/>
      <c r="AM49" s="102"/>
      <c r="AN49" s="102"/>
      <c r="AO49" s="124"/>
      <c r="AP49" s="88"/>
      <c r="AQ49" s="102"/>
      <c r="AR49" s="102"/>
      <c r="AS49" s="124"/>
      <c r="AT49" s="88"/>
      <c r="AU49" s="102"/>
      <c r="AV49" s="124"/>
      <c r="AW49" s="126">
        <f t="shared" si="6"/>
        <v>0</v>
      </c>
      <c r="AX49" s="1772"/>
    </row>
    <row r="50" spans="1:50" ht="15" thickBot="1" x14ac:dyDescent="0.35">
      <c r="A50" s="84" t="s">
        <v>313</v>
      </c>
      <c r="B50" s="75">
        <f t="shared" ref="B50:I50" si="7">SUM(B19:B49)</f>
        <v>1.5</v>
      </c>
      <c r="C50" s="75">
        <f t="shared" si="7"/>
        <v>1.5</v>
      </c>
      <c r="D50" s="75">
        <f t="shared" si="7"/>
        <v>1.5</v>
      </c>
      <c r="E50" s="75">
        <f t="shared" si="7"/>
        <v>1.5</v>
      </c>
      <c r="F50" s="75">
        <f t="shared" si="7"/>
        <v>1.5</v>
      </c>
      <c r="G50" s="75">
        <f t="shared" si="7"/>
        <v>4.5</v>
      </c>
      <c r="H50" s="75">
        <f t="shared" si="7"/>
        <v>1.5</v>
      </c>
      <c r="I50" s="75">
        <f t="shared" si="7"/>
        <v>1.5</v>
      </c>
      <c r="J50" s="946"/>
      <c r="K50" s="75">
        <f t="shared" ref="K50:Q50" si="8">SUM(K19:K49)</f>
        <v>1.5</v>
      </c>
      <c r="L50" s="75">
        <f t="shared" si="8"/>
        <v>1.5</v>
      </c>
      <c r="M50" s="75">
        <f t="shared" si="8"/>
        <v>7.5</v>
      </c>
      <c r="N50" s="75">
        <f t="shared" si="8"/>
        <v>3.5</v>
      </c>
      <c r="O50" s="75">
        <f t="shared" si="8"/>
        <v>1.5</v>
      </c>
      <c r="P50" s="75">
        <f t="shared" si="8"/>
        <v>1.5</v>
      </c>
      <c r="Q50" s="75">
        <f t="shared" si="8"/>
        <v>3.5</v>
      </c>
      <c r="R50" s="224"/>
      <c r="S50" s="228"/>
      <c r="T50" s="75">
        <f t="shared" ref="T50:Z50" si="9">SUM(T19:T49)</f>
        <v>7.5</v>
      </c>
      <c r="U50" s="75">
        <f t="shared" si="9"/>
        <v>1.5</v>
      </c>
      <c r="V50" s="75">
        <f t="shared" si="9"/>
        <v>1.5</v>
      </c>
      <c r="W50" s="75">
        <f t="shared" si="9"/>
        <v>7.5</v>
      </c>
      <c r="X50" s="75">
        <f t="shared" si="9"/>
        <v>1.5</v>
      </c>
      <c r="Y50" s="75">
        <f t="shared" si="9"/>
        <v>3.5</v>
      </c>
      <c r="Z50" s="75">
        <f t="shared" si="9"/>
        <v>1.5</v>
      </c>
      <c r="AA50" s="224"/>
      <c r="AB50" s="75">
        <f t="shared" ref="AB50:AH50" si="10">SUM(AB19:AB49)</f>
        <v>1.5</v>
      </c>
      <c r="AC50" s="75">
        <f t="shared" si="10"/>
        <v>18.5</v>
      </c>
      <c r="AD50" s="75">
        <f t="shared" si="10"/>
        <v>1.5</v>
      </c>
      <c r="AE50" s="75">
        <f t="shared" si="10"/>
        <v>1.5</v>
      </c>
      <c r="AF50" s="75">
        <f t="shared" si="10"/>
        <v>1.5</v>
      </c>
      <c r="AG50" s="75">
        <f t="shared" si="10"/>
        <v>1.5</v>
      </c>
      <c r="AH50" s="75">
        <f t="shared" si="10"/>
        <v>1.5</v>
      </c>
      <c r="AI50" s="229"/>
      <c r="AJ50" s="274"/>
      <c r="AK50" s="945">
        <f t="shared" ref="AK50:AV50" si="11">SUM(AK19:AK49)</f>
        <v>3.5</v>
      </c>
      <c r="AL50" s="945">
        <f t="shared" si="11"/>
        <v>1.5</v>
      </c>
      <c r="AM50" s="945">
        <f t="shared" si="11"/>
        <v>7.5</v>
      </c>
      <c r="AN50" s="945">
        <f t="shared" si="11"/>
        <v>1.5</v>
      </c>
      <c r="AO50" s="945">
        <f t="shared" si="11"/>
        <v>1.5</v>
      </c>
      <c r="AP50" s="945">
        <f t="shared" si="11"/>
        <v>3.5</v>
      </c>
      <c r="AQ50" s="945">
        <f t="shared" si="11"/>
        <v>1.5</v>
      </c>
      <c r="AR50" s="945">
        <f t="shared" si="11"/>
        <v>1.5</v>
      </c>
      <c r="AS50" s="945">
        <f t="shared" si="11"/>
        <v>10.5</v>
      </c>
      <c r="AT50" s="945">
        <f t="shared" si="11"/>
        <v>0</v>
      </c>
      <c r="AU50" s="945">
        <f t="shared" si="11"/>
        <v>144.5</v>
      </c>
      <c r="AV50" s="945">
        <f t="shared" si="11"/>
        <v>0</v>
      </c>
      <c r="AW50" s="949">
        <f>SUM(B50:AV50)</f>
        <v>264.5</v>
      </c>
      <c r="AX50" s="1772"/>
    </row>
    <row r="51" spans="1:50" ht="15.6" thickTop="1" thickBot="1" x14ac:dyDescent="0.35">
      <c r="A51" s="85" t="s">
        <v>314</v>
      </c>
      <c r="B51" s="1410">
        <f>SUM((B17*1.5714)+B50)</f>
        <v>29.7852</v>
      </c>
      <c r="C51" s="1410">
        <f t="shared" ref="C51:I51" si="12">SUM((C17*1.5714)+C50)</f>
        <v>32.927999999999997</v>
      </c>
      <c r="D51" s="1410">
        <f t="shared" si="12"/>
        <v>17.213999999999999</v>
      </c>
      <c r="E51" s="1410">
        <f t="shared" si="12"/>
        <v>29.7852</v>
      </c>
      <c r="F51" s="1410">
        <f t="shared" si="12"/>
        <v>34.499400000000001</v>
      </c>
      <c r="G51" s="1410">
        <f t="shared" si="12"/>
        <v>18.642600000000002</v>
      </c>
      <c r="H51" s="1410">
        <f t="shared" si="12"/>
        <v>34.499400000000001</v>
      </c>
      <c r="I51" s="1410">
        <f t="shared" si="12"/>
        <v>29.7852</v>
      </c>
      <c r="J51" s="1411"/>
      <c r="K51" s="1410">
        <f>SUM((K17*1.5714)+K50)</f>
        <v>34.499400000000001</v>
      </c>
      <c r="L51" s="1410">
        <f t="shared" ref="L51:Q51" si="13">SUM((L17*1.5714)+L50)</f>
        <v>32.927999999999997</v>
      </c>
      <c r="M51" s="1410">
        <f t="shared" si="13"/>
        <v>18.4998</v>
      </c>
      <c r="N51" s="1410">
        <f t="shared" si="13"/>
        <v>19.213999999999999</v>
      </c>
      <c r="O51" s="1410">
        <f t="shared" si="13"/>
        <v>29.7852</v>
      </c>
      <c r="P51" s="1410">
        <f t="shared" si="13"/>
        <v>34.499400000000001</v>
      </c>
      <c r="Q51" s="1410">
        <f t="shared" si="13"/>
        <v>17.642600000000002</v>
      </c>
      <c r="R51" s="1411"/>
      <c r="S51" s="1411"/>
      <c r="T51" s="1410">
        <f>SUM((T17*1.5714)+T50)</f>
        <v>18.4998</v>
      </c>
      <c r="U51" s="1410">
        <f t="shared" ref="U51:AH51" si="14">SUM((U17*1.5714)+U50)</f>
        <v>34.499400000000001</v>
      </c>
      <c r="V51" s="1410">
        <f t="shared" si="14"/>
        <v>32.927999999999997</v>
      </c>
      <c r="W51" s="1410">
        <f t="shared" si="14"/>
        <v>18.4998</v>
      </c>
      <c r="X51" s="1410">
        <f t="shared" si="14"/>
        <v>34.499400000000001</v>
      </c>
      <c r="Y51" s="1410">
        <f t="shared" si="14"/>
        <v>17.642600000000002</v>
      </c>
      <c r="Z51" s="1410">
        <f t="shared" si="14"/>
        <v>29.7852</v>
      </c>
      <c r="AA51" s="1412"/>
      <c r="AB51" s="1410">
        <f t="shared" si="14"/>
        <v>34.499400000000001</v>
      </c>
      <c r="AC51" s="1413">
        <f t="shared" si="14"/>
        <v>49.927999999999997</v>
      </c>
      <c r="AD51" s="1410">
        <f t="shared" si="14"/>
        <v>1.5</v>
      </c>
      <c r="AE51" s="1410">
        <f t="shared" si="14"/>
        <v>32.927999999999997</v>
      </c>
      <c r="AF51" s="1410">
        <f t="shared" si="14"/>
        <v>29.7852</v>
      </c>
      <c r="AG51" s="1410">
        <f t="shared" si="14"/>
        <v>32.927999999999997</v>
      </c>
      <c r="AH51" s="1410">
        <f t="shared" si="14"/>
        <v>28.213799999999999</v>
      </c>
      <c r="AI51" s="1411"/>
      <c r="AJ51" s="1411"/>
      <c r="AK51" s="1410">
        <f t="shared" ref="AK51:AV51" si="15">SUM((AK17*1.5714)+AK50)</f>
        <v>19.213999999999999</v>
      </c>
      <c r="AL51" s="1410">
        <f t="shared" si="15"/>
        <v>32.927999999999997</v>
      </c>
      <c r="AM51" s="1410">
        <f t="shared" si="15"/>
        <v>18.4998</v>
      </c>
      <c r="AN51" s="1410">
        <f t="shared" si="15"/>
        <v>18.785399999999999</v>
      </c>
      <c r="AO51" s="1410">
        <f t="shared" si="15"/>
        <v>34.499400000000001</v>
      </c>
      <c r="AP51" s="1410">
        <f t="shared" si="15"/>
        <v>17.642600000000002</v>
      </c>
      <c r="AQ51" s="1410">
        <f t="shared" si="15"/>
        <v>1.5</v>
      </c>
      <c r="AR51" s="1410">
        <f t="shared" si="15"/>
        <v>15.6426</v>
      </c>
      <c r="AS51" s="1410">
        <f t="shared" si="15"/>
        <v>27.785399999999999</v>
      </c>
      <c r="AT51" s="137">
        <f t="shared" si="15"/>
        <v>14.1426</v>
      </c>
      <c r="AU51" s="137">
        <f t="shared" si="15"/>
        <v>144.5</v>
      </c>
      <c r="AV51" s="137">
        <f t="shared" si="15"/>
        <v>0</v>
      </c>
      <c r="AW51" s="948">
        <f>SUM(B51:AV51)</f>
        <v>1155.4838</v>
      </c>
      <c r="AX51" s="113">
        <v>1148</v>
      </c>
    </row>
    <row r="52" spans="1:50" x14ac:dyDescent="0.3">
      <c r="A52" s="77"/>
      <c r="B52" s="77"/>
      <c r="AW52" s="110" t="s">
        <v>663</v>
      </c>
      <c r="AX52" s="947">
        <f>AX51-AW51</f>
        <v>-7.4837999999999738</v>
      </c>
    </row>
    <row r="53" spans="1:50" x14ac:dyDescent="0.3">
      <c r="A53" s="77"/>
      <c r="B53" s="77"/>
      <c r="AW53" s="110" t="s">
        <v>703</v>
      </c>
      <c r="AX53" s="115">
        <f>AW17*100/605</f>
        <v>93.719008264462815</v>
      </c>
    </row>
    <row r="54" spans="1:50" x14ac:dyDescent="0.3">
      <c r="A54" s="77"/>
      <c r="B54" s="77"/>
      <c r="AW54" s="110" t="s">
        <v>704</v>
      </c>
      <c r="AX54" s="115">
        <f>AW51*100/1148</f>
        <v>100.65189895470384</v>
      </c>
    </row>
    <row r="55" spans="1:50" x14ac:dyDescent="0.3">
      <c r="A55" s="77"/>
      <c r="B55" s="77"/>
      <c r="AW55" s="110" t="s">
        <v>705</v>
      </c>
      <c r="AX55" s="112">
        <f>COUNTIF(B51:AV51,"&lt;17,6")</f>
        <v>6</v>
      </c>
    </row>
    <row r="56" spans="1:50" x14ac:dyDescent="0.3">
      <c r="A56" s="76"/>
      <c r="B56" s="76"/>
      <c r="AW56" s="110" t="s">
        <v>706</v>
      </c>
      <c r="AX56" s="111">
        <f>COUNTIF(B51:AS51,"&gt;34,8")</f>
        <v>1</v>
      </c>
    </row>
  </sheetData>
  <mergeCells count="22">
    <mergeCell ref="A1:AX1"/>
    <mergeCell ref="B3:E3"/>
    <mergeCell ref="F3:I3"/>
    <mergeCell ref="J3:N3"/>
    <mergeCell ref="O3:R3"/>
    <mergeCell ref="S3:W3"/>
    <mergeCell ref="X3:AA3"/>
    <mergeCell ref="AB3:AE3"/>
    <mergeCell ref="AF3:AI3"/>
    <mergeCell ref="AJ3:AN3"/>
    <mergeCell ref="A4:A5"/>
    <mergeCell ref="J4:J11"/>
    <mergeCell ref="R4:R11"/>
    <mergeCell ref="S4:S11"/>
    <mergeCell ref="AA4:AA11"/>
    <mergeCell ref="AW4:AX11"/>
    <mergeCell ref="B18:AX18"/>
    <mergeCell ref="AX19:AX50"/>
    <mergeCell ref="AO3:AR3"/>
    <mergeCell ref="AS3:AU3"/>
    <mergeCell ref="AI4:AI11"/>
    <mergeCell ref="AJ4:AJ11"/>
  </mergeCells>
  <conditionalFormatting sqref="B17:I17 K17:Q17 T17:Z17 AB17:AH17 AK17:AU17">
    <cfRule type="cellIs" dxfId="51" priority="2" operator="lessThan">
      <formula>14</formula>
    </cfRule>
    <cfRule type="cellIs" dxfId="50" priority="5" operator="greaterThan">
      <formula>24</formula>
    </cfRule>
  </conditionalFormatting>
  <conditionalFormatting sqref="B51:I51 K51:Q51 S51:Z51 AB51:AV51">
    <cfRule type="cellIs" dxfId="49" priority="4" operator="greaterThan">
      <formula>43</formula>
    </cfRule>
  </conditionalFormatting>
  <conditionalFormatting sqref="B51:I51 K51:Q51 T51:Z51 AB51:AH51 AK51:AV51">
    <cfRule type="cellIs" dxfId="48" priority="3" operator="lessThan">
      <formula>22</formula>
    </cfRule>
  </conditionalFormatting>
  <hyperlinks>
    <hyperlink ref="AW4:AX11" location="'TABLEAU DE BORD S-S (2)'!A1" display="TABLEAU DE BORD S-S'!A1" xr:uid="{4BC9CCEA-04EE-46A5-9649-B1DDF4499070}"/>
  </hyperlinks>
  <printOptions horizontalCentered="1" verticalCentered="1"/>
  <pageMargins left="0.23622047244094491" right="0.23622047244094491" top="0.74803149606299213" bottom="0.74803149606299213" header="0.31496062992125984" footer="0.31496062992125984"/>
  <pageSetup paperSize="8" scale="68" orientation="landscape" cellComments="asDisplayed"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77E0B-DE39-4197-B649-DD9A2281F855}">
  <sheetPr codeName="Feuil86">
    <tabColor rgb="FFFF99FF"/>
    <pageSetUpPr fitToPage="1"/>
  </sheetPr>
  <dimension ref="A1:BF55"/>
  <sheetViews>
    <sheetView workbookViewId="0">
      <selection sqref="A1:AX1"/>
    </sheetView>
  </sheetViews>
  <sheetFormatPr baseColWidth="10" defaultColWidth="11.44140625" defaultRowHeight="14.4" x14ac:dyDescent="0.3"/>
  <cols>
    <col min="1" max="1" width="41.6640625" style="48" bestFit="1" customWidth="1"/>
    <col min="2" max="2" width="3.6640625" style="48" customWidth="1"/>
    <col min="3" max="27" width="3.6640625" customWidth="1"/>
    <col min="28" max="28" width="3.5546875" customWidth="1"/>
    <col min="29" max="48" width="3.6640625" customWidth="1"/>
    <col min="49" max="50" width="8.6640625" customWidth="1"/>
    <col min="51" max="53" width="3.6640625" customWidth="1"/>
    <col min="54" max="55" width="8.6640625" customWidth="1"/>
    <col min="56" max="58" width="3.6640625" customWidth="1"/>
  </cols>
  <sheetData>
    <row r="1" spans="1:58" ht="2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22"/>
      <c r="AZ1" s="122"/>
      <c r="BA1" s="122"/>
      <c r="BB1" s="122"/>
      <c r="BC1" s="122"/>
      <c r="BD1" s="122"/>
      <c r="BE1" s="122"/>
      <c r="BF1" s="122"/>
    </row>
    <row r="2" spans="1:58" ht="15" thickBot="1" x14ac:dyDescent="0.35"/>
    <row r="3" spans="1:58" ht="15"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885"/>
      <c r="AW3" s="245" t="s">
        <v>258</v>
      </c>
      <c r="AX3" s="69" t="s">
        <v>259</v>
      </c>
      <c r="BB3" s="110"/>
      <c r="BC3" s="121"/>
    </row>
    <row r="4" spans="1:58" ht="15" thickTop="1" x14ac:dyDescent="0.3">
      <c r="A4" s="1789"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c r="AV4" s="243">
        <v>24</v>
      </c>
      <c r="AW4" s="1818" t="s">
        <v>665</v>
      </c>
      <c r="AX4" s="1819"/>
    </row>
    <row r="5" spans="1:58" x14ac:dyDescent="0.3">
      <c r="A5" s="1790"/>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c r="AV5" s="175">
        <v>28</v>
      </c>
      <c r="AW5" s="1820"/>
      <c r="AX5" s="1821"/>
    </row>
    <row r="6" spans="1:58" ht="15" thickBot="1" x14ac:dyDescent="0.35">
      <c r="A6" s="31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179">
        <v>30</v>
      </c>
      <c r="AW6" s="1820"/>
      <c r="AX6" s="1821"/>
    </row>
    <row r="7" spans="1:58" ht="15" thickTop="1" x14ac:dyDescent="0.3">
      <c r="A7" s="920"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185">
        <v>5</v>
      </c>
      <c r="AW7" s="1820"/>
      <c r="AX7" s="1821"/>
    </row>
    <row r="8" spans="1:58" x14ac:dyDescent="0.3">
      <c r="A8" s="906"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190">
        <v>35</v>
      </c>
      <c r="AW8" s="1820"/>
      <c r="AX8" s="1821"/>
    </row>
    <row r="9" spans="1:58"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93"/>
      <c r="AW9" s="1820"/>
      <c r="AX9" s="1821"/>
    </row>
    <row r="10" spans="1:58" x14ac:dyDescent="0.3">
      <c r="A10" s="906"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93"/>
      <c r="AW10" s="1820"/>
      <c r="AX10" s="1821"/>
    </row>
    <row r="11" spans="1:58" ht="15" thickBot="1" x14ac:dyDescent="0.35">
      <c r="A11" s="913"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99"/>
      <c r="AW11" s="1822"/>
      <c r="AX11" s="1823"/>
    </row>
    <row r="12" spans="1:58" ht="40.200000000000003" customHeight="1" thickTop="1" x14ac:dyDescent="0.3">
      <c r="A12" s="1287" t="s">
        <v>707</v>
      </c>
      <c r="B12" s="50">
        <v>10</v>
      </c>
      <c r="C12" s="55"/>
      <c r="D12" s="51"/>
      <c r="E12" s="210">
        <v>10</v>
      </c>
      <c r="F12" s="318"/>
      <c r="G12" s="50"/>
      <c r="H12" s="50"/>
      <c r="I12" s="51">
        <v>10</v>
      </c>
      <c r="J12" s="966"/>
      <c r="K12" s="49"/>
      <c r="L12" s="50"/>
      <c r="M12" s="51">
        <v>10</v>
      </c>
      <c r="N12" s="846"/>
      <c r="O12" s="49">
        <v>10</v>
      </c>
      <c r="P12" s="50"/>
      <c r="Q12" s="51"/>
      <c r="R12" s="1120"/>
      <c r="S12" s="966"/>
      <c r="T12" s="49">
        <v>10</v>
      </c>
      <c r="U12" s="50"/>
      <c r="V12" s="51"/>
      <c r="W12" s="210">
        <v>10</v>
      </c>
      <c r="X12" s="49"/>
      <c r="Y12" s="50"/>
      <c r="Z12" s="849">
        <v>10</v>
      </c>
      <c r="AA12" s="845"/>
      <c r="AB12" s="49"/>
      <c r="AC12" s="50"/>
      <c r="AD12" s="50"/>
      <c r="AE12" s="51"/>
      <c r="AF12" s="51">
        <v>10</v>
      </c>
      <c r="AG12" s="49"/>
      <c r="AH12" s="143">
        <v>10</v>
      </c>
      <c r="AI12" s="1120"/>
      <c r="AJ12" s="852"/>
      <c r="AK12" s="142"/>
      <c r="AL12" s="50"/>
      <c r="AM12" s="51">
        <v>10</v>
      </c>
      <c r="AN12" s="210"/>
      <c r="AO12" s="49"/>
      <c r="AP12" s="840"/>
      <c r="AQ12" s="50"/>
      <c r="AR12" s="51"/>
      <c r="AS12" s="210"/>
      <c r="AT12" s="99"/>
      <c r="AU12" s="55"/>
      <c r="AV12" s="74"/>
      <c r="AW12" s="88">
        <f>SUM(B12:AU12)</f>
        <v>110</v>
      </c>
      <c r="AX12" s="65">
        <f>COUNTA(B12:AU12)*10</f>
        <v>110</v>
      </c>
    </row>
    <row r="13" spans="1:58" ht="40.200000000000003" customHeight="1" x14ac:dyDescent="0.3">
      <c r="A13" s="1287" t="s">
        <v>708</v>
      </c>
      <c r="B13" s="671" t="s">
        <v>608</v>
      </c>
      <c r="C13" s="671" t="s">
        <v>608</v>
      </c>
      <c r="D13" s="671">
        <v>11</v>
      </c>
      <c r="E13" s="671" t="s">
        <v>608</v>
      </c>
      <c r="F13" s="671" t="s">
        <v>608</v>
      </c>
      <c r="G13" s="671">
        <v>11</v>
      </c>
      <c r="H13" s="671" t="s">
        <v>608</v>
      </c>
      <c r="I13" s="671"/>
      <c r="J13" s="839" t="s">
        <v>608</v>
      </c>
      <c r="K13" s="671">
        <v>11</v>
      </c>
      <c r="L13" s="671" t="s">
        <v>608</v>
      </c>
      <c r="M13" s="671"/>
      <c r="N13" s="840">
        <v>11</v>
      </c>
      <c r="O13" s="671">
        <v>11</v>
      </c>
      <c r="P13" s="671" t="s">
        <v>608</v>
      </c>
      <c r="Q13" s="671">
        <v>11</v>
      </c>
      <c r="R13" s="839" t="s">
        <v>608</v>
      </c>
      <c r="S13" s="839" t="s">
        <v>608</v>
      </c>
      <c r="T13" s="671">
        <v>11</v>
      </c>
      <c r="U13" s="671"/>
      <c r="V13" s="671" t="s">
        <v>608</v>
      </c>
      <c r="W13" s="671">
        <v>11</v>
      </c>
      <c r="X13" s="671"/>
      <c r="Y13" s="671">
        <v>11</v>
      </c>
      <c r="Z13" s="840">
        <v>11</v>
      </c>
      <c r="AA13" s="839" t="s">
        <v>608</v>
      </c>
      <c r="AB13" s="671">
        <v>11</v>
      </c>
      <c r="AC13" s="671" t="s">
        <v>608</v>
      </c>
      <c r="AD13" s="671">
        <v>11</v>
      </c>
      <c r="AE13" s="671" t="s">
        <v>608</v>
      </c>
      <c r="AF13" s="671">
        <v>11</v>
      </c>
      <c r="AG13" s="671" t="s">
        <v>608</v>
      </c>
      <c r="AH13" s="673">
        <v>11</v>
      </c>
      <c r="AI13" s="839" t="s">
        <v>608</v>
      </c>
      <c r="AJ13" s="839" t="s">
        <v>608</v>
      </c>
      <c r="AK13" s="673">
        <v>11</v>
      </c>
      <c r="AL13" s="671" t="s">
        <v>608</v>
      </c>
      <c r="AM13" s="671">
        <v>11</v>
      </c>
      <c r="AN13" s="671" t="s">
        <v>608</v>
      </c>
      <c r="AO13" s="671">
        <v>11</v>
      </c>
      <c r="AP13" s="840" t="s">
        <v>608</v>
      </c>
      <c r="AQ13" s="671" t="s">
        <v>608</v>
      </c>
      <c r="AR13" s="671" t="s">
        <v>608</v>
      </c>
      <c r="AS13" s="671" t="s">
        <v>608</v>
      </c>
      <c r="AT13" s="391" t="s">
        <v>608</v>
      </c>
      <c r="AU13" s="55"/>
      <c r="AV13" s="74"/>
      <c r="AW13" s="88">
        <f t="shared" ref="AW13:AW15" si="0">SUM(B13:AU13)</f>
        <v>187</v>
      </c>
      <c r="AX13" s="65">
        <f>COUNTA(B13:AU13)*0</f>
        <v>0</v>
      </c>
    </row>
    <row r="14" spans="1:58" ht="40.200000000000003" customHeight="1" x14ac:dyDescent="0.3">
      <c r="A14" s="1267" t="s">
        <v>709</v>
      </c>
      <c r="B14" s="671"/>
      <c r="C14" s="671"/>
      <c r="D14" s="671">
        <v>3</v>
      </c>
      <c r="E14" s="671"/>
      <c r="F14" s="1071">
        <v>3</v>
      </c>
      <c r="G14" s="671"/>
      <c r="H14" s="671">
        <v>3</v>
      </c>
      <c r="I14" s="671"/>
      <c r="J14" s="839"/>
      <c r="K14" s="671">
        <v>3</v>
      </c>
      <c r="L14" s="671"/>
      <c r="M14" s="671"/>
      <c r="N14" s="1072">
        <v>3</v>
      </c>
      <c r="O14" s="671"/>
      <c r="P14" s="671">
        <v>3</v>
      </c>
      <c r="Q14" s="671"/>
      <c r="R14" s="839"/>
      <c r="S14" s="839"/>
      <c r="T14" s="671"/>
      <c r="U14" s="671">
        <v>3</v>
      </c>
      <c r="V14" s="671"/>
      <c r="W14" s="671"/>
      <c r="X14" s="671">
        <v>3</v>
      </c>
      <c r="Y14" s="671"/>
      <c r="Z14" s="840"/>
      <c r="AA14" s="839"/>
      <c r="AB14" s="671">
        <v>3</v>
      </c>
      <c r="AC14" s="671"/>
      <c r="AD14" s="671"/>
      <c r="AE14" s="671"/>
      <c r="AF14" s="671"/>
      <c r="AG14" s="671"/>
      <c r="AH14" s="671">
        <v>3</v>
      </c>
      <c r="AI14" s="839"/>
      <c r="AJ14" s="839"/>
      <c r="AK14" s="1073">
        <v>3</v>
      </c>
      <c r="AL14" s="671"/>
      <c r="AM14" s="671"/>
      <c r="AN14" s="671"/>
      <c r="AO14" s="671">
        <v>3</v>
      </c>
      <c r="AP14" s="840"/>
      <c r="AQ14" s="671"/>
      <c r="AR14" s="671"/>
      <c r="AS14" s="671"/>
      <c r="AT14" s="391"/>
      <c r="AU14" s="55"/>
      <c r="AV14" s="74"/>
      <c r="AW14" s="88">
        <f t="shared" si="0"/>
        <v>36</v>
      </c>
      <c r="AX14" s="65">
        <f>COUNTA(B14:AU14)*2</f>
        <v>24</v>
      </c>
    </row>
    <row r="15" spans="1:58" ht="40.200000000000003" customHeight="1" thickBot="1" x14ac:dyDescent="0.35">
      <c r="A15" s="144"/>
      <c r="B15" s="355"/>
      <c r="C15" s="49"/>
      <c r="D15" s="50"/>
      <c r="E15" s="51"/>
      <c r="F15" s="204"/>
      <c r="G15" s="49"/>
      <c r="H15" s="50"/>
      <c r="I15" s="51"/>
      <c r="J15" s="151"/>
      <c r="K15" s="50"/>
      <c r="L15" s="50"/>
      <c r="M15" s="50"/>
      <c r="N15" s="210"/>
      <c r="O15" s="204"/>
      <c r="P15" s="49"/>
      <c r="Q15" s="50"/>
      <c r="R15" s="131"/>
      <c r="S15" s="256"/>
      <c r="T15" s="50"/>
      <c r="U15" s="50"/>
      <c r="V15" s="50"/>
      <c r="W15" s="210"/>
      <c r="X15" s="49"/>
      <c r="Y15" s="51"/>
      <c r="Z15" s="50"/>
      <c r="AA15" s="254"/>
      <c r="AB15" s="204"/>
      <c r="AC15" s="50"/>
      <c r="AD15" s="50"/>
      <c r="AE15" s="51"/>
      <c r="AF15" s="204"/>
      <c r="AG15" s="49"/>
      <c r="AH15" s="50"/>
      <c r="AI15" s="258"/>
      <c r="AJ15" s="256"/>
      <c r="AK15" s="49"/>
      <c r="AL15" s="50"/>
      <c r="AM15" s="50"/>
      <c r="AN15" s="51"/>
      <c r="AO15" s="204"/>
      <c r="AP15" s="49"/>
      <c r="AQ15" s="50"/>
      <c r="AR15" s="255"/>
      <c r="AS15" s="204"/>
      <c r="AT15" s="49"/>
      <c r="AU15" s="55"/>
      <c r="AV15" s="74"/>
      <c r="AW15" s="88">
        <f t="shared" si="0"/>
        <v>0</v>
      </c>
      <c r="AX15" s="65">
        <f>COUNTA(B15:AU15)*1</f>
        <v>0</v>
      </c>
    </row>
    <row r="16" spans="1:58" ht="15" thickBot="1" x14ac:dyDescent="0.35">
      <c r="A16" s="231" t="s">
        <v>280</v>
      </c>
      <c r="B16" s="232">
        <f t="shared" ref="B16:I16" si="1">SUM(B12:B15)</f>
        <v>10</v>
      </c>
      <c r="C16" s="232">
        <f t="shared" si="1"/>
        <v>0</v>
      </c>
      <c r="D16" s="232">
        <f t="shared" si="1"/>
        <v>14</v>
      </c>
      <c r="E16" s="232">
        <f t="shared" si="1"/>
        <v>10</v>
      </c>
      <c r="F16" s="232">
        <f t="shared" si="1"/>
        <v>3</v>
      </c>
      <c r="G16" s="232">
        <f t="shared" si="1"/>
        <v>11</v>
      </c>
      <c r="H16" s="232">
        <f t="shared" si="1"/>
        <v>3</v>
      </c>
      <c r="I16" s="232">
        <f t="shared" si="1"/>
        <v>10</v>
      </c>
      <c r="J16" s="233"/>
      <c r="K16" s="232">
        <f t="shared" ref="K16:Q16" si="2">SUM(K12:K15)</f>
        <v>14</v>
      </c>
      <c r="L16" s="232">
        <f t="shared" si="2"/>
        <v>0</v>
      </c>
      <c r="M16" s="232">
        <f t="shared" si="2"/>
        <v>10</v>
      </c>
      <c r="N16" s="232">
        <f t="shared" si="2"/>
        <v>14</v>
      </c>
      <c r="O16" s="232">
        <f t="shared" si="2"/>
        <v>21</v>
      </c>
      <c r="P16" s="232">
        <f t="shared" si="2"/>
        <v>3</v>
      </c>
      <c r="Q16" s="232">
        <f t="shared" si="2"/>
        <v>11</v>
      </c>
      <c r="R16" s="233"/>
      <c r="S16" s="233"/>
      <c r="T16" s="232">
        <f t="shared" ref="T16:Z16" si="3">SUM(T12:T15)</f>
        <v>21</v>
      </c>
      <c r="U16" s="232">
        <f t="shared" si="3"/>
        <v>3</v>
      </c>
      <c r="V16" s="232">
        <f t="shared" si="3"/>
        <v>0</v>
      </c>
      <c r="W16" s="232">
        <f t="shared" si="3"/>
        <v>21</v>
      </c>
      <c r="X16" s="232">
        <f t="shared" si="3"/>
        <v>3</v>
      </c>
      <c r="Y16" s="232">
        <f t="shared" si="3"/>
        <v>11</v>
      </c>
      <c r="Z16" s="232">
        <f t="shared" si="3"/>
        <v>21</v>
      </c>
      <c r="AA16" s="281"/>
      <c r="AB16" s="232">
        <f t="shared" ref="AB16:AH16" si="4">SUM(AB12:AB15)</f>
        <v>14</v>
      </c>
      <c r="AC16" s="232">
        <f t="shared" si="4"/>
        <v>0</v>
      </c>
      <c r="AD16" s="232">
        <f t="shared" si="4"/>
        <v>11</v>
      </c>
      <c r="AE16" s="232">
        <f t="shared" si="4"/>
        <v>0</v>
      </c>
      <c r="AF16" s="232">
        <f t="shared" si="4"/>
        <v>21</v>
      </c>
      <c r="AG16" s="232">
        <f t="shared" si="4"/>
        <v>0</v>
      </c>
      <c r="AH16" s="232">
        <f t="shared" si="4"/>
        <v>24</v>
      </c>
      <c r="AI16" s="233"/>
      <c r="AJ16" s="233"/>
      <c r="AK16" s="232">
        <f t="shared" ref="AK16:AU16" si="5">SUM(AK12:AK15)</f>
        <v>14</v>
      </c>
      <c r="AL16" s="232">
        <f t="shared" si="5"/>
        <v>0</v>
      </c>
      <c r="AM16" s="232">
        <f t="shared" si="5"/>
        <v>21</v>
      </c>
      <c r="AN16" s="232">
        <f t="shared" si="5"/>
        <v>0</v>
      </c>
      <c r="AO16" s="232">
        <f t="shared" si="5"/>
        <v>14</v>
      </c>
      <c r="AP16" s="232">
        <f t="shared" si="5"/>
        <v>0</v>
      </c>
      <c r="AQ16" s="232">
        <f t="shared" si="5"/>
        <v>0</v>
      </c>
      <c r="AR16" s="232">
        <f t="shared" si="5"/>
        <v>0</v>
      </c>
      <c r="AS16" s="232">
        <f t="shared" si="5"/>
        <v>0</v>
      </c>
      <c r="AT16" s="232">
        <f t="shared" si="5"/>
        <v>0</v>
      </c>
      <c r="AU16" s="232">
        <f t="shared" si="5"/>
        <v>0</v>
      </c>
      <c r="AV16" s="708"/>
      <c r="AW16" s="238">
        <f>SUM(AW12:AW15)</f>
        <v>333</v>
      </c>
      <c r="AX16" s="86">
        <f>SUM(AX12:AX15)</f>
        <v>134</v>
      </c>
    </row>
    <row r="17" spans="1:50" ht="15.6" thickTop="1" thickBot="1" x14ac:dyDescent="0.35">
      <c r="A17" s="230" t="s">
        <v>281</v>
      </c>
      <c r="B17" s="1768"/>
      <c r="C17" s="1769"/>
      <c r="D17" s="1769"/>
      <c r="E17" s="1769"/>
      <c r="F17" s="1769"/>
      <c r="G17" s="1769"/>
      <c r="H17" s="1769"/>
      <c r="I17" s="1769"/>
      <c r="J17" s="1769"/>
      <c r="K17" s="1769"/>
      <c r="L17" s="1769"/>
      <c r="M17" s="1769"/>
      <c r="N17" s="1769"/>
      <c r="O17" s="1769"/>
      <c r="P17" s="1769"/>
      <c r="Q17" s="1769"/>
      <c r="R17" s="1769"/>
      <c r="S17" s="1769"/>
      <c r="T17" s="1769"/>
      <c r="U17" s="1769"/>
      <c r="V17" s="1769"/>
      <c r="W17" s="1769"/>
      <c r="X17" s="1769"/>
      <c r="Y17" s="1769"/>
      <c r="Z17" s="1769"/>
      <c r="AA17" s="1769"/>
      <c r="AB17" s="1769"/>
      <c r="AC17" s="1769"/>
      <c r="AD17" s="1769"/>
      <c r="AE17" s="1769"/>
      <c r="AF17" s="1769"/>
      <c r="AG17" s="1769"/>
      <c r="AH17" s="1769"/>
      <c r="AI17" s="1769"/>
      <c r="AJ17" s="1769"/>
      <c r="AK17" s="1769"/>
      <c r="AL17" s="1769"/>
      <c r="AM17" s="1769"/>
      <c r="AN17" s="1769"/>
      <c r="AO17" s="1769"/>
      <c r="AP17" s="1769"/>
      <c r="AQ17" s="1769"/>
      <c r="AR17" s="1769"/>
      <c r="AS17" s="1769"/>
      <c r="AT17" s="1769"/>
      <c r="AU17" s="1769"/>
      <c r="AV17" s="1769"/>
      <c r="AW17" s="1769"/>
      <c r="AX17" s="1770"/>
    </row>
    <row r="18" spans="1:50" ht="15" thickTop="1" x14ac:dyDescent="0.3">
      <c r="A18" s="82" t="s">
        <v>282</v>
      </c>
      <c r="B18" s="939"/>
      <c r="C18" s="95"/>
      <c r="D18" s="93"/>
      <c r="E18" s="94"/>
      <c r="F18" s="87"/>
      <c r="G18" s="95"/>
      <c r="H18" s="95"/>
      <c r="I18" s="94"/>
      <c r="J18" s="879"/>
      <c r="K18" s="934"/>
      <c r="L18" s="220"/>
      <c r="M18" s="93"/>
      <c r="N18" s="218"/>
      <c r="O18" s="87"/>
      <c r="P18" s="95"/>
      <c r="Q18" s="93"/>
      <c r="R18" s="222"/>
      <c r="S18" s="937"/>
      <c r="T18" s="934"/>
      <c r="U18" s="93"/>
      <c r="V18" s="93"/>
      <c r="W18" s="94"/>
      <c r="X18" s="87"/>
      <c r="Y18" s="95"/>
      <c r="Z18" s="94"/>
      <c r="AA18" s="222"/>
      <c r="AB18" s="272"/>
      <c r="AC18" s="95"/>
      <c r="AD18" s="93"/>
      <c r="AE18" s="94"/>
      <c r="AF18" s="87"/>
      <c r="AG18" s="95"/>
      <c r="AH18" s="168"/>
      <c r="AI18" s="116"/>
      <c r="AJ18" s="214"/>
      <c r="AK18" s="87"/>
      <c r="AL18" s="95"/>
      <c r="AM18" s="93"/>
      <c r="AN18" s="93"/>
      <c r="AO18" s="94"/>
      <c r="AP18" s="87"/>
      <c r="AQ18" s="95"/>
      <c r="AR18" s="93"/>
      <c r="AS18" s="94"/>
      <c r="AT18" s="87">
        <v>14</v>
      </c>
      <c r="AU18" s="95"/>
      <c r="AV18" s="94"/>
      <c r="AW18" s="126">
        <f t="shared" ref="AW18:AW48" si="6">SUM(B18:I18,K18:Q18,T18:Z18,AB18:AH18,AK18:AV18)</f>
        <v>14</v>
      </c>
      <c r="AX18" s="1771"/>
    </row>
    <row r="19" spans="1:50" x14ac:dyDescent="0.3">
      <c r="A19" s="153" t="s">
        <v>283</v>
      </c>
      <c r="B19" s="940"/>
      <c r="C19" s="155"/>
      <c r="D19" s="154"/>
      <c r="E19" s="152"/>
      <c r="F19" s="158"/>
      <c r="G19" s="155"/>
      <c r="H19" s="155"/>
      <c r="I19" s="152"/>
      <c r="J19" s="227"/>
      <c r="K19" s="935"/>
      <c r="L19" s="221"/>
      <c r="M19" s="154"/>
      <c r="N19" s="219"/>
      <c r="O19" s="158"/>
      <c r="P19" s="155"/>
      <c r="Q19" s="154"/>
      <c r="R19" s="223"/>
      <c r="S19" s="862"/>
      <c r="T19" s="935"/>
      <c r="U19" s="154"/>
      <c r="V19" s="154"/>
      <c r="W19" s="152"/>
      <c r="X19" s="158"/>
      <c r="Y19" s="155"/>
      <c r="Z19" s="152"/>
      <c r="AA19" s="223"/>
      <c r="AB19" s="273"/>
      <c r="AC19" s="155"/>
      <c r="AD19" s="154"/>
      <c r="AE19" s="152"/>
      <c r="AF19" s="158"/>
      <c r="AG19" s="155"/>
      <c r="AH19" s="215"/>
      <c r="AI19" s="117"/>
      <c r="AJ19" s="118"/>
      <c r="AK19" s="158"/>
      <c r="AL19" s="155"/>
      <c r="AM19" s="154"/>
      <c r="AN19" s="154"/>
      <c r="AO19" s="152"/>
      <c r="AP19" s="158"/>
      <c r="AQ19" s="155"/>
      <c r="AR19" s="154"/>
      <c r="AS19" s="152"/>
      <c r="AT19" s="158"/>
      <c r="AU19" s="155"/>
      <c r="AV19" s="152"/>
      <c r="AW19" s="126">
        <f t="shared" si="6"/>
        <v>0</v>
      </c>
      <c r="AX19" s="1772"/>
    </row>
    <row r="20" spans="1:50" x14ac:dyDescent="0.3">
      <c r="A20" s="80" t="s">
        <v>284</v>
      </c>
      <c r="B20" s="941"/>
      <c r="C20" s="99"/>
      <c r="D20" s="55"/>
      <c r="E20" s="98"/>
      <c r="F20" s="88"/>
      <c r="G20" s="99"/>
      <c r="H20" s="99"/>
      <c r="I20" s="98"/>
      <c r="J20" s="227"/>
      <c r="K20" s="935"/>
      <c r="L20" s="221"/>
      <c r="M20" s="55"/>
      <c r="N20" s="219"/>
      <c r="O20" s="88"/>
      <c r="P20" s="99"/>
      <c r="Q20" s="55"/>
      <c r="R20" s="223"/>
      <c r="S20" s="862"/>
      <c r="T20" s="935"/>
      <c r="U20" s="55"/>
      <c r="V20" s="55"/>
      <c r="W20" s="98"/>
      <c r="X20" s="88"/>
      <c r="Y20" s="99"/>
      <c r="Z20" s="98"/>
      <c r="AA20" s="223"/>
      <c r="AB20" s="273"/>
      <c r="AC20" s="99"/>
      <c r="AD20" s="55"/>
      <c r="AE20" s="98"/>
      <c r="AF20" s="88"/>
      <c r="AG20" s="99"/>
      <c r="AH20" s="169"/>
      <c r="AI20" s="117"/>
      <c r="AJ20" s="118"/>
      <c r="AK20" s="88"/>
      <c r="AL20" s="99"/>
      <c r="AM20" s="55"/>
      <c r="AN20" s="55"/>
      <c r="AO20" s="98"/>
      <c r="AP20" s="88"/>
      <c r="AQ20" s="99"/>
      <c r="AR20" s="55"/>
      <c r="AS20" s="98"/>
      <c r="AT20" s="88"/>
      <c r="AU20" s="99"/>
      <c r="AV20" s="98"/>
      <c r="AW20" s="126">
        <f t="shared" si="6"/>
        <v>0</v>
      </c>
      <c r="AX20" s="1772"/>
    </row>
    <row r="21" spans="1:50" x14ac:dyDescent="0.3">
      <c r="A21" s="80" t="s">
        <v>285</v>
      </c>
      <c r="B21" s="941"/>
      <c r="C21" s="99"/>
      <c r="D21" s="55"/>
      <c r="E21" s="98"/>
      <c r="F21" s="88"/>
      <c r="G21" s="99"/>
      <c r="H21" s="99"/>
      <c r="I21" s="98"/>
      <c r="J21" s="227"/>
      <c r="K21" s="935"/>
      <c r="L21" s="221"/>
      <c r="M21" s="55"/>
      <c r="N21" s="219"/>
      <c r="O21" s="217"/>
      <c r="P21" s="99"/>
      <c r="Q21" s="55"/>
      <c r="R21" s="223"/>
      <c r="S21" s="862"/>
      <c r="T21" s="935"/>
      <c r="U21" s="55"/>
      <c r="V21" s="55"/>
      <c r="W21" s="98"/>
      <c r="X21" s="88"/>
      <c r="Y21" s="99"/>
      <c r="Z21" s="98"/>
      <c r="AA21" s="223"/>
      <c r="AB21" s="273"/>
      <c r="AC21" s="99"/>
      <c r="AD21" s="55"/>
      <c r="AE21" s="98"/>
      <c r="AF21" s="88"/>
      <c r="AG21" s="99"/>
      <c r="AH21" s="169"/>
      <c r="AI21" s="117"/>
      <c r="AJ21" s="118"/>
      <c r="AK21" s="88"/>
      <c r="AL21" s="99"/>
      <c r="AM21" s="55"/>
      <c r="AN21" s="55"/>
      <c r="AO21" s="98"/>
      <c r="AP21" s="88"/>
      <c r="AQ21" s="99"/>
      <c r="AR21" s="55"/>
      <c r="AS21" s="98"/>
      <c r="AT21" s="88"/>
      <c r="AU21" s="99"/>
      <c r="AV21" s="98"/>
      <c r="AW21" s="126">
        <f t="shared" si="6"/>
        <v>0</v>
      </c>
      <c r="AX21" s="1772"/>
    </row>
    <row r="22" spans="1:50" x14ac:dyDescent="0.3">
      <c r="A22" s="80" t="s">
        <v>286</v>
      </c>
      <c r="B22" s="941"/>
      <c r="C22" s="99"/>
      <c r="D22" s="55"/>
      <c r="E22" s="98"/>
      <c r="F22" s="88"/>
      <c r="G22" s="99"/>
      <c r="H22" s="99"/>
      <c r="I22" s="98"/>
      <c r="J22" s="227"/>
      <c r="K22" s="935"/>
      <c r="L22" s="221"/>
      <c r="M22" s="55"/>
      <c r="N22" s="219"/>
      <c r="O22" s="88"/>
      <c r="P22" s="99"/>
      <c r="Q22" s="55"/>
      <c r="R22" s="223"/>
      <c r="S22" s="862"/>
      <c r="T22" s="935"/>
      <c r="U22" s="55"/>
      <c r="V22" s="55"/>
      <c r="W22" s="98"/>
      <c r="X22" s="88"/>
      <c r="Y22" s="99"/>
      <c r="Z22" s="98"/>
      <c r="AA22" s="223"/>
      <c r="AB22" s="273"/>
      <c r="AC22" s="99"/>
      <c r="AD22" s="55"/>
      <c r="AE22" s="98"/>
      <c r="AF22" s="88"/>
      <c r="AG22" s="99"/>
      <c r="AH22" s="169"/>
      <c r="AI22" s="117"/>
      <c r="AJ22" s="118"/>
      <c r="AK22" s="88"/>
      <c r="AL22" s="99"/>
      <c r="AM22" s="55"/>
      <c r="AN22" s="55"/>
      <c r="AO22" s="98"/>
      <c r="AP22" s="88"/>
      <c r="AQ22" s="99"/>
      <c r="AR22" s="55"/>
      <c r="AS22" s="98"/>
      <c r="AT22" s="88"/>
      <c r="AU22" s="99"/>
      <c r="AV22" s="98"/>
      <c r="AW22" s="126">
        <f t="shared" si="6"/>
        <v>0</v>
      </c>
      <c r="AX22" s="1772"/>
    </row>
    <row r="23" spans="1:50" x14ac:dyDescent="0.3">
      <c r="A23" s="80" t="s">
        <v>287</v>
      </c>
      <c r="B23" s="941"/>
      <c r="C23" s="99"/>
      <c r="D23" s="55"/>
      <c r="E23" s="98"/>
      <c r="F23" s="88"/>
      <c r="G23" s="99"/>
      <c r="H23" s="99"/>
      <c r="I23" s="98"/>
      <c r="J23" s="227"/>
      <c r="K23" s="935"/>
      <c r="L23" s="221"/>
      <c r="M23" s="55"/>
      <c r="N23" s="219"/>
      <c r="O23" s="88"/>
      <c r="P23" s="99"/>
      <c r="Q23" s="55"/>
      <c r="R23" s="223"/>
      <c r="S23" s="862"/>
      <c r="T23" s="935"/>
      <c r="U23" s="55"/>
      <c r="V23" s="55"/>
      <c r="W23" s="98"/>
      <c r="X23" s="88"/>
      <c r="Y23" s="99"/>
      <c r="Z23" s="98"/>
      <c r="AA23" s="223"/>
      <c r="AB23" s="273"/>
      <c r="AC23" s="99"/>
      <c r="AD23" s="55"/>
      <c r="AE23" s="98"/>
      <c r="AF23" s="88"/>
      <c r="AG23" s="99"/>
      <c r="AH23" s="169"/>
      <c r="AI23" s="117"/>
      <c r="AJ23" s="118"/>
      <c r="AK23" s="88"/>
      <c r="AL23" s="99"/>
      <c r="AM23" s="55"/>
      <c r="AN23" s="55"/>
      <c r="AO23" s="98"/>
      <c r="AP23" s="88"/>
      <c r="AQ23" s="99"/>
      <c r="AR23" s="55"/>
      <c r="AS23" s="98"/>
      <c r="AT23" s="88"/>
      <c r="AU23" s="99"/>
      <c r="AV23" s="98"/>
      <c r="AW23" s="126">
        <f t="shared" si="6"/>
        <v>0</v>
      </c>
      <c r="AX23" s="1772"/>
    </row>
    <row r="24" spans="1:50" x14ac:dyDescent="0.3">
      <c r="A24" s="80" t="s">
        <v>288</v>
      </c>
      <c r="B24" s="941"/>
      <c r="C24" s="99"/>
      <c r="D24" s="55"/>
      <c r="E24" s="98"/>
      <c r="F24" s="88"/>
      <c r="G24" s="99"/>
      <c r="H24" s="99"/>
      <c r="I24" s="98"/>
      <c r="J24" s="227"/>
      <c r="K24" s="935"/>
      <c r="L24" s="221"/>
      <c r="M24" s="55"/>
      <c r="N24" s="219"/>
      <c r="O24" s="88"/>
      <c r="P24" s="99"/>
      <c r="Q24" s="55"/>
      <c r="R24" s="223"/>
      <c r="S24" s="862"/>
      <c r="T24" s="935"/>
      <c r="U24" s="55"/>
      <c r="V24" s="55"/>
      <c r="W24" s="98"/>
      <c r="X24" s="88"/>
      <c r="Y24" s="99"/>
      <c r="Z24" s="98"/>
      <c r="AA24" s="223"/>
      <c r="AB24" s="273"/>
      <c r="AC24" s="99"/>
      <c r="AD24" s="55"/>
      <c r="AE24" s="98"/>
      <c r="AF24" s="88"/>
      <c r="AG24" s="99"/>
      <c r="AH24" s="169"/>
      <c r="AI24" s="117"/>
      <c r="AJ24" s="118"/>
      <c r="AK24" s="88"/>
      <c r="AL24" s="99"/>
      <c r="AM24" s="55"/>
      <c r="AN24" s="55"/>
      <c r="AO24" s="98"/>
      <c r="AP24" s="88"/>
      <c r="AQ24" s="99"/>
      <c r="AR24" s="55"/>
      <c r="AS24" s="98"/>
      <c r="AT24" s="88"/>
      <c r="AU24" s="99"/>
      <c r="AV24" s="98"/>
      <c r="AW24" s="126">
        <f t="shared" si="6"/>
        <v>0</v>
      </c>
      <c r="AX24" s="1772"/>
    </row>
    <row r="25" spans="1:50" ht="26.4" x14ac:dyDescent="0.3">
      <c r="A25" s="81" t="s">
        <v>289</v>
      </c>
      <c r="B25" s="942"/>
      <c r="C25" s="99"/>
      <c r="D25" s="55"/>
      <c r="E25" s="98"/>
      <c r="F25" s="88"/>
      <c r="G25" s="99"/>
      <c r="H25" s="99"/>
      <c r="I25" s="98"/>
      <c r="J25" s="227"/>
      <c r="K25" s="935"/>
      <c r="L25" s="221"/>
      <c r="M25" s="55"/>
      <c r="N25" s="219"/>
      <c r="O25" s="88"/>
      <c r="P25" s="99"/>
      <c r="Q25" s="55"/>
      <c r="R25" s="223"/>
      <c r="S25" s="862"/>
      <c r="T25" s="935"/>
      <c r="U25" s="55"/>
      <c r="V25" s="55"/>
      <c r="W25" s="98"/>
      <c r="X25" s="88"/>
      <c r="Y25" s="99"/>
      <c r="Z25" s="98"/>
      <c r="AA25" s="223"/>
      <c r="AB25" s="273"/>
      <c r="AC25" s="99"/>
      <c r="AD25" s="55"/>
      <c r="AE25" s="98"/>
      <c r="AF25" s="88"/>
      <c r="AG25" s="99"/>
      <c r="AH25" s="169"/>
      <c r="AI25" s="117"/>
      <c r="AJ25" s="118"/>
      <c r="AK25" s="88"/>
      <c r="AL25" s="99"/>
      <c r="AM25" s="55"/>
      <c r="AN25" s="55"/>
      <c r="AO25" s="98"/>
      <c r="AP25" s="88"/>
      <c r="AQ25" s="99"/>
      <c r="AR25" s="55"/>
      <c r="AS25" s="98"/>
      <c r="AT25" s="88"/>
      <c r="AU25" s="99"/>
      <c r="AV25" s="98"/>
      <c r="AW25" s="126">
        <f t="shared" si="6"/>
        <v>0</v>
      </c>
      <c r="AX25" s="1772"/>
    </row>
    <row r="26" spans="1:50" x14ac:dyDescent="0.3">
      <c r="A26" s="80" t="s">
        <v>290</v>
      </c>
      <c r="B26" s="941"/>
      <c r="C26" s="99"/>
      <c r="D26" s="55"/>
      <c r="E26" s="98"/>
      <c r="F26" s="88"/>
      <c r="G26" s="99"/>
      <c r="H26" s="99"/>
      <c r="I26" s="98"/>
      <c r="J26" s="227"/>
      <c r="K26" s="935"/>
      <c r="L26" s="221"/>
      <c r="M26" s="55"/>
      <c r="N26" s="219"/>
      <c r="O26" s="88"/>
      <c r="P26" s="99"/>
      <c r="Q26" s="55"/>
      <c r="R26" s="223"/>
      <c r="S26" s="862"/>
      <c r="T26" s="935"/>
      <c r="U26" s="55"/>
      <c r="V26" s="55"/>
      <c r="W26" s="98"/>
      <c r="X26" s="88"/>
      <c r="Y26" s="99"/>
      <c r="Z26" s="98"/>
      <c r="AA26" s="223"/>
      <c r="AB26" s="273"/>
      <c r="AC26" s="99"/>
      <c r="AD26" s="55"/>
      <c r="AE26" s="98"/>
      <c r="AF26" s="88"/>
      <c r="AG26" s="99"/>
      <c r="AH26" s="169"/>
      <c r="AI26" s="117"/>
      <c r="AJ26" s="118"/>
      <c r="AK26" s="88"/>
      <c r="AL26" s="99"/>
      <c r="AM26" s="55"/>
      <c r="AN26" s="55"/>
      <c r="AO26" s="98"/>
      <c r="AP26" s="88"/>
      <c r="AQ26" s="99"/>
      <c r="AR26" s="55"/>
      <c r="AS26" s="98"/>
      <c r="AT26" s="88"/>
      <c r="AU26" s="99"/>
      <c r="AV26" s="98"/>
      <c r="AW26" s="126">
        <f t="shared" si="6"/>
        <v>0</v>
      </c>
      <c r="AX26" s="1772"/>
    </row>
    <row r="27" spans="1:50" x14ac:dyDescent="0.3">
      <c r="A27" s="80" t="s">
        <v>291</v>
      </c>
      <c r="B27" s="941"/>
      <c r="C27" s="99"/>
      <c r="D27" s="55"/>
      <c r="E27" s="98"/>
      <c r="F27" s="88"/>
      <c r="G27" s="99"/>
      <c r="H27" s="99"/>
      <c r="I27" s="98"/>
      <c r="J27" s="227"/>
      <c r="K27" s="935"/>
      <c r="L27" s="221"/>
      <c r="M27" s="55"/>
      <c r="N27" s="219"/>
      <c r="O27" s="88"/>
      <c r="P27" s="99"/>
      <c r="Q27" s="55"/>
      <c r="R27" s="223"/>
      <c r="S27" s="862"/>
      <c r="T27" s="935"/>
      <c r="U27" s="55"/>
      <c r="V27" s="55"/>
      <c r="W27" s="98"/>
      <c r="X27" s="88"/>
      <c r="Y27" s="99"/>
      <c r="Z27" s="98"/>
      <c r="AA27" s="223"/>
      <c r="AB27" s="273"/>
      <c r="AC27" s="55"/>
      <c r="AD27" s="55"/>
      <c r="AE27" s="98"/>
      <c r="AF27" s="88"/>
      <c r="AG27" s="99"/>
      <c r="AH27" s="169"/>
      <c r="AI27" s="117"/>
      <c r="AJ27" s="118"/>
      <c r="AK27" s="88"/>
      <c r="AL27" s="99"/>
      <c r="AM27" s="55"/>
      <c r="AN27" s="55"/>
      <c r="AO27" s="98"/>
      <c r="AP27" s="88"/>
      <c r="AQ27" s="99"/>
      <c r="AR27" s="55"/>
      <c r="AS27" s="98"/>
      <c r="AT27" s="88"/>
      <c r="AU27" s="99"/>
      <c r="AV27" s="98"/>
      <c r="AW27" s="126">
        <f t="shared" si="6"/>
        <v>0</v>
      </c>
      <c r="AX27" s="1772"/>
    </row>
    <row r="28" spans="1:50" x14ac:dyDescent="0.3">
      <c r="A28" s="80" t="s">
        <v>292</v>
      </c>
      <c r="B28" s="941"/>
      <c r="C28" s="99"/>
      <c r="D28" s="55"/>
      <c r="E28" s="98"/>
      <c r="F28" s="88"/>
      <c r="G28" s="99"/>
      <c r="H28" s="99"/>
      <c r="I28" s="98"/>
      <c r="J28" s="227"/>
      <c r="K28" s="935"/>
      <c r="L28" s="221"/>
      <c r="M28" s="55"/>
      <c r="N28" s="219"/>
      <c r="O28" s="88"/>
      <c r="P28" s="99"/>
      <c r="Q28" s="55"/>
      <c r="R28" s="223"/>
      <c r="S28" s="862"/>
      <c r="T28" s="935"/>
      <c r="U28" s="55"/>
      <c r="V28" s="55"/>
      <c r="W28" s="98"/>
      <c r="X28" s="88"/>
      <c r="Y28" s="99"/>
      <c r="Z28" s="98"/>
      <c r="AA28" s="223"/>
      <c r="AB28" s="273"/>
      <c r="AC28" s="55"/>
      <c r="AD28" s="55"/>
      <c r="AE28" s="98"/>
      <c r="AF28" s="88"/>
      <c r="AG28" s="99"/>
      <c r="AH28" s="169"/>
      <c r="AI28" s="117"/>
      <c r="AJ28" s="118"/>
      <c r="AK28" s="88"/>
      <c r="AL28" s="99"/>
      <c r="AM28" s="55"/>
      <c r="AN28" s="55"/>
      <c r="AO28" s="98"/>
      <c r="AP28" s="88"/>
      <c r="AQ28" s="99"/>
      <c r="AR28" s="55"/>
      <c r="AS28" s="98"/>
      <c r="AT28" s="88"/>
      <c r="AU28" s="99"/>
      <c r="AV28" s="98"/>
      <c r="AW28" s="126">
        <f t="shared" si="6"/>
        <v>0</v>
      </c>
      <c r="AX28" s="1772"/>
    </row>
    <row r="29" spans="1:50" x14ac:dyDescent="0.3">
      <c r="A29" s="80" t="s">
        <v>293</v>
      </c>
      <c r="B29" s="941"/>
      <c r="C29" s="99"/>
      <c r="D29" s="55"/>
      <c r="E29" s="98"/>
      <c r="F29" s="88"/>
      <c r="G29" s="99"/>
      <c r="H29" s="99"/>
      <c r="I29" s="98"/>
      <c r="J29" s="227"/>
      <c r="K29" s="935"/>
      <c r="L29" s="221"/>
      <c r="M29" s="55"/>
      <c r="N29" s="219"/>
      <c r="O29" s="88"/>
      <c r="P29" s="99"/>
      <c r="Q29" s="55"/>
      <c r="R29" s="223"/>
      <c r="S29" s="862"/>
      <c r="T29" s="935"/>
      <c r="U29" s="55"/>
      <c r="V29" s="55"/>
      <c r="W29" s="98"/>
      <c r="X29" s="88"/>
      <c r="Y29" s="99"/>
      <c r="Z29" s="98"/>
      <c r="AA29" s="223"/>
      <c r="AB29" s="273"/>
      <c r="AC29" s="55"/>
      <c r="AD29" s="55"/>
      <c r="AE29" s="98"/>
      <c r="AF29" s="88"/>
      <c r="AG29" s="99"/>
      <c r="AH29" s="169"/>
      <c r="AI29" s="117"/>
      <c r="AJ29" s="118"/>
      <c r="AK29" s="88"/>
      <c r="AL29" s="99"/>
      <c r="AM29" s="55"/>
      <c r="AN29" s="55"/>
      <c r="AO29" s="98"/>
      <c r="AP29" s="88"/>
      <c r="AQ29" s="99"/>
      <c r="AR29" s="55"/>
      <c r="AS29" s="98"/>
      <c r="AT29" s="88"/>
      <c r="AU29" s="99"/>
      <c r="AV29" s="98"/>
      <c r="AW29" s="126">
        <f t="shared" si="6"/>
        <v>0</v>
      </c>
      <c r="AX29" s="1772"/>
    </row>
    <row r="30" spans="1:50" x14ac:dyDescent="0.3">
      <c r="A30" s="80" t="s">
        <v>294</v>
      </c>
      <c r="B30" s="941"/>
      <c r="C30" s="99"/>
      <c r="D30" s="55"/>
      <c r="E30" s="98"/>
      <c r="F30" s="88"/>
      <c r="G30" s="99"/>
      <c r="H30" s="99"/>
      <c r="I30" s="98"/>
      <c r="J30" s="227"/>
      <c r="K30" s="935"/>
      <c r="L30" s="221"/>
      <c r="M30" s="55"/>
      <c r="N30" s="98"/>
      <c r="O30" s="88"/>
      <c r="P30" s="99"/>
      <c r="Q30" s="55"/>
      <c r="R30" s="223"/>
      <c r="S30" s="862"/>
      <c r="T30" s="935"/>
      <c r="U30" s="55"/>
      <c r="V30" s="55"/>
      <c r="W30" s="98"/>
      <c r="X30" s="88"/>
      <c r="Y30" s="99"/>
      <c r="Z30" s="98"/>
      <c r="AA30" s="223"/>
      <c r="AB30" s="273"/>
      <c r="AC30" s="55"/>
      <c r="AD30" s="55"/>
      <c r="AE30" s="98"/>
      <c r="AF30" s="88"/>
      <c r="AG30" s="99"/>
      <c r="AH30" s="169"/>
      <c r="AI30" s="117"/>
      <c r="AJ30" s="118"/>
      <c r="AK30" s="88"/>
      <c r="AL30" s="99"/>
      <c r="AM30" s="55"/>
      <c r="AN30" s="55"/>
      <c r="AO30" s="98"/>
      <c r="AP30" s="88"/>
      <c r="AQ30" s="99"/>
      <c r="AR30" s="55"/>
      <c r="AS30" s="98"/>
      <c r="AT30" s="88"/>
      <c r="AU30" s="99"/>
      <c r="AV30" s="98"/>
      <c r="AW30" s="126">
        <f t="shared" si="6"/>
        <v>0</v>
      </c>
      <c r="AX30" s="1772"/>
    </row>
    <row r="31" spans="1:50" x14ac:dyDescent="0.3">
      <c r="A31" s="80" t="s">
        <v>295</v>
      </c>
      <c r="B31" s="941"/>
      <c r="C31" s="99"/>
      <c r="D31" s="55"/>
      <c r="E31" s="98"/>
      <c r="F31" s="88"/>
      <c r="G31" s="99"/>
      <c r="H31" s="99"/>
      <c r="I31" s="98"/>
      <c r="J31" s="227"/>
      <c r="K31" s="935"/>
      <c r="L31" s="221"/>
      <c r="M31" s="55"/>
      <c r="N31" s="98"/>
      <c r="O31" s="88"/>
      <c r="P31" s="99"/>
      <c r="Q31" s="55"/>
      <c r="R31" s="223"/>
      <c r="S31" s="862"/>
      <c r="T31" s="935"/>
      <c r="U31" s="55"/>
      <c r="V31" s="55"/>
      <c r="W31" s="98"/>
      <c r="X31" s="88"/>
      <c r="Y31" s="99"/>
      <c r="Z31" s="98"/>
      <c r="AA31" s="223"/>
      <c r="AB31" s="273"/>
      <c r="AC31" s="99"/>
      <c r="AD31" s="55"/>
      <c r="AE31" s="98"/>
      <c r="AF31" s="88"/>
      <c r="AG31" s="99"/>
      <c r="AH31" s="169"/>
      <c r="AI31" s="117"/>
      <c r="AJ31" s="118"/>
      <c r="AK31" s="88"/>
      <c r="AL31" s="99"/>
      <c r="AM31" s="55"/>
      <c r="AN31" s="55"/>
      <c r="AO31" s="98"/>
      <c r="AP31" s="88"/>
      <c r="AQ31" s="99"/>
      <c r="AR31" s="55"/>
      <c r="AS31" s="98"/>
      <c r="AT31" s="88"/>
      <c r="AU31" s="99"/>
      <c r="AV31" s="98"/>
      <c r="AW31" s="126">
        <f t="shared" si="6"/>
        <v>0</v>
      </c>
      <c r="AX31" s="1772"/>
    </row>
    <row r="32" spans="1:50" x14ac:dyDescent="0.3">
      <c r="A32" s="80" t="s">
        <v>296</v>
      </c>
      <c r="B32" s="941"/>
      <c r="C32" s="99"/>
      <c r="D32" s="55"/>
      <c r="E32" s="98"/>
      <c r="F32" s="88"/>
      <c r="G32" s="99"/>
      <c r="H32" s="99"/>
      <c r="I32" s="98"/>
      <c r="J32" s="227"/>
      <c r="K32" s="935"/>
      <c r="L32" s="221"/>
      <c r="M32" s="55"/>
      <c r="N32" s="98"/>
      <c r="O32" s="88"/>
      <c r="P32" s="99"/>
      <c r="Q32" s="55"/>
      <c r="R32" s="223"/>
      <c r="S32" s="862"/>
      <c r="T32" s="935"/>
      <c r="U32" s="55"/>
      <c r="V32" s="55"/>
      <c r="W32" s="98"/>
      <c r="X32" s="88"/>
      <c r="Y32" s="99"/>
      <c r="Z32" s="98"/>
      <c r="AA32" s="223"/>
      <c r="AB32" s="273"/>
      <c r="AC32" s="99"/>
      <c r="AD32" s="55"/>
      <c r="AE32" s="98"/>
      <c r="AF32" s="88"/>
      <c r="AG32" s="99"/>
      <c r="AH32" s="169"/>
      <c r="AI32" s="117"/>
      <c r="AJ32" s="118"/>
      <c r="AK32" s="88"/>
      <c r="AL32" s="99"/>
      <c r="AM32" s="55"/>
      <c r="AN32" s="55"/>
      <c r="AO32" s="98"/>
      <c r="AP32" s="88"/>
      <c r="AQ32" s="99"/>
      <c r="AR32" s="55"/>
      <c r="AS32" s="98"/>
      <c r="AT32" s="88"/>
      <c r="AU32" s="99"/>
      <c r="AV32" s="98"/>
      <c r="AW32" s="126">
        <f t="shared" si="6"/>
        <v>0</v>
      </c>
      <c r="AX32" s="1772"/>
    </row>
    <row r="33" spans="1:50" x14ac:dyDescent="0.3">
      <c r="A33" s="80" t="s">
        <v>297</v>
      </c>
      <c r="B33" s="941"/>
      <c r="C33" s="99"/>
      <c r="D33" s="55"/>
      <c r="E33" s="98"/>
      <c r="F33" s="88"/>
      <c r="G33" s="99"/>
      <c r="H33" s="99"/>
      <c r="I33" s="98"/>
      <c r="J33" s="227"/>
      <c r="K33" s="935"/>
      <c r="L33" s="221"/>
      <c r="M33" s="55"/>
      <c r="N33" s="98"/>
      <c r="O33" s="88"/>
      <c r="P33" s="99"/>
      <c r="Q33" s="55"/>
      <c r="R33" s="223"/>
      <c r="S33" s="862"/>
      <c r="T33" s="935"/>
      <c r="U33" s="55"/>
      <c r="V33" s="55"/>
      <c r="W33" s="98"/>
      <c r="X33" s="88"/>
      <c r="Y33" s="99"/>
      <c r="Z33" s="98"/>
      <c r="AA33" s="223"/>
      <c r="AB33" s="273"/>
      <c r="AC33" s="99"/>
      <c r="AD33" s="55"/>
      <c r="AE33" s="98"/>
      <c r="AF33" s="88"/>
      <c r="AG33" s="99"/>
      <c r="AH33" s="169"/>
      <c r="AI33" s="117"/>
      <c r="AJ33" s="118"/>
      <c r="AK33" s="88"/>
      <c r="AL33" s="99"/>
      <c r="AM33" s="55"/>
      <c r="AN33" s="55"/>
      <c r="AO33" s="98"/>
      <c r="AP33" s="88"/>
      <c r="AQ33" s="99"/>
      <c r="AR33" s="55"/>
      <c r="AS33" s="98"/>
      <c r="AT33" s="88"/>
      <c r="AU33" s="99"/>
      <c r="AV33" s="98"/>
      <c r="AW33" s="126">
        <f t="shared" si="6"/>
        <v>0</v>
      </c>
      <c r="AX33" s="1772"/>
    </row>
    <row r="34" spans="1:50" x14ac:dyDescent="0.3">
      <c r="A34" s="80" t="s">
        <v>298</v>
      </c>
      <c r="B34" s="941"/>
      <c r="C34" s="99"/>
      <c r="D34" s="55"/>
      <c r="E34" s="98"/>
      <c r="F34" s="88"/>
      <c r="G34" s="99"/>
      <c r="H34" s="99"/>
      <c r="I34" s="98"/>
      <c r="J34" s="227"/>
      <c r="K34" s="935"/>
      <c r="L34" s="221"/>
      <c r="M34" s="55"/>
      <c r="N34" s="98"/>
      <c r="O34" s="88"/>
      <c r="P34" s="99"/>
      <c r="Q34" s="55"/>
      <c r="R34" s="223"/>
      <c r="S34" s="862"/>
      <c r="T34" s="935"/>
      <c r="U34" s="55"/>
      <c r="V34" s="55"/>
      <c r="W34" s="98"/>
      <c r="X34" s="88"/>
      <c r="Y34" s="99"/>
      <c r="Z34" s="98"/>
      <c r="AA34" s="223"/>
      <c r="AB34" s="273"/>
      <c r="AC34" s="99"/>
      <c r="AD34" s="55"/>
      <c r="AE34" s="98"/>
      <c r="AF34" s="88"/>
      <c r="AG34" s="99"/>
      <c r="AH34" s="169"/>
      <c r="AI34" s="117"/>
      <c r="AJ34" s="118"/>
      <c r="AK34" s="88"/>
      <c r="AL34" s="99"/>
      <c r="AM34" s="55"/>
      <c r="AN34" s="55"/>
      <c r="AO34" s="98"/>
      <c r="AP34" s="88"/>
      <c r="AQ34" s="99"/>
      <c r="AR34" s="55"/>
      <c r="AS34" s="98"/>
      <c r="AT34" s="88"/>
      <c r="AU34" s="99"/>
      <c r="AV34" s="98"/>
      <c r="AW34" s="126">
        <f t="shared" si="6"/>
        <v>0</v>
      </c>
      <c r="AX34" s="1772"/>
    </row>
    <row r="35" spans="1:50" x14ac:dyDescent="0.3">
      <c r="A35" s="80" t="s">
        <v>299</v>
      </c>
      <c r="B35" s="7"/>
      <c r="C35" s="104"/>
      <c r="D35" s="103"/>
      <c r="E35" s="105"/>
      <c r="F35" s="216"/>
      <c r="G35" s="104"/>
      <c r="H35" s="104"/>
      <c r="I35" s="105"/>
      <c r="J35" s="227"/>
      <c r="K35" s="55"/>
      <c r="L35" s="51"/>
      <c r="M35" s="103"/>
      <c r="N35" s="105"/>
      <c r="O35" s="216"/>
      <c r="P35" s="104"/>
      <c r="Q35" s="103"/>
      <c r="R35" s="223"/>
      <c r="S35" s="332"/>
      <c r="T35" s="55"/>
      <c r="U35" s="103"/>
      <c r="V35" s="103"/>
      <c r="W35" s="105"/>
      <c r="X35" s="216"/>
      <c r="Y35" s="104"/>
      <c r="Z35" s="105"/>
      <c r="AA35" s="395"/>
      <c r="AB35" s="99"/>
      <c r="AC35" s="104"/>
      <c r="AD35" s="103"/>
      <c r="AE35" s="105"/>
      <c r="AF35" s="216"/>
      <c r="AG35" s="104"/>
      <c r="AH35" s="123"/>
      <c r="AI35" s="357"/>
      <c r="AJ35" s="333"/>
      <c r="AK35" s="216"/>
      <c r="AL35" s="104"/>
      <c r="AM35" s="103"/>
      <c r="AN35" s="103"/>
      <c r="AO35" s="105"/>
      <c r="AP35" s="216"/>
      <c r="AQ35" s="104"/>
      <c r="AR35" s="103"/>
      <c r="AS35" s="105"/>
      <c r="AT35" s="216"/>
      <c r="AU35" s="104"/>
      <c r="AV35" s="98"/>
      <c r="AW35" s="126">
        <f t="shared" si="6"/>
        <v>0</v>
      </c>
      <c r="AX35" s="1772"/>
    </row>
    <row r="36" spans="1:50" ht="26.4" x14ac:dyDescent="0.3">
      <c r="A36" s="81" t="s">
        <v>300</v>
      </c>
      <c r="B36" s="942"/>
      <c r="C36" s="99"/>
      <c r="D36" s="55"/>
      <c r="E36" s="98"/>
      <c r="F36" s="88"/>
      <c r="G36" s="99"/>
      <c r="H36" s="99"/>
      <c r="I36" s="98"/>
      <c r="J36" s="227"/>
      <c r="K36" s="935"/>
      <c r="L36" s="221"/>
      <c r="M36" s="55"/>
      <c r="N36" s="98"/>
      <c r="O36" s="88"/>
      <c r="P36" s="99"/>
      <c r="Q36" s="55"/>
      <c r="R36" s="223"/>
      <c r="S36" s="862"/>
      <c r="T36" s="935"/>
      <c r="U36" s="55"/>
      <c r="V36" s="55"/>
      <c r="W36" s="98"/>
      <c r="X36" s="88"/>
      <c r="Y36" s="99"/>
      <c r="Z36" s="98"/>
      <c r="AA36" s="223"/>
      <c r="AB36" s="273"/>
      <c r="AC36" s="99"/>
      <c r="AD36" s="55"/>
      <c r="AE36" s="98"/>
      <c r="AF36" s="88"/>
      <c r="AG36" s="99"/>
      <c r="AH36" s="169"/>
      <c r="AI36" s="117"/>
      <c r="AJ36" s="118"/>
      <c r="AK36" s="88"/>
      <c r="AL36" s="99"/>
      <c r="AM36" s="55"/>
      <c r="AN36" s="55"/>
      <c r="AO36" s="98"/>
      <c r="AP36" s="88"/>
      <c r="AQ36" s="99"/>
      <c r="AR36" s="55"/>
      <c r="AS36" s="98"/>
      <c r="AT36" s="88"/>
      <c r="AU36" s="99"/>
      <c r="AV36" s="98"/>
      <c r="AW36" s="126">
        <f t="shared" si="6"/>
        <v>0</v>
      </c>
      <c r="AX36" s="1772"/>
    </row>
    <row r="37" spans="1:50" x14ac:dyDescent="0.3">
      <c r="A37" s="80" t="s">
        <v>301</v>
      </c>
      <c r="B37" s="941"/>
      <c r="C37" s="99"/>
      <c r="D37" s="55"/>
      <c r="E37" s="98"/>
      <c r="F37" s="88"/>
      <c r="G37" s="99"/>
      <c r="H37" s="99"/>
      <c r="I37" s="98"/>
      <c r="J37" s="227"/>
      <c r="K37" s="935"/>
      <c r="L37" s="221"/>
      <c r="M37" s="55"/>
      <c r="N37" s="98"/>
      <c r="O37" s="88"/>
      <c r="P37" s="99"/>
      <c r="Q37" s="55"/>
      <c r="R37" s="223"/>
      <c r="S37" s="862"/>
      <c r="T37" s="935"/>
      <c r="U37" s="55"/>
      <c r="V37" s="55"/>
      <c r="W37" s="98"/>
      <c r="X37" s="88"/>
      <c r="Y37" s="99"/>
      <c r="Z37" s="98"/>
      <c r="AA37" s="223"/>
      <c r="AB37" s="273"/>
      <c r="AC37" s="99"/>
      <c r="AD37" s="55"/>
      <c r="AE37" s="98"/>
      <c r="AF37" s="88"/>
      <c r="AG37" s="99"/>
      <c r="AH37" s="169"/>
      <c r="AI37" s="117"/>
      <c r="AJ37" s="118"/>
      <c r="AK37" s="88"/>
      <c r="AL37" s="99"/>
      <c r="AM37" s="55"/>
      <c r="AN37" s="55"/>
      <c r="AO37" s="98"/>
      <c r="AP37" s="88"/>
      <c r="AQ37" s="99"/>
      <c r="AR37" s="55"/>
      <c r="AS37" s="98"/>
      <c r="AT37" s="88">
        <v>14</v>
      </c>
      <c r="AU37" s="99"/>
      <c r="AV37" s="98"/>
      <c r="AW37" s="126">
        <f t="shared" si="6"/>
        <v>14</v>
      </c>
      <c r="AX37" s="1772"/>
    </row>
    <row r="38" spans="1:50" x14ac:dyDescent="0.3">
      <c r="A38" s="80" t="s">
        <v>302</v>
      </c>
      <c r="B38" s="943"/>
      <c r="C38" s="943"/>
      <c r="D38" s="943"/>
      <c r="E38" s="943"/>
      <c r="F38" s="943"/>
      <c r="G38" s="943"/>
      <c r="H38" s="943"/>
      <c r="I38" s="943"/>
      <c r="J38" s="227"/>
      <c r="K38" s="943"/>
      <c r="L38" s="943"/>
      <c r="M38" s="943"/>
      <c r="N38" s="943"/>
      <c r="O38" s="943"/>
      <c r="P38" s="943"/>
      <c r="Q38" s="943"/>
      <c r="R38" s="223"/>
      <c r="S38" s="862"/>
      <c r="T38" s="943"/>
      <c r="U38" s="943"/>
      <c r="V38" s="943"/>
      <c r="W38" s="943"/>
      <c r="X38" s="943"/>
      <c r="Y38" s="943"/>
      <c r="Z38" s="943"/>
      <c r="AA38" s="223"/>
      <c r="AB38" s="943"/>
      <c r="AC38" s="943"/>
      <c r="AD38" s="943"/>
      <c r="AE38" s="943"/>
      <c r="AF38" s="943"/>
      <c r="AG38" s="943"/>
      <c r="AH38" s="943"/>
      <c r="AI38" s="117"/>
      <c r="AJ38" s="118"/>
      <c r="AK38" s="943"/>
      <c r="AL38" s="943"/>
      <c r="AM38" s="943"/>
      <c r="AN38" s="943"/>
      <c r="AO38" s="943"/>
      <c r="AP38" s="943"/>
      <c r="AQ38" s="943"/>
      <c r="AR38" s="943"/>
      <c r="AS38" s="943"/>
      <c r="AT38" s="216"/>
      <c r="AU38" s="104"/>
      <c r="AV38" s="105"/>
      <c r="AW38" s="126">
        <f t="shared" si="6"/>
        <v>0</v>
      </c>
      <c r="AX38" s="1772"/>
    </row>
    <row r="39" spans="1:50" x14ac:dyDescent="0.3">
      <c r="A39" s="80" t="s">
        <v>303</v>
      </c>
      <c r="B39" s="941"/>
      <c r="C39" s="99"/>
      <c r="D39" s="55"/>
      <c r="E39" s="98"/>
      <c r="F39" s="88"/>
      <c r="G39" s="99"/>
      <c r="H39" s="99"/>
      <c r="I39" s="98"/>
      <c r="J39" s="227"/>
      <c r="K39" s="935"/>
      <c r="L39" s="221"/>
      <c r="M39" s="55"/>
      <c r="N39" s="98"/>
      <c r="O39" s="217"/>
      <c r="P39" s="99"/>
      <c r="Q39" s="55"/>
      <c r="R39" s="223"/>
      <c r="S39" s="862"/>
      <c r="T39" s="935"/>
      <c r="U39" s="55"/>
      <c r="V39" s="55"/>
      <c r="W39" s="98"/>
      <c r="X39" s="88"/>
      <c r="Y39" s="99"/>
      <c r="Z39" s="98"/>
      <c r="AA39" s="223"/>
      <c r="AB39" s="273"/>
      <c r="AC39" s="99"/>
      <c r="AD39" s="55"/>
      <c r="AE39" s="98"/>
      <c r="AF39" s="88"/>
      <c r="AG39" s="99"/>
      <c r="AH39" s="169"/>
      <c r="AI39" s="117"/>
      <c r="AJ39" s="118"/>
      <c r="AK39" s="88"/>
      <c r="AL39" s="99"/>
      <c r="AM39" s="55"/>
      <c r="AN39" s="55"/>
      <c r="AO39" s="98"/>
      <c r="AP39" s="88"/>
      <c r="AQ39" s="99"/>
      <c r="AR39" s="55"/>
      <c r="AS39" s="98"/>
      <c r="AT39" s="88">
        <v>14</v>
      </c>
      <c r="AU39" s="99"/>
      <c r="AV39" s="98"/>
      <c r="AW39" s="126">
        <f t="shared" si="6"/>
        <v>14</v>
      </c>
      <c r="AX39" s="1772"/>
    </row>
    <row r="40" spans="1:50" x14ac:dyDescent="0.3">
      <c r="A40" s="80" t="s">
        <v>304</v>
      </c>
      <c r="B40" s="941"/>
      <c r="C40" s="99"/>
      <c r="D40" s="55"/>
      <c r="E40" s="98"/>
      <c r="F40" s="88"/>
      <c r="G40" s="99"/>
      <c r="H40" s="99"/>
      <c r="I40" s="98"/>
      <c r="J40" s="227"/>
      <c r="K40" s="935"/>
      <c r="L40" s="221"/>
      <c r="M40" s="55"/>
      <c r="N40" s="98"/>
      <c r="O40" s="88"/>
      <c r="P40" s="99"/>
      <c r="Q40" s="55"/>
      <c r="R40" s="223"/>
      <c r="S40" s="862"/>
      <c r="T40" s="935"/>
      <c r="U40" s="55"/>
      <c r="V40" s="55"/>
      <c r="W40" s="98"/>
      <c r="X40" s="88"/>
      <c r="Y40" s="99"/>
      <c r="Z40" s="98"/>
      <c r="AA40" s="223"/>
      <c r="AB40" s="273"/>
      <c r="AC40" s="99"/>
      <c r="AD40" s="55"/>
      <c r="AE40" s="98"/>
      <c r="AF40" s="88"/>
      <c r="AG40" s="99"/>
      <c r="AH40" s="169"/>
      <c r="AI40" s="117"/>
      <c r="AJ40" s="118"/>
      <c r="AK40" s="88"/>
      <c r="AL40" s="99"/>
      <c r="AM40" s="55"/>
      <c r="AN40" s="55"/>
      <c r="AO40" s="98"/>
      <c r="AP40" s="88"/>
      <c r="AQ40" s="99"/>
      <c r="AR40" s="55"/>
      <c r="AS40" s="98"/>
      <c r="AT40" s="88"/>
      <c r="AU40" s="99"/>
      <c r="AV40" s="98"/>
      <c r="AW40" s="126">
        <f t="shared" si="6"/>
        <v>0</v>
      </c>
      <c r="AX40" s="1772"/>
    </row>
    <row r="41" spans="1:50" ht="26.4" x14ac:dyDescent="0.3">
      <c r="A41" s="81" t="s">
        <v>305</v>
      </c>
      <c r="B41" s="942"/>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99"/>
      <c r="AD41" s="55"/>
      <c r="AE41" s="98"/>
      <c r="AF41" s="88"/>
      <c r="AG41" s="99"/>
      <c r="AH41" s="169"/>
      <c r="AI41" s="117"/>
      <c r="AJ41" s="118"/>
      <c r="AK41" s="88"/>
      <c r="AL41" s="99"/>
      <c r="AM41" s="55"/>
      <c r="AN41" s="55"/>
      <c r="AO41" s="98"/>
      <c r="AP41" s="88"/>
      <c r="AQ41" s="99"/>
      <c r="AR41" s="55"/>
      <c r="AS41" s="98"/>
      <c r="AT41" s="88"/>
      <c r="AU41" s="99"/>
      <c r="AV41" s="98"/>
      <c r="AW41" s="126">
        <f t="shared" si="6"/>
        <v>0</v>
      </c>
      <c r="AX41" s="1772"/>
    </row>
    <row r="42" spans="1:50" x14ac:dyDescent="0.3">
      <c r="A42" s="81" t="s">
        <v>306</v>
      </c>
      <c r="B42" s="942"/>
      <c r="C42" s="99"/>
      <c r="D42" s="55"/>
      <c r="E42" s="98"/>
      <c r="F42" s="88"/>
      <c r="G42" s="99"/>
      <c r="H42" s="99"/>
      <c r="I42" s="98"/>
      <c r="J42" s="227"/>
      <c r="K42" s="935"/>
      <c r="L42" s="221"/>
      <c r="M42" s="55"/>
      <c r="N42" s="98"/>
      <c r="O42" s="88"/>
      <c r="P42" s="99"/>
      <c r="Q42" s="55"/>
      <c r="R42" s="223"/>
      <c r="S42" s="862"/>
      <c r="T42" s="935"/>
      <c r="U42" s="55"/>
      <c r="V42" s="55"/>
      <c r="W42" s="98"/>
      <c r="X42" s="88"/>
      <c r="Y42" s="99"/>
      <c r="Z42" s="98"/>
      <c r="AA42" s="223"/>
      <c r="AB42" s="273"/>
      <c r="AC42" s="99"/>
      <c r="AD42" s="55"/>
      <c r="AE42" s="98"/>
      <c r="AF42" s="88"/>
      <c r="AG42" s="99"/>
      <c r="AH42" s="169"/>
      <c r="AI42" s="117"/>
      <c r="AJ42" s="118"/>
      <c r="AK42" s="88"/>
      <c r="AL42" s="102"/>
      <c r="AM42" s="83"/>
      <c r="AN42" s="83"/>
      <c r="AO42" s="98"/>
      <c r="AP42" s="88"/>
      <c r="AQ42" s="99"/>
      <c r="AR42" s="55"/>
      <c r="AS42" s="98"/>
      <c r="AT42" s="157"/>
      <c r="AU42" s="102"/>
      <c r="AV42" s="163"/>
      <c r="AW42" s="126">
        <f t="shared" si="6"/>
        <v>0</v>
      </c>
      <c r="AX42" s="1772"/>
    </row>
    <row r="43" spans="1:50" x14ac:dyDescent="0.3">
      <c r="A43" s="80" t="s">
        <v>307</v>
      </c>
      <c r="B43" s="941"/>
      <c r="C43" s="99"/>
      <c r="D43" s="55"/>
      <c r="E43" s="98"/>
      <c r="F43" s="88"/>
      <c r="G43" s="99"/>
      <c r="H43" s="99"/>
      <c r="I43" s="98"/>
      <c r="J43" s="227"/>
      <c r="K43" s="935"/>
      <c r="L43" s="221"/>
      <c r="M43" s="55"/>
      <c r="N43" s="98"/>
      <c r="O43" s="88"/>
      <c r="P43" s="99"/>
      <c r="Q43" s="55"/>
      <c r="R43" s="223"/>
      <c r="S43" s="862"/>
      <c r="T43" s="935"/>
      <c r="U43" s="55"/>
      <c r="V43" s="55"/>
      <c r="W43" s="98"/>
      <c r="X43" s="88"/>
      <c r="Y43" s="99"/>
      <c r="Z43" s="98"/>
      <c r="AA43" s="223"/>
      <c r="AB43" s="273"/>
      <c r="AC43" s="99"/>
      <c r="AD43" s="55"/>
      <c r="AE43" s="98"/>
      <c r="AF43" s="88"/>
      <c r="AG43" s="99"/>
      <c r="AH43" s="169"/>
      <c r="AI43" s="117"/>
      <c r="AJ43" s="118"/>
      <c r="AK43" s="88"/>
      <c r="AL43" s="102"/>
      <c r="AM43" s="83"/>
      <c r="AN43" s="83"/>
      <c r="AO43" s="98"/>
      <c r="AP43" s="88"/>
      <c r="AQ43" s="99"/>
      <c r="AR43" s="55"/>
      <c r="AS43" s="98"/>
      <c r="AT43" s="157"/>
      <c r="AU43" s="102"/>
      <c r="AV43" s="163"/>
      <c r="AW43" s="126">
        <f t="shared" si="6"/>
        <v>0</v>
      </c>
      <c r="AX43" s="1772"/>
    </row>
    <row r="44" spans="1:50" x14ac:dyDescent="0.3">
      <c r="A44" s="80" t="s">
        <v>308</v>
      </c>
      <c r="B44" s="944"/>
      <c r="C44" s="102"/>
      <c r="D44" s="102"/>
      <c r="E44" s="124"/>
      <c r="F44" s="157"/>
      <c r="G44" s="102"/>
      <c r="H44" s="102"/>
      <c r="I44" s="124"/>
      <c r="J44" s="227"/>
      <c r="K44" s="935"/>
      <c r="L44" s="221"/>
      <c r="M44" s="83"/>
      <c r="N44" s="124"/>
      <c r="O44" s="157"/>
      <c r="P44" s="102"/>
      <c r="Q44" s="102"/>
      <c r="R44" s="223"/>
      <c r="S44" s="862"/>
      <c r="T44" s="935"/>
      <c r="U44" s="83"/>
      <c r="V44" s="102"/>
      <c r="W44" s="124"/>
      <c r="X44" s="157"/>
      <c r="Y44" s="102"/>
      <c r="Z44" s="83"/>
      <c r="AA44" s="223"/>
      <c r="AB44" s="273"/>
      <c r="AC44" s="102"/>
      <c r="AD44" s="102"/>
      <c r="AE44" s="124"/>
      <c r="AF44" s="157"/>
      <c r="AG44" s="102"/>
      <c r="AH44" s="55"/>
      <c r="AI44" s="117"/>
      <c r="AJ44" s="118"/>
      <c r="AK44" s="157"/>
      <c r="AL44" s="102"/>
      <c r="AM44" s="102"/>
      <c r="AN44" s="102"/>
      <c r="AO44" s="124"/>
      <c r="AP44" s="157"/>
      <c r="AQ44" s="102"/>
      <c r="AR44" s="102"/>
      <c r="AS44" s="124"/>
      <c r="AT44" s="157"/>
      <c r="AU44" s="102"/>
      <c r="AV44" s="124"/>
      <c r="AW44" s="126">
        <f t="shared" si="6"/>
        <v>0</v>
      </c>
      <c r="AX44" s="1772"/>
    </row>
    <row r="45" spans="1:50" x14ac:dyDescent="0.3">
      <c r="A45" s="80" t="s">
        <v>309</v>
      </c>
      <c r="B45" s="944"/>
      <c r="C45" s="102"/>
      <c r="D45" s="102"/>
      <c r="E45" s="124"/>
      <c r="F45" s="157"/>
      <c r="G45" s="102"/>
      <c r="H45" s="102"/>
      <c r="I45" s="124"/>
      <c r="J45" s="227"/>
      <c r="K45" s="935"/>
      <c r="L45" s="221"/>
      <c r="M45" s="136"/>
      <c r="N45" s="124"/>
      <c r="O45" s="157"/>
      <c r="P45" s="102"/>
      <c r="Q45" s="102"/>
      <c r="R45" s="223"/>
      <c r="S45" s="862"/>
      <c r="T45" s="935"/>
      <c r="U45" s="83"/>
      <c r="V45" s="102"/>
      <c r="W45" s="124"/>
      <c r="X45" s="157"/>
      <c r="Y45" s="102"/>
      <c r="Z45" s="83"/>
      <c r="AA45" s="223"/>
      <c r="AB45" s="273"/>
      <c r="AC45" s="102"/>
      <c r="AD45" s="102"/>
      <c r="AE45" s="124"/>
      <c r="AF45" s="157"/>
      <c r="AG45" s="102"/>
      <c r="AH45" s="102"/>
      <c r="AI45" s="117"/>
      <c r="AJ45" s="118"/>
      <c r="AK45" s="157"/>
      <c r="AL45" s="102"/>
      <c r="AM45" s="102"/>
      <c r="AN45" s="102"/>
      <c r="AO45" s="124"/>
      <c r="AP45" s="157"/>
      <c r="AQ45" s="102"/>
      <c r="AR45" s="102"/>
      <c r="AS45" s="124"/>
      <c r="AT45" s="157"/>
      <c r="AU45" s="102"/>
      <c r="AV45" s="124"/>
      <c r="AW45" s="126">
        <f t="shared" si="6"/>
        <v>0</v>
      </c>
      <c r="AX45" s="1772"/>
    </row>
    <row r="46" spans="1:50" x14ac:dyDescent="0.3">
      <c r="A46" s="80" t="s">
        <v>310</v>
      </c>
      <c r="B46" s="944"/>
      <c r="C46" s="102"/>
      <c r="D46" s="102"/>
      <c r="E46" s="124"/>
      <c r="F46" s="157"/>
      <c r="G46" s="102"/>
      <c r="H46" s="102"/>
      <c r="I46" s="124"/>
      <c r="J46" s="227"/>
      <c r="K46" s="935"/>
      <c r="L46" s="221"/>
      <c r="M46" s="83"/>
      <c r="N46" s="124"/>
      <c r="O46" s="157"/>
      <c r="P46" s="102"/>
      <c r="Q46" s="102"/>
      <c r="R46" s="223"/>
      <c r="S46" s="862"/>
      <c r="T46" s="935"/>
      <c r="U46" s="83"/>
      <c r="V46" s="102"/>
      <c r="W46" s="124"/>
      <c r="X46" s="157"/>
      <c r="Y46" s="102"/>
      <c r="Z46" s="83"/>
      <c r="AA46" s="223"/>
      <c r="AB46" s="273"/>
      <c r="AC46" s="102"/>
      <c r="AD46" s="102"/>
      <c r="AE46" s="124"/>
      <c r="AF46" s="157"/>
      <c r="AG46" s="102"/>
      <c r="AH46" s="102"/>
      <c r="AI46" s="117"/>
      <c r="AJ46" s="118"/>
      <c r="AK46" s="157"/>
      <c r="AL46" s="102"/>
      <c r="AM46" s="102"/>
      <c r="AN46" s="102"/>
      <c r="AO46" s="124"/>
      <c r="AP46" s="157"/>
      <c r="AQ46" s="102"/>
      <c r="AR46" s="102"/>
      <c r="AS46" s="124"/>
      <c r="AT46" s="157"/>
      <c r="AU46" s="102"/>
      <c r="AV46" s="124"/>
      <c r="AW46" s="126">
        <f t="shared" si="6"/>
        <v>0</v>
      </c>
      <c r="AX46" s="1772"/>
    </row>
    <row r="47" spans="1:50" x14ac:dyDescent="0.3">
      <c r="A47" s="80" t="s">
        <v>311</v>
      </c>
      <c r="B47" s="944"/>
      <c r="C47" s="102"/>
      <c r="D47" s="102"/>
      <c r="E47" s="124"/>
      <c r="F47" s="157"/>
      <c r="G47" s="102"/>
      <c r="H47" s="99"/>
      <c r="I47" s="124"/>
      <c r="J47" s="227"/>
      <c r="K47" s="935"/>
      <c r="L47" s="221"/>
      <c r="M47" s="55"/>
      <c r="N47" s="124"/>
      <c r="O47" s="157"/>
      <c r="P47" s="99"/>
      <c r="Q47" s="102"/>
      <c r="R47" s="223"/>
      <c r="S47" s="862"/>
      <c r="T47" s="935"/>
      <c r="U47" s="55"/>
      <c r="V47" s="102"/>
      <c r="W47" s="124"/>
      <c r="X47" s="157"/>
      <c r="Y47" s="99"/>
      <c r="Z47" s="83"/>
      <c r="AA47" s="223"/>
      <c r="AB47" s="273"/>
      <c r="AC47" s="99"/>
      <c r="AD47" s="102"/>
      <c r="AE47" s="124"/>
      <c r="AF47" s="157"/>
      <c r="AG47" s="102"/>
      <c r="AH47" s="99"/>
      <c r="AI47" s="117"/>
      <c r="AJ47" s="118"/>
      <c r="AK47" s="157"/>
      <c r="AL47" s="99"/>
      <c r="AM47" s="102"/>
      <c r="AN47" s="102"/>
      <c r="AO47" s="124"/>
      <c r="AP47" s="88"/>
      <c r="AQ47" s="102"/>
      <c r="AR47" s="102"/>
      <c r="AS47" s="124"/>
      <c r="AT47" s="88"/>
      <c r="AU47" s="102"/>
      <c r="AV47" s="124"/>
      <c r="AW47" s="126">
        <f t="shared" si="6"/>
        <v>0</v>
      </c>
      <c r="AX47" s="1772"/>
    </row>
    <row r="48" spans="1:50" x14ac:dyDescent="0.3">
      <c r="A48" s="80" t="s">
        <v>312</v>
      </c>
      <c r="B48" s="941"/>
      <c r="C48" s="102"/>
      <c r="D48" s="102"/>
      <c r="E48" s="124"/>
      <c r="F48" s="88"/>
      <c r="G48" s="99"/>
      <c r="H48" s="102"/>
      <c r="I48" s="124"/>
      <c r="J48" s="227"/>
      <c r="K48" s="935"/>
      <c r="L48" s="201"/>
      <c r="M48" s="102"/>
      <c r="N48" s="124"/>
      <c r="O48" s="88"/>
      <c r="P48" s="102"/>
      <c r="Q48" s="102"/>
      <c r="R48" s="223"/>
      <c r="S48" s="227"/>
      <c r="T48" s="935"/>
      <c r="U48" s="102"/>
      <c r="V48" s="102"/>
      <c r="W48" s="124"/>
      <c r="X48" s="88"/>
      <c r="Y48" s="102"/>
      <c r="Z48" s="55"/>
      <c r="AA48" s="223"/>
      <c r="AB48" s="273"/>
      <c r="AC48" s="102"/>
      <c r="AD48" s="102"/>
      <c r="AE48" s="124"/>
      <c r="AF48" s="88"/>
      <c r="AG48" s="99"/>
      <c r="AH48" s="102"/>
      <c r="AI48" s="117"/>
      <c r="AJ48" s="118"/>
      <c r="AK48" s="88"/>
      <c r="AL48" s="102"/>
      <c r="AM48" s="102"/>
      <c r="AN48" s="102"/>
      <c r="AO48" s="124"/>
      <c r="AP48" s="88"/>
      <c r="AQ48" s="102"/>
      <c r="AR48" s="102"/>
      <c r="AS48" s="124"/>
      <c r="AT48" s="88"/>
      <c r="AU48" s="102"/>
      <c r="AV48" s="124"/>
      <c r="AW48" s="126">
        <f t="shared" si="6"/>
        <v>0</v>
      </c>
      <c r="AX48" s="1772"/>
    </row>
    <row r="49" spans="1:50" ht="15" thickBot="1" x14ac:dyDescent="0.35">
      <c r="A49" s="84" t="s">
        <v>313</v>
      </c>
      <c r="B49" s="75">
        <f>SUM(B18:B48)</f>
        <v>0</v>
      </c>
      <c r="C49" s="75">
        <f t="shared" ref="C49:I49" si="7">SUM(C18:C48)</f>
        <v>0</v>
      </c>
      <c r="D49" s="75">
        <f t="shared" si="7"/>
        <v>0</v>
      </c>
      <c r="E49" s="75">
        <f t="shared" si="7"/>
        <v>0</v>
      </c>
      <c r="F49" s="75">
        <f t="shared" si="7"/>
        <v>0</v>
      </c>
      <c r="G49" s="75">
        <f t="shared" si="7"/>
        <v>0</v>
      </c>
      <c r="H49" s="75">
        <f t="shared" si="7"/>
        <v>0</v>
      </c>
      <c r="I49" s="75">
        <f t="shared" si="7"/>
        <v>0</v>
      </c>
      <c r="J49" s="946"/>
      <c r="K49" s="75">
        <f>SUM(K18:K48)</f>
        <v>0</v>
      </c>
      <c r="L49" s="75">
        <f t="shared" ref="L49:Q49" si="8">SUM(L18:L48)</f>
        <v>0</v>
      </c>
      <c r="M49" s="75">
        <f t="shared" si="8"/>
        <v>0</v>
      </c>
      <c r="N49" s="75">
        <f t="shared" si="8"/>
        <v>0</v>
      </c>
      <c r="O49" s="75">
        <f t="shared" si="8"/>
        <v>0</v>
      </c>
      <c r="P49" s="75">
        <f t="shared" si="8"/>
        <v>0</v>
      </c>
      <c r="Q49" s="75">
        <f t="shared" si="8"/>
        <v>0</v>
      </c>
      <c r="R49" s="224"/>
      <c r="S49" s="228"/>
      <c r="T49" s="75">
        <f>SUM(T18:T48)</f>
        <v>0</v>
      </c>
      <c r="U49" s="75">
        <f t="shared" ref="U49:Z49" si="9">SUM(U18:U48)</f>
        <v>0</v>
      </c>
      <c r="V49" s="75">
        <f t="shared" si="9"/>
        <v>0</v>
      </c>
      <c r="W49" s="75">
        <f t="shared" si="9"/>
        <v>0</v>
      </c>
      <c r="X49" s="75">
        <f t="shared" si="9"/>
        <v>0</v>
      </c>
      <c r="Y49" s="75">
        <f t="shared" si="9"/>
        <v>0</v>
      </c>
      <c r="Z49" s="75">
        <f t="shared" si="9"/>
        <v>0</v>
      </c>
      <c r="AA49" s="224"/>
      <c r="AB49" s="75">
        <f>SUM(AB18:AB48)</f>
        <v>0</v>
      </c>
      <c r="AC49" s="75">
        <f t="shared" ref="AC49:AH49" si="10">SUM(AC18:AC48)</f>
        <v>0</v>
      </c>
      <c r="AD49" s="75">
        <f t="shared" si="10"/>
        <v>0</v>
      </c>
      <c r="AE49" s="75">
        <f t="shared" si="10"/>
        <v>0</v>
      </c>
      <c r="AF49" s="75">
        <f t="shared" si="10"/>
        <v>0</v>
      </c>
      <c r="AG49" s="75">
        <f t="shared" si="10"/>
        <v>0</v>
      </c>
      <c r="AH49" s="75">
        <f t="shared" si="10"/>
        <v>0</v>
      </c>
      <c r="AI49" s="229"/>
      <c r="AJ49" s="274"/>
      <c r="AK49" s="945">
        <f>SUM(AK18:AK48)</f>
        <v>0</v>
      </c>
      <c r="AL49" s="75">
        <f t="shared" ref="AL49:AV49" si="11">SUM(AL18:AL48)</f>
        <v>0</v>
      </c>
      <c r="AM49" s="75">
        <f t="shared" si="11"/>
        <v>0</v>
      </c>
      <c r="AN49" s="75">
        <f t="shared" si="11"/>
        <v>0</v>
      </c>
      <c r="AO49" s="75">
        <f t="shared" si="11"/>
        <v>0</v>
      </c>
      <c r="AP49" s="75">
        <f t="shared" si="11"/>
        <v>0</v>
      </c>
      <c r="AQ49" s="75">
        <f t="shared" si="11"/>
        <v>0</v>
      </c>
      <c r="AR49" s="75">
        <f t="shared" si="11"/>
        <v>0</v>
      </c>
      <c r="AS49" s="75">
        <f t="shared" si="11"/>
        <v>0</v>
      </c>
      <c r="AT49" s="75">
        <f t="shared" si="11"/>
        <v>42</v>
      </c>
      <c r="AU49" s="75">
        <f t="shared" si="11"/>
        <v>0</v>
      </c>
      <c r="AV49" s="75">
        <f t="shared" si="11"/>
        <v>0</v>
      </c>
      <c r="AW49" s="949">
        <f>SUM(B49:AV49)</f>
        <v>42</v>
      </c>
      <c r="AX49" s="1772"/>
    </row>
    <row r="50" spans="1:50" ht="15.6" thickTop="1" thickBot="1" x14ac:dyDescent="0.35">
      <c r="A50" s="85" t="s">
        <v>314</v>
      </c>
      <c r="B50" s="415">
        <f>SUM((B16*1.5714)+B49)</f>
        <v>15.713999999999999</v>
      </c>
      <c r="C50" s="415">
        <f t="shared" ref="C50:I50" si="12">SUM((C16*1.5714)+C49)</f>
        <v>0</v>
      </c>
      <c r="D50" s="415">
        <f t="shared" si="12"/>
        <v>21.999599999999997</v>
      </c>
      <c r="E50" s="415">
        <f t="shared" si="12"/>
        <v>15.713999999999999</v>
      </c>
      <c r="F50" s="415">
        <f t="shared" si="12"/>
        <v>4.7141999999999999</v>
      </c>
      <c r="G50" s="415">
        <f t="shared" si="12"/>
        <v>17.285399999999999</v>
      </c>
      <c r="H50" s="415">
        <f t="shared" si="12"/>
        <v>4.7141999999999999</v>
      </c>
      <c r="I50" s="415">
        <f t="shared" si="12"/>
        <v>15.713999999999999</v>
      </c>
      <c r="J50" s="416"/>
      <c r="K50" s="415">
        <f>SUM((K16*1.5714)+K49)</f>
        <v>21.999599999999997</v>
      </c>
      <c r="L50" s="415">
        <f t="shared" ref="L50:Q50" si="13">SUM((L16*1.5714)+L49)</f>
        <v>0</v>
      </c>
      <c r="M50" s="415">
        <f t="shared" si="13"/>
        <v>15.713999999999999</v>
      </c>
      <c r="N50" s="415">
        <f t="shared" si="13"/>
        <v>21.999599999999997</v>
      </c>
      <c r="O50" s="415">
        <f t="shared" si="13"/>
        <v>32.999400000000001</v>
      </c>
      <c r="P50" s="415">
        <f t="shared" si="13"/>
        <v>4.7141999999999999</v>
      </c>
      <c r="Q50" s="415">
        <f t="shared" si="13"/>
        <v>17.285399999999999</v>
      </c>
      <c r="R50" s="416"/>
      <c r="S50" s="416"/>
      <c r="T50" s="415">
        <f>SUM((T16*1.5714)+T49)</f>
        <v>32.999400000000001</v>
      </c>
      <c r="U50" s="415">
        <f t="shared" ref="U50:AH50" si="14">SUM((U16*1.5714)+U49)</f>
        <v>4.7141999999999999</v>
      </c>
      <c r="V50" s="415">
        <f t="shared" si="14"/>
        <v>0</v>
      </c>
      <c r="W50" s="415">
        <f t="shared" si="14"/>
        <v>32.999400000000001</v>
      </c>
      <c r="X50" s="415">
        <f t="shared" si="14"/>
        <v>4.7141999999999999</v>
      </c>
      <c r="Y50" s="415">
        <f t="shared" si="14"/>
        <v>17.285399999999999</v>
      </c>
      <c r="Z50" s="415">
        <f t="shared" si="14"/>
        <v>32.999400000000001</v>
      </c>
      <c r="AA50" s="417"/>
      <c r="AB50" s="415">
        <f t="shared" si="14"/>
        <v>21.999599999999997</v>
      </c>
      <c r="AC50" s="415">
        <f t="shared" si="14"/>
        <v>0</v>
      </c>
      <c r="AD50" s="415">
        <f t="shared" si="14"/>
        <v>17.285399999999999</v>
      </c>
      <c r="AE50" s="415">
        <f t="shared" si="14"/>
        <v>0</v>
      </c>
      <c r="AF50" s="415">
        <f t="shared" si="14"/>
        <v>32.999400000000001</v>
      </c>
      <c r="AG50" s="415">
        <f t="shared" si="14"/>
        <v>0</v>
      </c>
      <c r="AH50" s="415">
        <f t="shared" si="14"/>
        <v>37.7136</v>
      </c>
      <c r="AI50" s="416"/>
      <c r="AJ50" s="416"/>
      <c r="AK50" s="415">
        <f t="shared" ref="AK50:AV50" si="15">SUM((AK16*1.5714)+AK49)</f>
        <v>21.999599999999997</v>
      </c>
      <c r="AL50" s="415">
        <f t="shared" si="15"/>
        <v>0</v>
      </c>
      <c r="AM50" s="415">
        <f t="shared" si="15"/>
        <v>32.999400000000001</v>
      </c>
      <c r="AN50" s="415">
        <f t="shared" si="15"/>
        <v>0</v>
      </c>
      <c r="AO50" s="415">
        <f t="shared" si="15"/>
        <v>21.999599999999997</v>
      </c>
      <c r="AP50" s="415">
        <f t="shared" si="15"/>
        <v>0</v>
      </c>
      <c r="AQ50" s="415">
        <f t="shared" si="15"/>
        <v>0</v>
      </c>
      <c r="AR50" s="415">
        <f t="shared" si="15"/>
        <v>0</v>
      </c>
      <c r="AS50" s="415">
        <f t="shared" si="15"/>
        <v>0</v>
      </c>
      <c r="AT50" s="415">
        <f t="shared" si="15"/>
        <v>42</v>
      </c>
      <c r="AU50" s="415">
        <f t="shared" si="15"/>
        <v>0</v>
      </c>
      <c r="AV50" s="415">
        <f t="shared" si="15"/>
        <v>0</v>
      </c>
      <c r="AW50" s="948">
        <f>SUM(B50:AV50)</f>
        <v>565.2761999999999</v>
      </c>
      <c r="AX50" s="113">
        <v>1435</v>
      </c>
    </row>
    <row r="51" spans="1:50" x14ac:dyDescent="0.3">
      <c r="A51" s="77"/>
      <c r="B51" s="77"/>
      <c r="AW51" s="110" t="s">
        <v>188</v>
      </c>
      <c r="AX51" s="947">
        <f>AX50-AW50</f>
        <v>869.7238000000001</v>
      </c>
    </row>
    <row r="52" spans="1:50" x14ac:dyDescent="0.3">
      <c r="A52" s="77"/>
      <c r="B52" s="77"/>
      <c r="AW52" s="110" t="s">
        <v>189</v>
      </c>
      <c r="AX52" s="115">
        <f>AW16*100/605</f>
        <v>55.041322314049587</v>
      </c>
    </row>
    <row r="53" spans="1:50" x14ac:dyDescent="0.3">
      <c r="A53" s="77"/>
      <c r="B53" s="77"/>
      <c r="AW53" s="110" t="s">
        <v>191</v>
      </c>
      <c r="AX53" s="115">
        <f>AW50*100/1148</f>
        <v>49.240087108013924</v>
      </c>
    </row>
    <row r="54" spans="1:50" x14ac:dyDescent="0.3">
      <c r="A54" s="77"/>
      <c r="B54" s="77"/>
      <c r="AW54" s="110" t="s">
        <v>192</v>
      </c>
      <c r="AX54" s="112">
        <f>COUNTIF(B50:AV50,"&lt;20,8")</f>
        <v>27</v>
      </c>
    </row>
    <row r="55" spans="1:50" x14ac:dyDescent="0.3">
      <c r="A55" s="76"/>
      <c r="B55" s="76"/>
      <c r="AW55" s="110" t="s">
        <v>194</v>
      </c>
      <c r="AX55" s="111">
        <f>COUNTIF(C50:AU50,"&gt;34,4")</f>
        <v>2</v>
      </c>
    </row>
  </sheetData>
  <mergeCells count="22">
    <mergeCell ref="A1:AX1"/>
    <mergeCell ref="B3:E3"/>
    <mergeCell ref="F3:I3"/>
    <mergeCell ref="J3:N3"/>
    <mergeCell ref="O3:R3"/>
    <mergeCell ref="S3:W3"/>
    <mergeCell ref="X3:AA3"/>
    <mergeCell ref="AB3:AE3"/>
    <mergeCell ref="AF3:AI3"/>
    <mergeCell ref="AJ3:AN3"/>
    <mergeCell ref="A4:A5"/>
    <mergeCell ref="J4:J11"/>
    <mergeCell ref="R4:R11"/>
    <mergeCell ref="S4:S11"/>
    <mergeCell ref="AA4:AA11"/>
    <mergeCell ref="AW4:AX11"/>
    <mergeCell ref="B17:AX17"/>
    <mergeCell ref="AX18:AX49"/>
    <mergeCell ref="AO3:AR3"/>
    <mergeCell ref="AS3:AU3"/>
    <mergeCell ref="AI4:AI11"/>
    <mergeCell ref="AJ4:AJ11"/>
  </mergeCells>
  <conditionalFormatting sqref="B16:I16 K16:Q16 T16:Z16 AB16:AH16 AK16:AU16">
    <cfRule type="cellIs" dxfId="47" priority="1" operator="lessThan">
      <formula>14</formula>
    </cfRule>
    <cfRule type="cellIs" dxfId="46" priority="4" operator="greaterThan">
      <formula>24</formula>
    </cfRule>
  </conditionalFormatting>
  <conditionalFormatting sqref="B50:I50 K50:Q50 S50:Z50 AB50:AV50">
    <cfRule type="cellIs" dxfId="45" priority="3" operator="greaterThan">
      <formula>43</formula>
    </cfRule>
  </conditionalFormatting>
  <conditionalFormatting sqref="B50:I50 K50:Q50 T50:Z50 AB50:AH50 AK50:AV50">
    <cfRule type="cellIs" dxfId="44" priority="2" operator="lessThan">
      <formula>22</formula>
    </cfRule>
  </conditionalFormatting>
  <hyperlinks>
    <hyperlink ref="AW4:AX11" location="'TABLEAU DE BORD S-S (2)'!A1" display="TABLEAU DE BORD S-S'!A1" xr:uid="{9EA35B92-AECD-4C98-BCB9-BD62929DCAE9}"/>
  </hyperlinks>
  <pageMargins left="0.7" right="0.7" top="0.75" bottom="0.75" header="0.3" footer="0.3"/>
  <pageSetup paperSize="9" scale="5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601B7-398B-4462-B5D7-9414A2CBE72C}">
  <sheetPr codeName="Feuil88">
    <tabColor rgb="FFFF99FF"/>
    <pageSetUpPr fitToPage="1"/>
  </sheetPr>
  <dimension ref="A1:BG61"/>
  <sheetViews>
    <sheetView zoomScale="70" zoomScaleNormal="70" workbookViewId="0">
      <selection sqref="A1:BC1"/>
    </sheetView>
  </sheetViews>
  <sheetFormatPr baseColWidth="10" defaultColWidth="11.44140625" defaultRowHeight="14.4" x14ac:dyDescent="0.3"/>
  <cols>
    <col min="1" max="1" width="35.6640625" style="48" customWidth="1"/>
    <col min="2" max="52" width="3.6640625" customWidth="1"/>
    <col min="53" max="54" width="8.6640625" customWidth="1"/>
    <col min="55" max="55" width="7.6640625" customWidth="1"/>
    <col min="56" max="57" width="3.6640625" customWidth="1"/>
  </cols>
  <sheetData>
    <row r="1" spans="1:57" ht="21" customHeight="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791"/>
      <c r="BA1" s="1791"/>
      <c r="BB1" s="1791"/>
      <c r="BC1" s="1791"/>
      <c r="BD1" s="122"/>
      <c r="BE1" s="122"/>
    </row>
    <row r="2" spans="1:57" ht="15" thickBot="1" x14ac:dyDescent="0.35">
      <c r="B2" s="48"/>
    </row>
    <row r="3" spans="1:57" ht="19.95" customHeight="1" thickBot="1" x14ac:dyDescent="0.35">
      <c r="A3" s="170" t="s">
        <v>117</v>
      </c>
      <c r="B3" s="508" t="s">
        <v>608</v>
      </c>
      <c r="C3" s="1828" t="s">
        <v>118</v>
      </c>
      <c r="D3" s="1828"/>
      <c r="E3" s="1828"/>
      <c r="F3" s="1829"/>
      <c r="G3" s="1828" t="s">
        <v>119</v>
      </c>
      <c r="H3" s="1828"/>
      <c r="I3" s="1828"/>
      <c r="J3" s="1829"/>
      <c r="K3" s="1830" t="s">
        <v>120</v>
      </c>
      <c r="L3" s="1830"/>
      <c r="M3" s="1830"/>
      <c r="N3" s="1831"/>
      <c r="O3" s="509" t="s">
        <v>608</v>
      </c>
      <c r="P3" s="1828" t="s">
        <v>121</v>
      </c>
      <c r="Q3" s="1828"/>
      <c r="R3" s="1828"/>
      <c r="S3" s="1829"/>
      <c r="T3" s="1828" t="s">
        <v>122</v>
      </c>
      <c r="U3" s="1828"/>
      <c r="V3" s="1828"/>
      <c r="W3" s="1828"/>
      <c r="X3" s="1829"/>
      <c r="Y3" s="1828" t="s">
        <v>123</v>
      </c>
      <c r="Z3" s="1828"/>
      <c r="AA3" s="1828"/>
      <c r="AB3" s="1829"/>
      <c r="AC3" s="1828" t="s">
        <v>124</v>
      </c>
      <c r="AD3" s="1828"/>
      <c r="AE3" s="1828"/>
      <c r="AF3" s="1828"/>
      <c r="AG3" s="1828"/>
      <c r="AH3" s="1824" t="s">
        <v>125</v>
      </c>
      <c r="AI3" s="1825"/>
      <c r="AJ3" s="1825"/>
      <c r="AK3" s="1825"/>
      <c r="AL3" s="1824" t="s">
        <v>126</v>
      </c>
      <c r="AM3" s="1825"/>
      <c r="AN3" s="1825"/>
      <c r="AO3" s="1825"/>
      <c r="AP3" s="1824" t="s">
        <v>127</v>
      </c>
      <c r="AQ3" s="1825"/>
      <c r="AR3" s="1825"/>
      <c r="AS3" s="1825"/>
      <c r="AT3" s="1825"/>
      <c r="AU3" s="1826" t="s">
        <v>128</v>
      </c>
      <c r="AV3" s="1827"/>
      <c r="AW3" s="1827"/>
      <c r="AX3" s="1721" t="s">
        <v>203</v>
      </c>
      <c r="AY3" s="1721"/>
      <c r="AZ3" s="1721"/>
      <c r="BA3" s="1721"/>
      <c r="BB3" s="245" t="s">
        <v>258</v>
      </c>
      <c r="BC3" s="69" t="s">
        <v>259</v>
      </c>
      <c r="BD3" s="70"/>
      <c r="BE3" s="56"/>
    </row>
    <row r="4" spans="1:57" ht="15" thickTop="1" x14ac:dyDescent="0.3">
      <c r="A4" s="1726" t="s">
        <v>129</v>
      </c>
      <c r="B4" s="510" t="s">
        <v>608</v>
      </c>
      <c r="C4" s="511">
        <v>2</v>
      </c>
      <c r="D4" s="511">
        <v>9</v>
      </c>
      <c r="E4" s="512">
        <v>16</v>
      </c>
      <c r="F4" s="513">
        <v>23</v>
      </c>
      <c r="G4" s="511">
        <v>30</v>
      </c>
      <c r="H4" s="511">
        <v>7</v>
      </c>
      <c r="I4" s="511">
        <v>14</v>
      </c>
      <c r="J4" s="512">
        <v>21</v>
      </c>
      <c r="K4" s="514" t="s">
        <v>608</v>
      </c>
      <c r="L4" s="511">
        <v>4</v>
      </c>
      <c r="M4" s="511">
        <v>11</v>
      </c>
      <c r="N4" s="515">
        <v>18</v>
      </c>
      <c r="O4" s="516">
        <v>25</v>
      </c>
      <c r="P4" s="511">
        <v>2</v>
      </c>
      <c r="Q4" s="511">
        <v>9</v>
      </c>
      <c r="R4" s="517">
        <v>16</v>
      </c>
      <c r="S4" s="518" t="s">
        <v>608</v>
      </c>
      <c r="T4" s="519" t="s">
        <v>608</v>
      </c>
      <c r="U4" s="511">
        <v>6</v>
      </c>
      <c r="V4" s="512">
        <v>13</v>
      </c>
      <c r="W4" s="520">
        <v>20</v>
      </c>
      <c r="X4" s="513">
        <v>27</v>
      </c>
      <c r="Y4" s="521">
        <v>3</v>
      </c>
      <c r="Z4" s="512">
        <v>10</v>
      </c>
      <c r="AA4" s="522">
        <v>17</v>
      </c>
      <c r="AB4" s="523" t="s">
        <v>608</v>
      </c>
      <c r="AC4" s="524">
        <v>3</v>
      </c>
      <c r="AD4" s="512">
        <v>10</v>
      </c>
      <c r="AE4" s="520">
        <v>17</v>
      </c>
      <c r="AF4" s="520">
        <v>24</v>
      </c>
      <c r="AG4" s="525">
        <v>31</v>
      </c>
      <c r="AH4" s="520">
        <v>7</v>
      </c>
      <c r="AI4" s="526">
        <v>14</v>
      </c>
      <c r="AJ4" s="518" t="s">
        <v>608</v>
      </c>
      <c r="AK4" s="518" t="s">
        <v>608</v>
      </c>
      <c r="AL4" s="512">
        <v>5</v>
      </c>
      <c r="AM4" s="520">
        <v>12</v>
      </c>
      <c r="AN4" s="511">
        <v>19</v>
      </c>
      <c r="AO4" s="527">
        <v>26</v>
      </c>
      <c r="AP4" s="512">
        <v>2</v>
      </c>
      <c r="AQ4" s="528">
        <v>9</v>
      </c>
      <c r="AR4" s="529">
        <v>16</v>
      </c>
      <c r="AS4" s="511">
        <v>23</v>
      </c>
      <c r="AT4" s="530">
        <v>30</v>
      </c>
      <c r="AU4" s="531">
        <v>7</v>
      </c>
      <c r="AV4" s="532">
        <v>14</v>
      </c>
      <c r="AW4" s="532">
        <v>21</v>
      </c>
      <c r="AX4" s="244">
        <v>31</v>
      </c>
      <c r="AY4" s="67">
        <v>7</v>
      </c>
      <c r="AZ4" s="67">
        <v>14</v>
      </c>
      <c r="BA4" s="6">
        <v>21</v>
      </c>
      <c r="BB4" s="1818" t="s">
        <v>665</v>
      </c>
      <c r="BC4" s="1819"/>
      <c r="BD4" s="60"/>
      <c r="BE4" s="57"/>
    </row>
    <row r="5" spans="1:57" ht="14.4" customHeight="1" x14ac:dyDescent="0.3">
      <c r="A5" s="1727"/>
      <c r="B5" s="510" t="s">
        <v>608</v>
      </c>
      <c r="C5" s="511">
        <v>6</v>
      </c>
      <c r="D5" s="511">
        <v>13</v>
      </c>
      <c r="E5" s="512">
        <v>20</v>
      </c>
      <c r="F5" s="513">
        <v>27</v>
      </c>
      <c r="G5" s="511">
        <v>4</v>
      </c>
      <c r="H5" s="511">
        <v>11</v>
      </c>
      <c r="I5" s="511">
        <v>18</v>
      </c>
      <c r="J5" s="512">
        <v>25</v>
      </c>
      <c r="K5" s="514" t="s">
        <v>608</v>
      </c>
      <c r="L5" s="511">
        <v>8</v>
      </c>
      <c r="M5" s="511">
        <v>15</v>
      </c>
      <c r="N5" s="533">
        <v>22</v>
      </c>
      <c r="O5" s="516">
        <v>29</v>
      </c>
      <c r="P5" s="511">
        <v>6</v>
      </c>
      <c r="Q5" s="511">
        <v>13</v>
      </c>
      <c r="R5" s="511">
        <v>20</v>
      </c>
      <c r="S5" s="534" t="s">
        <v>608</v>
      </c>
      <c r="T5" s="519" t="s">
        <v>608</v>
      </c>
      <c r="U5" s="511">
        <v>10</v>
      </c>
      <c r="V5" s="511">
        <v>17</v>
      </c>
      <c r="W5" s="512">
        <v>24</v>
      </c>
      <c r="X5" s="513">
        <v>31</v>
      </c>
      <c r="Y5" s="521">
        <v>7</v>
      </c>
      <c r="Z5" s="512">
        <v>14</v>
      </c>
      <c r="AA5" s="535">
        <v>21</v>
      </c>
      <c r="AB5" s="536" t="s">
        <v>608</v>
      </c>
      <c r="AC5" s="524">
        <v>7</v>
      </c>
      <c r="AD5" s="511">
        <v>14</v>
      </c>
      <c r="AE5" s="511">
        <v>21</v>
      </c>
      <c r="AF5" s="511">
        <v>28</v>
      </c>
      <c r="AG5" s="525">
        <v>4</v>
      </c>
      <c r="AH5" s="521">
        <v>11</v>
      </c>
      <c r="AI5" s="537">
        <v>18</v>
      </c>
      <c r="AJ5" s="518" t="s">
        <v>608</v>
      </c>
      <c r="AK5" s="518" t="s">
        <v>608</v>
      </c>
      <c r="AL5" s="511">
        <v>9</v>
      </c>
      <c r="AM5" s="511">
        <v>16</v>
      </c>
      <c r="AN5" s="511">
        <v>23</v>
      </c>
      <c r="AO5" s="525">
        <v>30</v>
      </c>
      <c r="AP5" s="511">
        <v>6</v>
      </c>
      <c r="AQ5" s="538">
        <v>13</v>
      </c>
      <c r="AR5" s="511">
        <v>20</v>
      </c>
      <c r="AS5" s="511">
        <v>27</v>
      </c>
      <c r="AT5" s="530">
        <v>4</v>
      </c>
      <c r="AU5" s="539">
        <v>11</v>
      </c>
      <c r="AV5" s="532">
        <v>18</v>
      </c>
      <c r="AW5" s="532">
        <v>25</v>
      </c>
      <c r="AX5" s="176">
        <v>4</v>
      </c>
      <c r="AY5" s="13">
        <v>11</v>
      </c>
      <c r="AZ5" s="13">
        <v>18</v>
      </c>
      <c r="BA5" s="15">
        <v>25</v>
      </c>
      <c r="BB5" s="1820"/>
      <c r="BC5" s="1821"/>
      <c r="BD5" s="60"/>
      <c r="BE5" s="57"/>
    </row>
    <row r="6" spans="1:57" ht="15" thickBot="1" x14ac:dyDescent="0.35">
      <c r="A6" s="166" t="s">
        <v>130</v>
      </c>
      <c r="B6" s="540" t="s">
        <v>608</v>
      </c>
      <c r="C6" s="541">
        <v>36</v>
      </c>
      <c r="D6" s="541">
        <v>37</v>
      </c>
      <c r="E6" s="542">
        <v>38</v>
      </c>
      <c r="F6" s="543">
        <v>39</v>
      </c>
      <c r="G6" s="541">
        <v>40</v>
      </c>
      <c r="H6" s="541">
        <v>41</v>
      </c>
      <c r="I6" s="541">
        <v>42</v>
      </c>
      <c r="J6" s="542">
        <v>43</v>
      </c>
      <c r="K6" s="514">
        <v>44</v>
      </c>
      <c r="L6" s="544">
        <v>45</v>
      </c>
      <c r="M6" s="545">
        <v>46</v>
      </c>
      <c r="N6" s="546">
        <v>47</v>
      </c>
      <c r="O6" s="547">
        <v>48</v>
      </c>
      <c r="P6" s="544">
        <v>49</v>
      </c>
      <c r="Q6" s="544">
        <v>50</v>
      </c>
      <c r="R6" s="542">
        <v>51</v>
      </c>
      <c r="S6" s="518">
        <v>52</v>
      </c>
      <c r="T6" s="519">
        <v>1</v>
      </c>
      <c r="U6" s="544">
        <v>2</v>
      </c>
      <c r="V6" s="545">
        <v>3</v>
      </c>
      <c r="W6" s="548">
        <v>4</v>
      </c>
      <c r="X6" s="549">
        <v>5</v>
      </c>
      <c r="Y6" s="550">
        <v>6</v>
      </c>
      <c r="Z6" s="551">
        <v>7</v>
      </c>
      <c r="AA6" s="552">
        <v>8</v>
      </c>
      <c r="AB6" s="536">
        <v>9</v>
      </c>
      <c r="AC6" s="553">
        <v>10</v>
      </c>
      <c r="AD6" s="544">
        <v>11</v>
      </c>
      <c r="AE6" s="545">
        <v>12</v>
      </c>
      <c r="AF6" s="554">
        <v>13</v>
      </c>
      <c r="AG6" s="549">
        <v>14</v>
      </c>
      <c r="AH6" s="555">
        <v>15</v>
      </c>
      <c r="AI6" s="556">
        <v>16</v>
      </c>
      <c r="AJ6" s="557">
        <v>17</v>
      </c>
      <c r="AK6" s="558">
        <v>18</v>
      </c>
      <c r="AL6" s="544">
        <v>19</v>
      </c>
      <c r="AM6" s="545">
        <v>20</v>
      </c>
      <c r="AN6" s="559">
        <v>21</v>
      </c>
      <c r="AO6" s="554">
        <v>22</v>
      </c>
      <c r="AP6" s="544">
        <v>23</v>
      </c>
      <c r="AQ6" s="560">
        <v>24</v>
      </c>
      <c r="AR6" s="545">
        <v>25</v>
      </c>
      <c r="AS6" s="561">
        <v>26</v>
      </c>
      <c r="AT6" s="549">
        <v>27</v>
      </c>
      <c r="AU6" s="544">
        <v>28</v>
      </c>
      <c r="AV6" s="562">
        <v>29</v>
      </c>
      <c r="AW6" s="563">
        <v>30</v>
      </c>
      <c r="AX6" s="180">
        <v>31</v>
      </c>
      <c r="AY6" s="22">
        <v>32</v>
      </c>
      <c r="AZ6" s="22">
        <v>33</v>
      </c>
      <c r="BA6" s="24">
        <v>34</v>
      </c>
      <c r="BB6" s="1820"/>
      <c r="BC6" s="1821"/>
      <c r="BD6" s="60"/>
      <c r="BE6" s="57"/>
    </row>
    <row r="7" spans="1:57" ht="15" thickTop="1" x14ac:dyDescent="0.3">
      <c r="A7" s="78" t="s">
        <v>131</v>
      </c>
      <c r="B7" s="564" t="s">
        <v>608</v>
      </c>
      <c r="C7" s="565">
        <v>5</v>
      </c>
      <c r="D7" s="565">
        <v>5</v>
      </c>
      <c r="E7" s="566">
        <v>5</v>
      </c>
      <c r="F7" s="567">
        <v>5</v>
      </c>
      <c r="G7" s="565">
        <v>5</v>
      </c>
      <c r="H7" s="565">
        <v>5</v>
      </c>
      <c r="I7" s="565">
        <v>4</v>
      </c>
      <c r="J7" s="566">
        <v>5</v>
      </c>
      <c r="K7" s="514" t="s">
        <v>608</v>
      </c>
      <c r="L7" s="568">
        <v>4</v>
      </c>
      <c r="M7" s="568">
        <v>5</v>
      </c>
      <c r="N7" s="565">
        <v>5</v>
      </c>
      <c r="O7" s="569">
        <v>5</v>
      </c>
      <c r="P7" s="568">
        <v>5</v>
      </c>
      <c r="Q7" s="568">
        <v>5</v>
      </c>
      <c r="R7" s="566">
        <v>5</v>
      </c>
      <c r="S7" s="518" t="s">
        <v>608</v>
      </c>
      <c r="T7" s="519" t="s">
        <v>608</v>
      </c>
      <c r="U7" s="568">
        <v>5</v>
      </c>
      <c r="V7" s="570">
        <v>5</v>
      </c>
      <c r="W7" s="571">
        <v>5</v>
      </c>
      <c r="X7" s="572">
        <v>5</v>
      </c>
      <c r="Y7" s="573">
        <v>5</v>
      </c>
      <c r="Z7" s="566">
        <v>5</v>
      </c>
      <c r="AA7" s="574">
        <v>5</v>
      </c>
      <c r="AB7" s="536" t="s">
        <v>608</v>
      </c>
      <c r="AC7" s="575">
        <v>5</v>
      </c>
      <c r="AD7" s="568">
        <v>5</v>
      </c>
      <c r="AE7" s="570">
        <v>5</v>
      </c>
      <c r="AF7" s="576">
        <v>5</v>
      </c>
      <c r="AG7" s="572">
        <v>5</v>
      </c>
      <c r="AH7" s="577">
        <v>5</v>
      </c>
      <c r="AI7" s="566">
        <v>5</v>
      </c>
      <c r="AJ7" s="557" t="s">
        <v>608</v>
      </c>
      <c r="AK7" s="578" t="s">
        <v>608</v>
      </c>
      <c r="AL7" s="568">
        <v>4</v>
      </c>
      <c r="AM7" s="570">
        <v>3</v>
      </c>
      <c r="AN7" s="579">
        <v>5</v>
      </c>
      <c r="AO7" s="580">
        <v>4</v>
      </c>
      <c r="AP7" s="568">
        <v>5</v>
      </c>
      <c r="AQ7" s="581">
        <v>5</v>
      </c>
      <c r="AR7" s="570">
        <v>5</v>
      </c>
      <c r="AS7" s="576">
        <v>5</v>
      </c>
      <c r="AT7" s="572">
        <v>5</v>
      </c>
      <c r="AU7" s="568">
        <v>4</v>
      </c>
      <c r="AV7" s="582">
        <v>5</v>
      </c>
      <c r="AW7" s="583">
        <v>5</v>
      </c>
      <c r="AX7" s="186">
        <v>5</v>
      </c>
      <c r="AY7" s="29">
        <v>5</v>
      </c>
      <c r="AZ7" s="29">
        <v>4</v>
      </c>
      <c r="BA7" s="31">
        <v>5</v>
      </c>
      <c r="BB7" s="1820"/>
      <c r="BC7" s="1821"/>
      <c r="BD7" s="60"/>
      <c r="BE7" s="57"/>
    </row>
    <row r="8" spans="1:57" ht="14.4" customHeight="1" x14ac:dyDescent="0.3">
      <c r="A8" s="79" t="s">
        <v>132</v>
      </c>
      <c r="B8" s="564" t="s">
        <v>608</v>
      </c>
      <c r="C8" s="584">
        <v>35</v>
      </c>
      <c r="D8" s="584">
        <v>35</v>
      </c>
      <c r="E8" s="585">
        <v>35</v>
      </c>
      <c r="F8" s="586">
        <v>35</v>
      </c>
      <c r="G8" s="584">
        <v>35</v>
      </c>
      <c r="H8" s="565">
        <v>35</v>
      </c>
      <c r="I8" s="565">
        <v>28</v>
      </c>
      <c r="J8" s="566">
        <v>35</v>
      </c>
      <c r="K8" s="514" t="s">
        <v>608</v>
      </c>
      <c r="L8" s="584">
        <v>28</v>
      </c>
      <c r="M8" s="584">
        <v>35</v>
      </c>
      <c r="N8" s="565">
        <v>35</v>
      </c>
      <c r="O8" s="587">
        <v>35</v>
      </c>
      <c r="P8" s="584">
        <v>35</v>
      </c>
      <c r="Q8" s="584">
        <v>35</v>
      </c>
      <c r="R8" s="566">
        <v>35</v>
      </c>
      <c r="S8" s="518" t="s">
        <v>608</v>
      </c>
      <c r="T8" s="519" t="s">
        <v>608</v>
      </c>
      <c r="U8" s="584">
        <v>35</v>
      </c>
      <c r="V8" s="585">
        <v>35</v>
      </c>
      <c r="W8" s="588">
        <v>35</v>
      </c>
      <c r="X8" s="589">
        <v>35</v>
      </c>
      <c r="Y8" s="590">
        <v>35</v>
      </c>
      <c r="Z8" s="566">
        <v>35</v>
      </c>
      <c r="AA8" s="574">
        <v>35</v>
      </c>
      <c r="AB8" s="536" t="s">
        <v>608</v>
      </c>
      <c r="AC8" s="591">
        <v>35</v>
      </c>
      <c r="AD8" s="584">
        <v>35</v>
      </c>
      <c r="AE8" s="585">
        <v>35</v>
      </c>
      <c r="AF8" s="588">
        <v>35</v>
      </c>
      <c r="AG8" s="589">
        <v>35</v>
      </c>
      <c r="AH8" s="577">
        <v>35</v>
      </c>
      <c r="AI8" s="566">
        <v>35</v>
      </c>
      <c r="AJ8" s="557" t="s">
        <v>608</v>
      </c>
      <c r="AK8" s="578" t="s">
        <v>608</v>
      </c>
      <c r="AL8" s="584">
        <v>28</v>
      </c>
      <c r="AM8" s="585">
        <v>21</v>
      </c>
      <c r="AN8" s="592">
        <v>35</v>
      </c>
      <c r="AO8" s="593">
        <v>28</v>
      </c>
      <c r="AP8" s="584">
        <v>35</v>
      </c>
      <c r="AQ8" s="594">
        <v>35</v>
      </c>
      <c r="AR8" s="585">
        <v>35</v>
      </c>
      <c r="AS8" s="588">
        <v>35</v>
      </c>
      <c r="AT8" s="589">
        <v>35</v>
      </c>
      <c r="AU8" s="584">
        <v>28</v>
      </c>
      <c r="AV8" s="595">
        <v>35</v>
      </c>
      <c r="AW8" s="596">
        <v>35</v>
      </c>
      <c r="AX8" s="39">
        <v>35</v>
      </c>
      <c r="AY8" s="36">
        <v>35</v>
      </c>
      <c r="AZ8" s="36">
        <v>28</v>
      </c>
      <c r="BA8" s="12">
        <v>35</v>
      </c>
      <c r="BB8" s="1820"/>
      <c r="BC8" s="1821"/>
      <c r="BD8" s="60"/>
      <c r="BE8" s="57"/>
    </row>
    <row r="9" spans="1:57" ht="14.4" customHeight="1" x14ac:dyDescent="0.3">
      <c r="A9" s="79" t="s">
        <v>133</v>
      </c>
      <c r="B9" s="564" t="s">
        <v>608</v>
      </c>
      <c r="C9" s="597" t="s">
        <v>608</v>
      </c>
      <c r="D9" s="597" t="s">
        <v>608</v>
      </c>
      <c r="E9" s="598" t="s">
        <v>608</v>
      </c>
      <c r="F9" s="599" t="s">
        <v>608</v>
      </c>
      <c r="G9" s="597" t="s">
        <v>608</v>
      </c>
      <c r="H9" s="584" t="s">
        <v>608</v>
      </c>
      <c r="I9" s="584" t="s">
        <v>608</v>
      </c>
      <c r="J9" s="566" t="s">
        <v>608</v>
      </c>
      <c r="K9" s="514" t="s">
        <v>608</v>
      </c>
      <c r="L9" s="597" t="s">
        <v>608</v>
      </c>
      <c r="M9" s="597" t="s">
        <v>608</v>
      </c>
      <c r="N9" s="565" t="s">
        <v>608</v>
      </c>
      <c r="O9" s="600" t="s">
        <v>608</v>
      </c>
      <c r="P9" s="597" t="s">
        <v>608</v>
      </c>
      <c r="Q9" s="597" t="s">
        <v>608</v>
      </c>
      <c r="R9" s="601" t="s">
        <v>608</v>
      </c>
      <c r="S9" s="518" t="s">
        <v>608</v>
      </c>
      <c r="T9" s="519" t="s">
        <v>608</v>
      </c>
      <c r="U9" s="597" t="s">
        <v>608</v>
      </c>
      <c r="V9" s="598" t="s">
        <v>608</v>
      </c>
      <c r="W9" s="602" t="s">
        <v>608</v>
      </c>
      <c r="X9" s="603" t="s">
        <v>608</v>
      </c>
      <c r="Y9" s="604" t="s">
        <v>608</v>
      </c>
      <c r="Z9" s="512" t="s">
        <v>608</v>
      </c>
      <c r="AA9" s="535" t="s">
        <v>608</v>
      </c>
      <c r="AB9" s="536" t="s">
        <v>608</v>
      </c>
      <c r="AC9" s="605" t="s">
        <v>608</v>
      </c>
      <c r="AD9" s="597" t="s">
        <v>608</v>
      </c>
      <c r="AE9" s="598" t="s">
        <v>608</v>
      </c>
      <c r="AF9" s="602" t="s">
        <v>608</v>
      </c>
      <c r="AG9" s="603" t="s">
        <v>608</v>
      </c>
      <c r="AH9" s="606" t="s">
        <v>608</v>
      </c>
      <c r="AI9" s="537" t="s">
        <v>608</v>
      </c>
      <c r="AJ9" s="557" t="s">
        <v>608</v>
      </c>
      <c r="AK9" s="578" t="s">
        <v>608</v>
      </c>
      <c r="AL9" s="597" t="s">
        <v>608</v>
      </c>
      <c r="AM9" s="598" t="s">
        <v>608</v>
      </c>
      <c r="AN9" s="607" t="s">
        <v>608</v>
      </c>
      <c r="AO9" s="608" t="s">
        <v>608</v>
      </c>
      <c r="AP9" s="597" t="s">
        <v>608</v>
      </c>
      <c r="AQ9" s="609" t="s">
        <v>608</v>
      </c>
      <c r="AR9" s="610" t="s">
        <v>608</v>
      </c>
      <c r="AS9" s="602" t="s">
        <v>608</v>
      </c>
      <c r="AT9" s="611" t="s">
        <v>608</v>
      </c>
      <c r="AU9" s="597" t="s">
        <v>608</v>
      </c>
      <c r="AV9" s="612" t="s">
        <v>608</v>
      </c>
      <c r="AW9" s="613" t="s">
        <v>608</v>
      </c>
      <c r="AX9" s="39"/>
      <c r="AY9" s="36"/>
      <c r="AZ9" s="36"/>
      <c r="BA9" s="40"/>
      <c r="BB9" s="1820"/>
      <c r="BC9" s="1821"/>
      <c r="BD9" s="61"/>
      <c r="BE9" s="48"/>
    </row>
    <row r="10" spans="1:57" ht="24" customHeight="1" x14ac:dyDescent="0.3">
      <c r="A10" s="72" t="s">
        <v>134</v>
      </c>
      <c r="B10" s="564" t="s">
        <v>608</v>
      </c>
      <c r="C10" s="597" t="s">
        <v>608</v>
      </c>
      <c r="D10" s="597" t="s">
        <v>608</v>
      </c>
      <c r="E10" s="598" t="s">
        <v>608</v>
      </c>
      <c r="F10" s="599" t="s">
        <v>608</v>
      </c>
      <c r="G10" s="614" t="s">
        <v>608</v>
      </c>
      <c r="H10" s="614" t="s">
        <v>608</v>
      </c>
      <c r="I10" s="614" t="s">
        <v>608</v>
      </c>
      <c r="J10" s="566" t="s">
        <v>608</v>
      </c>
      <c r="K10" s="514" t="s">
        <v>608</v>
      </c>
      <c r="L10" s="597" t="s">
        <v>608</v>
      </c>
      <c r="M10" s="597" t="s">
        <v>608</v>
      </c>
      <c r="N10" s="565" t="s">
        <v>608</v>
      </c>
      <c r="O10" s="600" t="s">
        <v>608</v>
      </c>
      <c r="P10" s="597" t="s">
        <v>608</v>
      </c>
      <c r="Q10" s="597" t="s">
        <v>608</v>
      </c>
      <c r="R10" s="601" t="s">
        <v>608</v>
      </c>
      <c r="S10" s="518" t="s">
        <v>608</v>
      </c>
      <c r="T10" s="519" t="s">
        <v>608</v>
      </c>
      <c r="U10" s="597" t="s">
        <v>608</v>
      </c>
      <c r="V10" s="598" t="s">
        <v>608</v>
      </c>
      <c r="W10" s="602" t="s">
        <v>608</v>
      </c>
      <c r="X10" s="603" t="s">
        <v>608</v>
      </c>
      <c r="Y10" s="604" t="s">
        <v>608</v>
      </c>
      <c r="Z10" s="512" t="s">
        <v>608</v>
      </c>
      <c r="AA10" s="535" t="s">
        <v>608</v>
      </c>
      <c r="AB10" s="536" t="s">
        <v>608</v>
      </c>
      <c r="AC10" s="615" t="s">
        <v>608</v>
      </c>
      <c r="AD10" s="597" t="s">
        <v>608</v>
      </c>
      <c r="AE10" s="598" t="s">
        <v>608</v>
      </c>
      <c r="AF10" s="602" t="s">
        <v>608</v>
      </c>
      <c r="AG10" s="603" t="s">
        <v>608</v>
      </c>
      <c r="AH10" s="606" t="s">
        <v>608</v>
      </c>
      <c r="AI10" s="537" t="s">
        <v>608</v>
      </c>
      <c r="AJ10" s="557" t="s">
        <v>608</v>
      </c>
      <c r="AK10" s="578" t="s">
        <v>608</v>
      </c>
      <c r="AL10" s="614" t="s">
        <v>608</v>
      </c>
      <c r="AM10" s="614" t="s">
        <v>608</v>
      </c>
      <c r="AN10" s="566" t="s">
        <v>608</v>
      </c>
      <c r="AO10" s="608" t="s">
        <v>608</v>
      </c>
      <c r="AP10" s="597" t="s">
        <v>608</v>
      </c>
      <c r="AQ10" s="609" t="s">
        <v>608</v>
      </c>
      <c r="AR10" s="566" t="s">
        <v>608</v>
      </c>
      <c r="AS10" s="602" t="s">
        <v>608</v>
      </c>
      <c r="AT10" s="611" t="s">
        <v>608</v>
      </c>
      <c r="AU10" s="597" t="s">
        <v>608</v>
      </c>
      <c r="AV10" s="612" t="s">
        <v>608</v>
      </c>
      <c r="AW10" s="616" t="s">
        <v>608</v>
      </c>
      <c r="AX10" s="39"/>
      <c r="AY10" s="36"/>
      <c r="AZ10" s="36"/>
      <c r="BA10" s="40"/>
      <c r="BB10" s="1820"/>
      <c r="BC10" s="1821"/>
      <c r="BD10" s="61"/>
      <c r="BE10" s="48"/>
    </row>
    <row r="11" spans="1:57" ht="18.75" customHeight="1" thickBot="1" x14ac:dyDescent="0.35">
      <c r="A11" s="64" t="s">
        <v>135</v>
      </c>
      <c r="B11" s="485"/>
      <c r="C11" s="44"/>
      <c r="D11" s="42"/>
      <c r="E11" s="43"/>
      <c r="F11" s="446"/>
      <c r="G11" s="44"/>
      <c r="H11" s="42"/>
      <c r="I11" s="42"/>
      <c r="J11" s="206"/>
      <c r="K11" s="476"/>
      <c r="L11" s="486"/>
      <c r="M11" s="487">
        <v>7</v>
      </c>
      <c r="N11" s="487"/>
      <c r="O11" s="488"/>
      <c r="P11" s="486"/>
      <c r="Q11" s="487"/>
      <c r="R11" s="489"/>
      <c r="S11" s="427"/>
      <c r="T11" s="429"/>
      <c r="U11" s="42"/>
      <c r="V11" s="42"/>
      <c r="W11" s="501"/>
      <c r="X11" s="451"/>
      <c r="Y11" s="487"/>
      <c r="Z11" s="490"/>
      <c r="AA11" s="481"/>
      <c r="AB11" s="491"/>
      <c r="AC11" s="492"/>
      <c r="AD11" s="487"/>
      <c r="AE11" s="493"/>
      <c r="AF11" s="499"/>
      <c r="AG11" s="494"/>
      <c r="AH11" s="495"/>
      <c r="AI11" s="482"/>
      <c r="AJ11" s="496"/>
      <c r="AK11" s="427"/>
      <c r="AL11" s="44">
        <v>7</v>
      </c>
      <c r="AM11" s="42"/>
      <c r="AN11" s="43"/>
      <c r="AO11" s="196">
        <v>7</v>
      </c>
      <c r="AP11" s="44"/>
      <c r="AQ11" s="42">
        <v>7</v>
      </c>
      <c r="AR11" s="43"/>
      <c r="AS11" s="501"/>
      <c r="AT11" s="473"/>
      <c r="AU11" s="44"/>
      <c r="AV11" s="629" t="s">
        <v>608</v>
      </c>
      <c r="AW11" s="630" t="s">
        <v>608</v>
      </c>
      <c r="AX11" s="46"/>
      <c r="AY11" s="45"/>
      <c r="AZ11" s="45"/>
      <c r="BA11" s="47"/>
      <c r="BB11" s="1822"/>
      <c r="BC11" s="1823"/>
      <c r="BD11" s="62"/>
      <c r="BE11" s="58"/>
    </row>
    <row r="12" spans="1:57" ht="19.95" customHeight="1" thickTop="1" thickBot="1" x14ac:dyDescent="0.35">
      <c r="A12" s="1280" t="s">
        <v>710</v>
      </c>
      <c r="B12" s="301"/>
      <c r="C12" s="261"/>
      <c r="D12" s="132">
        <v>3</v>
      </c>
      <c r="E12" s="132"/>
      <c r="F12" s="260"/>
      <c r="G12" s="259"/>
      <c r="H12" s="132">
        <v>3</v>
      </c>
      <c r="I12" s="132"/>
      <c r="J12" s="260"/>
      <c r="K12" s="292"/>
      <c r="L12" s="132"/>
      <c r="M12" s="132">
        <v>3</v>
      </c>
      <c r="N12" s="132"/>
      <c r="O12" s="1002"/>
      <c r="P12" s="261"/>
      <c r="Q12" s="132">
        <v>3</v>
      </c>
      <c r="R12" s="295"/>
      <c r="S12" s="296"/>
      <c r="T12" s="292"/>
      <c r="U12" s="132"/>
      <c r="V12" s="306">
        <v>3</v>
      </c>
      <c r="W12" s="999"/>
      <c r="X12" s="1000"/>
      <c r="Y12" s="261"/>
      <c r="Z12" s="1001">
        <v>3</v>
      </c>
      <c r="AA12" s="1002"/>
      <c r="AB12" s="151"/>
      <c r="AC12" s="132"/>
      <c r="AD12" s="132"/>
      <c r="AE12" s="132">
        <v>3</v>
      </c>
      <c r="AF12" s="1003"/>
      <c r="AG12" s="1004"/>
      <c r="AH12" s="303">
        <v>3</v>
      </c>
      <c r="AI12" s="863"/>
      <c r="AJ12" s="354"/>
      <c r="AK12" s="978"/>
      <c r="AL12" s="394">
        <v>3</v>
      </c>
      <c r="AM12" s="132"/>
      <c r="AN12" s="132"/>
      <c r="AO12" s="260">
        <v>3</v>
      </c>
      <c r="AP12" s="259"/>
      <c r="AQ12" s="344">
        <v>3</v>
      </c>
      <c r="AR12" s="132"/>
      <c r="AS12" s="1003">
        <v>3</v>
      </c>
      <c r="AT12" s="1004"/>
      <c r="AU12" s="1005">
        <v>3</v>
      </c>
      <c r="AV12" s="53"/>
      <c r="AW12" s="74"/>
      <c r="AX12" s="212"/>
      <c r="AY12" s="54"/>
      <c r="AZ12" s="53"/>
      <c r="BA12" s="53"/>
      <c r="BB12" s="87">
        <f t="shared" ref="BB12:BB16" si="0">SUM(B12:AU12)</f>
        <v>39</v>
      </c>
      <c r="BC12" s="65">
        <f>COUNTA(B12:AU12)*3</f>
        <v>39</v>
      </c>
      <c r="BD12" s="63"/>
      <c r="BE12" s="59"/>
    </row>
    <row r="13" spans="1:57" ht="19.95" customHeight="1" thickTop="1" thickBot="1" x14ac:dyDescent="0.35">
      <c r="A13" s="1280" t="s">
        <v>711</v>
      </c>
      <c r="B13" s="301"/>
      <c r="C13" s="261">
        <v>3</v>
      </c>
      <c r="D13" s="132"/>
      <c r="E13" s="132"/>
      <c r="F13" s="260">
        <v>3</v>
      </c>
      <c r="G13" s="1018"/>
      <c r="H13" s="132"/>
      <c r="I13" s="132"/>
      <c r="J13" s="260">
        <v>3</v>
      </c>
      <c r="K13" s="292"/>
      <c r="L13" s="132"/>
      <c r="M13" s="132"/>
      <c r="N13" s="132">
        <v>3</v>
      </c>
      <c r="O13" s="1002"/>
      <c r="P13" s="261">
        <v>3</v>
      </c>
      <c r="Q13" s="132"/>
      <c r="R13" s="295"/>
      <c r="S13" s="296"/>
      <c r="T13" s="292"/>
      <c r="U13" s="132">
        <v>3</v>
      </c>
      <c r="V13" s="306"/>
      <c r="W13" s="999"/>
      <c r="X13" s="1000">
        <v>3</v>
      </c>
      <c r="Y13" s="261"/>
      <c r="Z13" s="1001"/>
      <c r="AA13" s="1002">
        <v>3</v>
      </c>
      <c r="AB13" s="151"/>
      <c r="AC13" s="132"/>
      <c r="AD13" s="132">
        <v>3</v>
      </c>
      <c r="AE13" s="132"/>
      <c r="AF13" s="1003"/>
      <c r="AG13" s="1004">
        <v>3</v>
      </c>
      <c r="AH13" s="303"/>
      <c r="AI13" s="863">
        <v>3</v>
      </c>
      <c r="AJ13" s="354"/>
      <c r="AK13" s="978"/>
      <c r="AL13" s="394"/>
      <c r="AM13" s="132"/>
      <c r="AN13" s="132">
        <v>3</v>
      </c>
      <c r="AO13" s="260"/>
      <c r="AP13" s="259"/>
      <c r="AQ13" s="344"/>
      <c r="AR13" s="132"/>
      <c r="AS13" s="1003"/>
      <c r="AT13" s="1004"/>
      <c r="AU13" s="1005"/>
      <c r="AV13" s="53"/>
      <c r="AW13" s="74"/>
      <c r="AX13" s="212"/>
      <c r="AY13" s="54"/>
      <c r="AZ13" s="53"/>
      <c r="BA13" s="53"/>
      <c r="BB13" s="87">
        <f t="shared" si="0"/>
        <v>36</v>
      </c>
      <c r="BC13" s="65">
        <f>COUNTA(B13:AU13)*3</f>
        <v>36</v>
      </c>
      <c r="BD13" s="63"/>
      <c r="BE13" s="59"/>
    </row>
    <row r="14" spans="1:57" ht="19.95" customHeight="1" thickTop="1" thickBot="1" x14ac:dyDescent="0.35">
      <c r="A14" s="1280" t="s">
        <v>712</v>
      </c>
      <c r="B14" s="300"/>
      <c r="C14" s="302"/>
      <c r="D14" s="286"/>
      <c r="E14" s="286">
        <v>2</v>
      </c>
      <c r="F14" s="287"/>
      <c r="G14" s="288"/>
      <c r="H14" s="286">
        <v>2</v>
      </c>
      <c r="I14" s="286"/>
      <c r="J14" s="287">
        <v>2</v>
      </c>
      <c r="K14" s="289"/>
      <c r="L14" s="286"/>
      <c r="M14" s="286"/>
      <c r="N14" s="286">
        <v>2</v>
      </c>
      <c r="O14" s="1006"/>
      <c r="P14" s="302"/>
      <c r="Q14" s="286">
        <v>2</v>
      </c>
      <c r="R14" s="290"/>
      <c r="S14" s="291"/>
      <c r="T14" s="289"/>
      <c r="U14" s="286"/>
      <c r="V14" s="1007">
        <v>2</v>
      </c>
      <c r="W14" s="1008"/>
      <c r="X14" s="1009"/>
      <c r="Y14" s="302">
        <v>2</v>
      </c>
      <c r="Z14" s="1010"/>
      <c r="AA14" s="998"/>
      <c r="AB14" s="1011"/>
      <c r="AC14" s="286"/>
      <c r="AD14" s="286">
        <v>2</v>
      </c>
      <c r="AE14" s="286"/>
      <c r="AF14" s="502">
        <v>2</v>
      </c>
      <c r="AG14" s="1009"/>
      <c r="AH14" s="1012"/>
      <c r="AI14" s="1013">
        <v>2</v>
      </c>
      <c r="AJ14" s="1014"/>
      <c r="AK14" s="1015"/>
      <c r="AL14" s="507"/>
      <c r="AM14" s="286"/>
      <c r="AN14" s="286"/>
      <c r="AO14" s="287"/>
      <c r="AP14" s="288"/>
      <c r="AQ14" s="1016">
        <v>2</v>
      </c>
      <c r="AR14" s="286"/>
      <c r="AS14" s="502"/>
      <c r="AT14" s="1009">
        <v>2</v>
      </c>
      <c r="AU14" s="469"/>
      <c r="AV14" s="53"/>
      <c r="AW14" s="74"/>
      <c r="AX14" s="212"/>
      <c r="AY14" s="54"/>
      <c r="AZ14" s="53"/>
      <c r="BA14" s="53"/>
      <c r="BB14" s="87">
        <f t="shared" si="0"/>
        <v>24</v>
      </c>
      <c r="BC14" s="65">
        <f>COUNTA(B14:AU14)*2</f>
        <v>24</v>
      </c>
      <c r="BD14" s="63"/>
      <c r="BE14" s="59"/>
    </row>
    <row r="15" spans="1:57" ht="19.95" customHeight="1" thickTop="1" thickBot="1" x14ac:dyDescent="0.35">
      <c r="A15" s="1280" t="s">
        <v>713</v>
      </c>
      <c r="B15" s="300"/>
      <c r="C15" s="261"/>
      <c r="D15" s="132">
        <v>3</v>
      </c>
      <c r="E15" s="132"/>
      <c r="F15" s="260">
        <v>3</v>
      </c>
      <c r="G15" s="259"/>
      <c r="H15" s="132"/>
      <c r="I15" s="132">
        <v>3</v>
      </c>
      <c r="J15" s="260"/>
      <c r="K15" s="292"/>
      <c r="L15" s="132"/>
      <c r="M15" s="132"/>
      <c r="N15" s="132"/>
      <c r="O15" s="345">
        <v>3</v>
      </c>
      <c r="P15" s="261"/>
      <c r="Q15" s="132">
        <v>3</v>
      </c>
      <c r="R15" s="295"/>
      <c r="S15" s="296"/>
      <c r="T15" s="292"/>
      <c r="U15" s="132"/>
      <c r="V15" s="306">
        <v>3</v>
      </c>
      <c r="W15" s="999"/>
      <c r="X15" s="1004">
        <v>3</v>
      </c>
      <c r="Y15" s="261"/>
      <c r="Z15" s="1001"/>
      <c r="AA15" s="1002">
        <v>3</v>
      </c>
      <c r="AB15" s="151"/>
      <c r="AC15" s="132"/>
      <c r="AD15" s="132">
        <v>3</v>
      </c>
      <c r="AE15" s="132"/>
      <c r="AF15" s="1003"/>
      <c r="AG15" s="1004"/>
      <c r="AH15" s="303">
        <v>3</v>
      </c>
      <c r="AI15" s="1017"/>
      <c r="AJ15" s="354"/>
      <c r="AK15" s="256"/>
      <c r="AL15" s="394"/>
      <c r="AM15" s="132">
        <v>3</v>
      </c>
      <c r="AN15" s="132"/>
      <c r="AO15" s="260"/>
      <c r="AP15" s="259"/>
      <c r="AQ15" s="344"/>
      <c r="AR15" s="132">
        <v>3</v>
      </c>
      <c r="AS15" s="1003"/>
      <c r="AT15" s="1004"/>
      <c r="AU15" s="1005">
        <v>3</v>
      </c>
      <c r="AV15" s="53"/>
      <c r="AW15" s="74"/>
      <c r="AX15" s="212"/>
      <c r="AY15" s="54"/>
      <c r="AZ15" s="53"/>
      <c r="BA15" s="53"/>
      <c r="BB15" s="87">
        <f t="shared" si="0"/>
        <v>39</v>
      </c>
      <c r="BC15" s="65">
        <f>COUNTA(B15:AU15)*3</f>
        <v>39</v>
      </c>
      <c r="BD15" s="63"/>
      <c r="BE15" s="59"/>
    </row>
    <row r="16" spans="1:57" ht="19.95" customHeight="1" thickTop="1" thickBot="1" x14ac:dyDescent="0.35">
      <c r="A16" s="1280" t="s">
        <v>714</v>
      </c>
      <c r="B16" s="300"/>
      <c r="C16" s="261">
        <v>3</v>
      </c>
      <c r="D16" s="132"/>
      <c r="E16" s="132">
        <v>3</v>
      </c>
      <c r="F16" s="260"/>
      <c r="G16" s="259"/>
      <c r="H16" s="132">
        <v>3</v>
      </c>
      <c r="I16" s="132"/>
      <c r="J16" s="260"/>
      <c r="K16" s="292"/>
      <c r="L16" s="132"/>
      <c r="M16" s="132">
        <v>3</v>
      </c>
      <c r="N16" s="132"/>
      <c r="O16" s="345"/>
      <c r="P16" s="261">
        <v>3</v>
      </c>
      <c r="Q16" s="132"/>
      <c r="R16" s="295"/>
      <c r="S16" s="296"/>
      <c r="T16" s="292"/>
      <c r="U16" s="132"/>
      <c r="V16" s="306"/>
      <c r="W16" s="999">
        <v>3</v>
      </c>
      <c r="X16" s="1004"/>
      <c r="Y16" s="261"/>
      <c r="Z16" s="1001"/>
      <c r="AA16" s="1002"/>
      <c r="AB16" s="151"/>
      <c r="AC16" s="132">
        <v>3</v>
      </c>
      <c r="AD16" s="132"/>
      <c r="AE16" s="132">
        <v>3</v>
      </c>
      <c r="AF16" s="1003"/>
      <c r="AG16" s="1004">
        <v>3</v>
      </c>
      <c r="AH16" s="303"/>
      <c r="AI16" s="1019">
        <v>3</v>
      </c>
      <c r="AJ16" s="354"/>
      <c r="AK16" s="256"/>
      <c r="AL16" s="394">
        <v>3</v>
      </c>
      <c r="AM16" s="132"/>
      <c r="AN16" s="132"/>
      <c r="AO16" s="260">
        <v>3</v>
      </c>
      <c r="AP16" s="259"/>
      <c r="AQ16" s="344"/>
      <c r="AR16" s="132"/>
      <c r="AS16" s="1003"/>
      <c r="AT16" s="1004"/>
      <c r="AU16" s="1005"/>
      <c r="AV16" s="53"/>
      <c r="AW16" s="74"/>
      <c r="AX16" s="212"/>
      <c r="AY16" s="54"/>
      <c r="AZ16" s="53"/>
      <c r="BA16" s="53"/>
      <c r="BB16" s="87">
        <f t="shared" si="0"/>
        <v>36</v>
      </c>
      <c r="BC16" s="65">
        <f>COUNTA(B16:AU16)*3</f>
        <v>36</v>
      </c>
      <c r="BD16" s="63"/>
      <c r="BE16" s="59"/>
    </row>
    <row r="17" spans="1:59" ht="19.95" customHeight="1" x14ac:dyDescent="0.3">
      <c r="A17" s="1265"/>
      <c r="B17" s="1483"/>
      <c r="C17" s="128"/>
      <c r="D17" s="128"/>
      <c r="E17" s="128"/>
      <c r="F17" s="341"/>
      <c r="G17" s="128"/>
      <c r="H17" s="128"/>
      <c r="I17" s="128"/>
      <c r="J17" s="341"/>
      <c r="K17" s="307"/>
      <c r="L17" s="128"/>
      <c r="M17" s="128"/>
      <c r="N17" s="128"/>
      <c r="O17" s="1484"/>
      <c r="P17" s="128"/>
      <c r="Q17" s="128"/>
      <c r="R17" s="1477"/>
      <c r="S17" s="1189"/>
      <c r="T17" s="307"/>
      <c r="U17" s="128"/>
      <c r="V17" s="341"/>
      <c r="W17" s="341"/>
      <c r="X17" s="341"/>
      <c r="Y17" s="128"/>
      <c r="Z17" s="1485"/>
      <c r="AA17" s="1484"/>
      <c r="AB17" s="129"/>
      <c r="AC17" s="128"/>
      <c r="AD17" s="128"/>
      <c r="AE17" s="128"/>
      <c r="AF17" s="341"/>
      <c r="AG17" s="341"/>
      <c r="AH17" s="1477"/>
      <c r="AI17" s="1486"/>
      <c r="AJ17" s="1189"/>
      <c r="AK17" s="1467"/>
      <c r="AL17" s="1487"/>
      <c r="AM17" s="128"/>
      <c r="AN17" s="128"/>
      <c r="AO17" s="341"/>
      <c r="AP17" s="128"/>
      <c r="AQ17" s="1488"/>
      <c r="AR17" s="128"/>
      <c r="AS17" s="341"/>
      <c r="AT17" s="341"/>
      <c r="AU17" s="1480"/>
      <c r="AV17" s="334"/>
      <c r="AW17" s="332"/>
      <c r="AX17" s="334"/>
      <c r="AY17" s="334"/>
      <c r="AZ17" s="334"/>
      <c r="BA17" s="334"/>
      <c r="BB17" s="1482"/>
      <c r="BC17" s="1489"/>
      <c r="BD17" s="76"/>
      <c r="BE17" s="59"/>
    </row>
    <row r="18" spans="1:59" ht="19.95" customHeight="1" thickBot="1" x14ac:dyDescent="0.35">
      <c r="A18" s="231" t="s">
        <v>280</v>
      </c>
      <c r="B18" s="232">
        <f t="shared" ref="B18:J18" si="1">SUM(B12:B16)</f>
        <v>0</v>
      </c>
      <c r="C18" s="232">
        <f t="shared" si="1"/>
        <v>6</v>
      </c>
      <c r="D18" s="232">
        <f t="shared" si="1"/>
        <v>6</v>
      </c>
      <c r="E18" s="232">
        <f t="shared" si="1"/>
        <v>5</v>
      </c>
      <c r="F18" s="232">
        <f t="shared" si="1"/>
        <v>6</v>
      </c>
      <c r="G18" s="232">
        <f t="shared" si="1"/>
        <v>0</v>
      </c>
      <c r="H18" s="232">
        <f t="shared" si="1"/>
        <v>8</v>
      </c>
      <c r="I18" s="232">
        <f t="shared" si="1"/>
        <v>3</v>
      </c>
      <c r="J18" s="232">
        <f t="shared" si="1"/>
        <v>5</v>
      </c>
      <c r="K18" s="233"/>
      <c r="L18" s="232">
        <f t="shared" ref="L18:R18" si="2">SUM(L12:L16)</f>
        <v>0</v>
      </c>
      <c r="M18" s="232">
        <f t="shared" si="2"/>
        <v>6</v>
      </c>
      <c r="N18" s="232">
        <f t="shared" si="2"/>
        <v>5</v>
      </c>
      <c r="O18" s="232">
        <f t="shared" si="2"/>
        <v>3</v>
      </c>
      <c r="P18" s="232">
        <f t="shared" si="2"/>
        <v>6</v>
      </c>
      <c r="Q18" s="232">
        <f t="shared" si="2"/>
        <v>8</v>
      </c>
      <c r="R18" s="232">
        <f t="shared" si="2"/>
        <v>0</v>
      </c>
      <c r="S18" s="233"/>
      <c r="T18" s="233"/>
      <c r="U18" s="232">
        <f t="shared" ref="U18:AA18" si="3">SUM(U12:U16)</f>
        <v>3</v>
      </c>
      <c r="V18" s="232">
        <f t="shared" si="3"/>
        <v>8</v>
      </c>
      <c r="W18" s="232">
        <f t="shared" si="3"/>
        <v>3</v>
      </c>
      <c r="X18" s="232">
        <f t="shared" si="3"/>
        <v>6</v>
      </c>
      <c r="Y18" s="232">
        <f t="shared" si="3"/>
        <v>2</v>
      </c>
      <c r="Z18" s="232">
        <f t="shared" si="3"/>
        <v>3</v>
      </c>
      <c r="AA18" s="232">
        <f t="shared" si="3"/>
        <v>6</v>
      </c>
      <c r="AB18" s="232"/>
      <c r="AC18" s="232">
        <f t="shared" ref="AC18:AZ18" si="4">SUM(AC12:AC16)</f>
        <v>3</v>
      </c>
      <c r="AD18" s="232">
        <f t="shared" si="4"/>
        <v>8</v>
      </c>
      <c r="AE18" s="232">
        <f t="shared" si="4"/>
        <v>6</v>
      </c>
      <c r="AF18" s="232">
        <f t="shared" si="4"/>
        <v>2</v>
      </c>
      <c r="AG18" s="232">
        <f t="shared" si="4"/>
        <v>6</v>
      </c>
      <c r="AH18" s="232">
        <f t="shared" si="4"/>
        <v>6</v>
      </c>
      <c r="AI18" s="232">
        <f t="shared" si="4"/>
        <v>8</v>
      </c>
      <c r="AJ18" s="232">
        <f t="shared" si="4"/>
        <v>0</v>
      </c>
      <c r="AK18" s="232">
        <f t="shared" si="4"/>
        <v>0</v>
      </c>
      <c r="AL18" s="232">
        <f t="shared" si="4"/>
        <v>6</v>
      </c>
      <c r="AM18" s="232">
        <f t="shared" si="4"/>
        <v>3</v>
      </c>
      <c r="AN18" s="232">
        <f t="shared" si="4"/>
        <v>3</v>
      </c>
      <c r="AO18" s="232">
        <f t="shared" si="4"/>
        <v>6</v>
      </c>
      <c r="AP18" s="232">
        <f t="shared" si="4"/>
        <v>0</v>
      </c>
      <c r="AQ18" s="232">
        <f t="shared" si="4"/>
        <v>5</v>
      </c>
      <c r="AR18" s="232">
        <f t="shared" si="4"/>
        <v>3</v>
      </c>
      <c r="AS18" s="232">
        <f t="shared" si="4"/>
        <v>3</v>
      </c>
      <c r="AT18" s="232">
        <f t="shared" si="4"/>
        <v>2</v>
      </c>
      <c r="AU18" s="232">
        <f t="shared" si="4"/>
        <v>6</v>
      </c>
      <c r="AV18" s="232">
        <f t="shared" si="4"/>
        <v>0</v>
      </c>
      <c r="AW18" s="232">
        <f t="shared" si="4"/>
        <v>0</v>
      </c>
      <c r="AX18" s="232">
        <f t="shared" si="4"/>
        <v>0</v>
      </c>
      <c r="AY18" s="232">
        <f t="shared" si="4"/>
        <v>0</v>
      </c>
      <c r="AZ18" s="232">
        <f t="shared" si="4"/>
        <v>0</v>
      </c>
      <c r="BA18" s="232">
        <f>SUM(B18:AU18)</f>
        <v>174</v>
      </c>
      <c r="BB18" s="232">
        <f>SUM(BB12:BB16)</f>
        <v>174</v>
      </c>
      <c r="BC18" s="232">
        <f>SUM(BC12:BC16)</f>
        <v>174</v>
      </c>
      <c r="BF18" t="s">
        <v>715</v>
      </c>
      <c r="BG18">
        <v>861</v>
      </c>
    </row>
    <row r="19" spans="1:59" ht="27" customHeight="1" thickTop="1" thickBot="1" x14ac:dyDescent="0.35">
      <c r="A19" s="230" t="s">
        <v>281</v>
      </c>
      <c r="B19" s="1768"/>
      <c r="C19" s="1769"/>
      <c r="D19" s="1769"/>
      <c r="E19" s="1769"/>
      <c r="F19" s="1769"/>
      <c r="G19" s="1769"/>
      <c r="H19" s="1769"/>
      <c r="I19" s="1769"/>
      <c r="J19" s="1769"/>
      <c r="K19" s="1769"/>
      <c r="L19" s="1769"/>
      <c r="M19" s="1769"/>
      <c r="N19" s="1769"/>
      <c r="O19" s="1769"/>
      <c r="P19" s="1769"/>
      <c r="Q19" s="1769"/>
      <c r="R19" s="1769"/>
      <c r="S19" s="1769"/>
      <c r="T19" s="1769"/>
      <c r="U19" s="1769"/>
      <c r="V19" s="1769"/>
      <c r="W19" s="1769"/>
      <c r="X19" s="1769"/>
      <c r="Y19" s="1769"/>
      <c r="Z19" s="1769"/>
      <c r="AA19" s="1769"/>
      <c r="AB19" s="1769"/>
      <c r="AC19" s="1769"/>
      <c r="AD19" s="1769"/>
      <c r="AE19" s="1769"/>
      <c r="AF19" s="1769"/>
      <c r="AG19" s="1769"/>
      <c r="AH19" s="1769"/>
      <c r="AI19" s="1769"/>
      <c r="AJ19" s="1769"/>
      <c r="AK19" s="1769"/>
      <c r="AL19" s="1769"/>
      <c r="AM19" s="1769"/>
      <c r="AN19" s="1769"/>
      <c r="AO19" s="1769"/>
      <c r="AP19" s="1769"/>
      <c r="AQ19" s="1769"/>
      <c r="AR19" s="1769"/>
      <c r="AS19" s="1769"/>
      <c r="AT19" s="1769"/>
      <c r="AU19" s="1769"/>
      <c r="AV19" s="1769"/>
      <c r="AW19" s="1769"/>
      <c r="AX19" s="1769"/>
      <c r="AY19" s="1769"/>
      <c r="AZ19" s="1769"/>
      <c r="BA19" s="1769"/>
      <c r="BB19" s="1769"/>
      <c r="BC19" s="1770"/>
    </row>
    <row r="20" spans="1:59" ht="19.95" customHeight="1" thickTop="1" x14ac:dyDescent="0.3">
      <c r="A20" s="82" t="s">
        <v>282</v>
      </c>
      <c r="B20" s="275"/>
      <c r="C20" s="939"/>
      <c r="D20" s="95"/>
      <c r="E20" s="93"/>
      <c r="F20" s="94"/>
      <c r="G20" s="87"/>
      <c r="H20" s="95"/>
      <c r="I20" s="95"/>
      <c r="J20" s="94"/>
      <c r="K20" s="879"/>
      <c r="L20" s="934"/>
      <c r="M20" s="220"/>
      <c r="N20" s="93"/>
      <c r="O20" s="218"/>
      <c r="P20" s="87"/>
      <c r="Q20" s="95"/>
      <c r="R20" s="93"/>
      <c r="S20" s="222"/>
      <c r="T20" s="937"/>
      <c r="U20" s="934"/>
      <c r="V20" s="93"/>
      <c r="W20" s="93"/>
      <c r="X20" s="94"/>
      <c r="Y20" s="87"/>
      <c r="Z20" s="95"/>
      <c r="AA20" s="94"/>
      <c r="AB20" s="222"/>
      <c r="AC20" s="272"/>
      <c r="AD20" s="95"/>
      <c r="AE20" s="93"/>
      <c r="AF20" s="94"/>
      <c r="AG20" s="87"/>
      <c r="AH20" s="95"/>
      <c r="AI20" s="168"/>
      <c r="AJ20" s="116"/>
      <c r="AK20" s="214"/>
      <c r="AL20" s="87"/>
      <c r="AM20" s="95"/>
      <c r="AN20" s="93"/>
      <c r="AO20" s="93"/>
      <c r="AP20" s="94"/>
      <c r="AQ20" s="87"/>
      <c r="AR20" s="95"/>
      <c r="AS20" s="93"/>
      <c r="AT20" s="94"/>
      <c r="AU20" s="87"/>
      <c r="AV20" s="95"/>
      <c r="AW20" s="94"/>
      <c r="AX20" s="87"/>
      <c r="AY20" s="95"/>
      <c r="AZ20" s="93"/>
      <c r="BA20" s="93"/>
      <c r="BB20" s="96">
        <f>SUM(C20:K20,M20:R20,U20:Z20,AB20:AH20,AK20:BA20)</f>
        <v>0</v>
      </c>
      <c r="BC20" s="1771"/>
    </row>
    <row r="21" spans="1:59" ht="19.95" customHeight="1" x14ac:dyDescent="0.3">
      <c r="A21" s="153" t="s">
        <v>283</v>
      </c>
      <c r="B21" s="276"/>
      <c r="C21" s="940"/>
      <c r="D21" s="155"/>
      <c r="E21" s="154"/>
      <c r="F21" s="152"/>
      <c r="G21" s="158"/>
      <c r="H21" s="155"/>
      <c r="I21" s="155"/>
      <c r="J21" s="152"/>
      <c r="K21" s="227"/>
      <c r="L21" s="935"/>
      <c r="M21" s="221"/>
      <c r="N21" s="154"/>
      <c r="O21" s="219"/>
      <c r="P21" s="158"/>
      <c r="Q21" s="155"/>
      <c r="R21" s="154"/>
      <c r="S21" s="223"/>
      <c r="T21" s="862"/>
      <c r="U21" s="935"/>
      <c r="V21" s="154"/>
      <c r="W21" s="154"/>
      <c r="X21" s="152"/>
      <c r="Y21" s="158"/>
      <c r="Z21" s="155"/>
      <c r="AA21" s="152"/>
      <c r="AB21" s="223"/>
      <c r="AC21" s="273"/>
      <c r="AD21" s="155"/>
      <c r="AE21" s="154"/>
      <c r="AF21" s="152"/>
      <c r="AG21" s="158"/>
      <c r="AH21" s="155"/>
      <c r="AI21" s="215"/>
      <c r="AJ21" s="117"/>
      <c r="AK21" s="118"/>
      <c r="AL21" s="158"/>
      <c r="AM21" s="155"/>
      <c r="AN21" s="154"/>
      <c r="AO21" s="154"/>
      <c r="AP21" s="152"/>
      <c r="AQ21" s="158"/>
      <c r="AR21" s="155"/>
      <c r="AS21" s="154"/>
      <c r="AT21" s="152"/>
      <c r="AU21" s="158"/>
      <c r="AV21" s="155"/>
      <c r="AW21" s="152"/>
      <c r="AX21" s="158"/>
      <c r="AY21" s="155"/>
      <c r="AZ21" s="154"/>
      <c r="BA21" s="154"/>
      <c r="BB21" s="100">
        <f t="shared" ref="BB21:BB38" si="5">SUM(C21:K21,M21:R21,U21:Z21,AB21:AH21,AK21:BA21)</f>
        <v>0</v>
      </c>
      <c r="BC21" s="1772"/>
    </row>
    <row r="22" spans="1:59" ht="19.95" customHeight="1" x14ac:dyDescent="0.3">
      <c r="A22" s="80" t="s">
        <v>284</v>
      </c>
      <c r="B22" s="277"/>
      <c r="C22" s="941"/>
      <c r="D22" s="99"/>
      <c r="E22" s="55"/>
      <c r="F22" s="98"/>
      <c r="G22" s="88"/>
      <c r="H22" s="99"/>
      <c r="I22" s="99"/>
      <c r="J22" s="98"/>
      <c r="K22" s="227"/>
      <c r="L22" s="935"/>
      <c r="M22" s="221"/>
      <c r="N22" s="55"/>
      <c r="O22" s="219"/>
      <c r="P22" s="88"/>
      <c r="Q22" s="99"/>
      <c r="R22" s="55"/>
      <c r="S22" s="223"/>
      <c r="T22" s="862"/>
      <c r="U22" s="935"/>
      <c r="V22" s="55"/>
      <c r="W22" s="55"/>
      <c r="X22" s="98"/>
      <c r="Y22" s="88"/>
      <c r="Z22" s="99"/>
      <c r="AA22" s="98"/>
      <c r="AB22" s="223"/>
      <c r="AC22" s="273"/>
      <c r="AD22" s="99"/>
      <c r="AE22" s="55"/>
      <c r="AF22" s="98"/>
      <c r="AG22" s="88"/>
      <c r="AH22" s="99"/>
      <c r="AI22" s="169"/>
      <c r="AJ22" s="117"/>
      <c r="AK22" s="118"/>
      <c r="AL22" s="88"/>
      <c r="AM22" s="99"/>
      <c r="AN22" s="55"/>
      <c r="AO22" s="55"/>
      <c r="AP22" s="98"/>
      <c r="AQ22" s="88"/>
      <c r="AR22" s="99"/>
      <c r="AS22" s="55"/>
      <c r="AT22" s="98"/>
      <c r="AU22" s="88"/>
      <c r="AV22" s="99"/>
      <c r="AW22" s="98"/>
      <c r="AX22" s="88"/>
      <c r="AY22" s="99"/>
      <c r="AZ22" s="55"/>
      <c r="BA22" s="55"/>
      <c r="BB22" s="100">
        <f t="shared" si="5"/>
        <v>0</v>
      </c>
      <c r="BC22" s="1772"/>
    </row>
    <row r="23" spans="1:59" ht="19.95" customHeight="1" x14ac:dyDescent="0.3">
      <c r="A23" s="80" t="s">
        <v>285</v>
      </c>
      <c r="B23" s="277"/>
      <c r="C23" s="941"/>
      <c r="D23" s="99"/>
      <c r="E23" s="55"/>
      <c r="F23" s="98"/>
      <c r="G23" s="88"/>
      <c r="H23" s="99"/>
      <c r="I23" s="99"/>
      <c r="J23" s="98"/>
      <c r="K23" s="227"/>
      <c r="L23" s="935"/>
      <c r="M23" s="221"/>
      <c r="N23" s="55"/>
      <c r="O23" s="219"/>
      <c r="P23" s="217"/>
      <c r="Q23" s="99"/>
      <c r="R23" s="55"/>
      <c r="S23" s="223"/>
      <c r="T23" s="862"/>
      <c r="U23" s="935"/>
      <c r="V23" s="55"/>
      <c r="W23" s="55"/>
      <c r="X23" s="98"/>
      <c r="Y23" s="88"/>
      <c r="Z23" s="99"/>
      <c r="AA23" s="98"/>
      <c r="AB23" s="223"/>
      <c r="AC23" s="273"/>
      <c r="AD23" s="99"/>
      <c r="AE23" s="55"/>
      <c r="AF23" s="98"/>
      <c r="AG23" s="88"/>
      <c r="AH23" s="99"/>
      <c r="AI23" s="169"/>
      <c r="AJ23" s="117"/>
      <c r="AK23" s="118"/>
      <c r="AL23" s="88"/>
      <c r="AM23" s="99"/>
      <c r="AN23" s="55"/>
      <c r="AO23" s="55"/>
      <c r="AP23" s="98"/>
      <c r="AQ23" s="88"/>
      <c r="AR23" s="99"/>
      <c r="AS23" s="55"/>
      <c r="AT23" s="98"/>
      <c r="AU23" s="88"/>
      <c r="AV23" s="99"/>
      <c r="AW23" s="98"/>
      <c r="AX23" s="88"/>
      <c r="AY23" s="99"/>
      <c r="AZ23" s="55"/>
      <c r="BA23" s="55"/>
      <c r="BB23" s="100">
        <f t="shared" si="5"/>
        <v>0</v>
      </c>
      <c r="BC23" s="1772"/>
    </row>
    <row r="24" spans="1:59" ht="19.95" customHeight="1" x14ac:dyDescent="0.3">
      <c r="A24" s="80" t="s">
        <v>286</v>
      </c>
      <c r="B24" s="277"/>
      <c r="C24" s="941"/>
      <c r="D24" s="99"/>
      <c r="E24" s="55"/>
      <c r="F24" s="98"/>
      <c r="G24" s="88"/>
      <c r="H24" s="99"/>
      <c r="I24" s="99"/>
      <c r="J24" s="98"/>
      <c r="K24" s="227"/>
      <c r="L24" s="935"/>
      <c r="M24" s="221"/>
      <c r="N24" s="55"/>
      <c r="O24" s="219"/>
      <c r="P24" s="88"/>
      <c r="Q24" s="99"/>
      <c r="R24" s="55"/>
      <c r="S24" s="223"/>
      <c r="T24" s="862"/>
      <c r="U24" s="935"/>
      <c r="V24" s="55"/>
      <c r="W24" s="55"/>
      <c r="X24" s="98"/>
      <c r="Y24" s="88"/>
      <c r="Z24" s="99"/>
      <c r="AA24" s="98"/>
      <c r="AB24" s="223"/>
      <c r="AC24" s="273"/>
      <c r="AD24" s="99"/>
      <c r="AE24" s="55"/>
      <c r="AF24" s="98"/>
      <c r="AG24" s="88"/>
      <c r="AH24" s="99"/>
      <c r="AI24" s="169"/>
      <c r="AJ24" s="117"/>
      <c r="AK24" s="118"/>
      <c r="AL24" s="88"/>
      <c r="AM24" s="99"/>
      <c r="AN24" s="55"/>
      <c r="AO24" s="55"/>
      <c r="AP24" s="98"/>
      <c r="AQ24" s="88"/>
      <c r="AR24" s="99"/>
      <c r="AS24" s="55"/>
      <c r="AT24" s="98"/>
      <c r="AU24" s="88"/>
      <c r="AV24" s="99"/>
      <c r="AW24" s="98"/>
      <c r="AX24" s="88"/>
      <c r="AY24" s="99"/>
      <c r="AZ24" s="55"/>
      <c r="BA24" s="55"/>
      <c r="BB24" s="100">
        <f t="shared" si="5"/>
        <v>0</v>
      </c>
      <c r="BC24" s="1772"/>
    </row>
    <row r="25" spans="1:59" ht="19.95" customHeight="1" x14ac:dyDescent="0.3">
      <c r="A25" s="80" t="s">
        <v>287</v>
      </c>
      <c r="B25" s="277"/>
      <c r="C25" s="941"/>
      <c r="D25" s="99"/>
      <c r="E25" s="55"/>
      <c r="F25" s="98"/>
      <c r="G25" s="88"/>
      <c r="H25" s="99"/>
      <c r="I25" s="99"/>
      <c r="J25" s="98"/>
      <c r="K25" s="227"/>
      <c r="L25" s="935"/>
      <c r="M25" s="221"/>
      <c r="N25" s="55"/>
      <c r="O25" s="219"/>
      <c r="P25" s="88"/>
      <c r="Q25" s="99"/>
      <c r="R25" s="55"/>
      <c r="S25" s="223"/>
      <c r="T25" s="862"/>
      <c r="U25" s="935"/>
      <c r="V25" s="55"/>
      <c r="W25" s="55"/>
      <c r="X25" s="98"/>
      <c r="Y25" s="88"/>
      <c r="Z25" s="99"/>
      <c r="AA25" s="98"/>
      <c r="AB25" s="223"/>
      <c r="AC25" s="273"/>
      <c r="AD25" s="99"/>
      <c r="AE25" s="55"/>
      <c r="AF25" s="98"/>
      <c r="AG25" s="88"/>
      <c r="AH25" s="99"/>
      <c r="AI25" s="169"/>
      <c r="AJ25" s="117"/>
      <c r="AK25" s="118"/>
      <c r="AL25" s="88"/>
      <c r="AM25" s="99"/>
      <c r="AN25" s="55"/>
      <c r="AO25" s="55"/>
      <c r="AP25" s="98"/>
      <c r="AQ25" s="88"/>
      <c r="AR25" s="99"/>
      <c r="AS25" s="55"/>
      <c r="AT25" s="98"/>
      <c r="AU25" s="88"/>
      <c r="AV25" s="99"/>
      <c r="AW25" s="98"/>
      <c r="AX25" s="88"/>
      <c r="AY25" s="99"/>
      <c r="AZ25" s="55"/>
      <c r="BA25" s="55"/>
      <c r="BB25" s="100">
        <f t="shared" si="5"/>
        <v>0</v>
      </c>
      <c r="BC25" s="1772"/>
    </row>
    <row r="26" spans="1:59" ht="19.95" customHeight="1" x14ac:dyDescent="0.3">
      <c r="A26" s="80" t="s">
        <v>288</v>
      </c>
      <c r="B26" s="277"/>
      <c r="C26" s="941"/>
      <c r="D26" s="99"/>
      <c r="E26" s="55"/>
      <c r="F26" s="98"/>
      <c r="G26" s="88"/>
      <c r="H26" s="99"/>
      <c r="I26" s="99"/>
      <c r="J26" s="98"/>
      <c r="K26" s="227"/>
      <c r="L26" s="935"/>
      <c r="M26" s="221"/>
      <c r="N26" s="55"/>
      <c r="O26" s="219"/>
      <c r="P26" s="88"/>
      <c r="Q26" s="99"/>
      <c r="R26" s="55"/>
      <c r="S26" s="223"/>
      <c r="T26" s="862"/>
      <c r="U26" s="935"/>
      <c r="V26" s="55"/>
      <c r="W26" s="55"/>
      <c r="X26" s="98"/>
      <c r="Y26" s="88"/>
      <c r="Z26" s="99"/>
      <c r="AA26" s="98"/>
      <c r="AB26" s="223"/>
      <c r="AC26" s="273"/>
      <c r="AD26" s="99"/>
      <c r="AE26" s="55"/>
      <c r="AF26" s="98"/>
      <c r="AG26" s="88"/>
      <c r="AH26" s="99"/>
      <c r="AI26" s="169"/>
      <c r="AJ26" s="117"/>
      <c r="AK26" s="118"/>
      <c r="AL26" s="88"/>
      <c r="AM26" s="99"/>
      <c r="AN26" s="55"/>
      <c r="AO26" s="55"/>
      <c r="AP26" s="98"/>
      <c r="AQ26" s="88"/>
      <c r="AR26" s="99"/>
      <c r="AS26" s="55"/>
      <c r="AT26" s="98"/>
      <c r="AU26" s="88"/>
      <c r="AV26" s="99"/>
      <c r="AW26" s="98"/>
      <c r="AX26" s="88"/>
      <c r="AY26" s="99"/>
      <c r="AZ26" s="55"/>
      <c r="BA26" s="55"/>
      <c r="BB26" s="100">
        <f t="shared" si="5"/>
        <v>0</v>
      </c>
      <c r="BC26" s="1772"/>
    </row>
    <row r="27" spans="1:59" ht="19.95" customHeight="1" x14ac:dyDescent="0.3">
      <c r="A27" s="81" t="s">
        <v>289</v>
      </c>
      <c r="B27" s="278"/>
      <c r="C27" s="942"/>
      <c r="D27" s="99"/>
      <c r="E27" s="55"/>
      <c r="F27" s="98"/>
      <c r="G27" s="88"/>
      <c r="H27" s="99"/>
      <c r="I27" s="99"/>
      <c r="J27" s="98"/>
      <c r="K27" s="227"/>
      <c r="L27" s="935"/>
      <c r="M27" s="221"/>
      <c r="N27" s="55"/>
      <c r="O27" s="219"/>
      <c r="P27" s="88"/>
      <c r="Q27" s="99"/>
      <c r="R27" s="55"/>
      <c r="S27" s="223"/>
      <c r="T27" s="862"/>
      <c r="U27" s="935"/>
      <c r="V27" s="55"/>
      <c r="W27" s="55"/>
      <c r="X27" s="98"/>
      <c r="Y27" s="88"/>
      <c r="Z27" s="99"/>
      <c r="AA27" s="98"/>
      <c r="AB27" s="223"/>
      <c r="AC27" s="273"/>
      <c r="AD27" s="99"/>
      <c r="AE27" s="55"/>
      <c r="AF27" s="98"/>
      <c r="AG27" s="88"/>
      <c r="AH27" s="99"/>
      <c r="AI27" s="169"/>
      <c r="AJ27" s="117"/>
      <c r="AK27" s="118"/>
      <c r="AL27" s="88"/>
      <c r="AM27" s="99"/>
      <c r="AN27" s="55"/>
      <c r="AO27" s="55"/>
      <c r="AP27" s="98"/>
      <c r="AQ27" s="88"/>
      <c r="AR27" s="99"/>
      <c r="AS27" s="55"/>
      <c r="AT27" s="98"/>
      <c r="AU27" s="88"/>
      <c r="AV27" s="99"/>
      <c r="AW27" s="98"/>
      <c r="AX27" s="88"/>
      <c r="AY27" s="99"/>
      <c r="AZ27" s="55"/>
      <c r="BA27" s="55"/>
      <c r="BB27" s="100">
        <f t="shared" si="5"/>
        <v>0</v>
      </c>
      <c r="BC27" s="1772"/>
    </row>
    <row r="28" spans="1:59" ht="19.95" customHeight="1" x14ac:dyDescent="0.3">
      <c r="A28" s="80" t="s">
        <v>290</v>
      </c>
      <c r="B28" s="277"/>
      <c r="C28" s="941"/>
      <c r="D28" s="99"/>
      <c r="E28" s="55"/>
      <c r="F28" s="98"/>
      <c r="G28" s="88"/>
      <c r="H28" s="99"/>
      <c r="I28" s="99"/>
      <c r="J28" s="98"/>
      <c r="K28" s="227"/>
      <c r="L28" s="935"/>
      <c r="M28" s="221"/>
      <c r="N28" s="55"/>
      <c r="O28" s="219"/>
      <c r="P28" s="88"/>
      <c r="Q28" s="99"/>
      <c r="R28" s="55"/>
      <c r="S28" s="223"/>
      <c r="T28" s="862"/>
      <c r="U28" s="935"/>
      <c r="V28" s="55"/>
      <c r="W28" s="55"/>
      <c r="X28" s="98"/>
      <c r="Y28" s="88"/>
      <c r="Z28" s="99"/>
      <c r="AA28" s="98"/>
      <c r="AB28" s="223"/>
      <c r="AC28" s="273"/>
      <c r="AD28" s="99"/>
      <c r="AE28" s="55"/>
      <c r="AF28" s="98"/>
      <c r="AG28" s="88"/>
      <c r="AH28" s="99"/>
      <c r="AI28" s="169"/>
      <c r="AJ28" s="117"/>
      <c r="AK28" s="118"/>
      <c r="AL28" s="88"/>
      <c r="AM28" s="99"/>
      <c r="AN28" s="55"/>
      <c r="AO28" s="55"/>
      <c r="AP28" s="98"/>
      <c r="AQ28" s="88"/>
      <c r="AR28" s="99"/>
      <c r="AS28" s="55"/>
      <c r="AT28" s="98"/>
      <c r="AU28" s="88"/>
      <c r="AV28" s="99"/>
      <c r="AW28" s="98"/>
      <c r="AX28" s="88"/>
      <c r="AY28" s="99"/>
      <c r="AZ28" s="55"/>
      <c r="BA28" s="55"/>
      <c r="BB28" s="100">
        <f t="shared" si="5"/>
        <v>0</v>
      </c>
      <c r="BC28" s="1772"/>
    </row>
    <row r="29" spans="1:59" ht="19.95" customHeight="1" x14ac:dyDescent="0.3">
      <c r="A29" s="80" t="s">
        <v>291</v>
      </c>
      <c r="B29" s="277"/>
      <c r="C29" s="941"/>
      <c r="D29" s="99"/>
      <c r="E29" s="55"/>
      <c r="F29" s="98"/>
      <c r="G29" s="88"/>
      <c r="H29" s="99"/>
      <c r="I29" s="99"/>
      <c r="J29" s="98"/>
      <c r="K29" s="227"/>
      <c r="L29" s="935"/>
      <c r="M29" s="221"/>
      <c r="N29" s="55"/>
      <c r="O29" s="219"/>
      <c r="P29" s="88"/>
      <c r="Q29" s="99"/>
      <c r="R29" s="55"/>
      <c r="S29" s="223"/>
      <c r="T29" s="862"/>
      <c r="U29" s="935"/>
      <c r="V29" s="55"/>
      <c r="W29" s="55"/>
      <c r="X29" s="98"/>
      <c r="Y29" s="88"/>
      <c r="Z29" s="99"/>
      <c r="AA29" s="98"/>
      <c r="AB29" s="223"/>
      <c r="AC29" s="273"/>
      <c r="AD29" s="55"/>
      <c r="AE29" s="55"/>
      <c r="AF29" s="98"/>
      <c r="AG29" s="88"/>
      <c r="AH29" s="99"/>
      <c r="AI29" s="169"/>
      <c r="AJ29" s="117"/>
      <c r="AK29" s="118"/>
      <c r="AL29" s="88"/>
      <c r="AM29" s="99"/>
      <c r="AN29" s="55"/>
      <c r="AO29" s="55"/>
      <c r="AP29" s="98"/>
      <c r="AQ29" s="88"/>
      <c r="AR29" s="99"/>
      <c r="AS29" s="55"/>
      <c r="AT29" s="98"/>
      <c r="AU29" s="88"/>
      <c r="AV29" s="99"/>
      <c r="AW29" s="98"/>
      <c r="AX29" s="88"/>
      <c r="AY29" s="99"/>
      <c r="AZ29" s="55"/>
      <c r="BA29" s="55"/>
      <c r="BB29" s="100">
        <f t="shared" si="5"/>
        <v>0</v>
      </c>
      <c r="BC29" s="1772"/>
    </row>
    <row r="30" spans="1:59" ht="25.2" customHeight="1" x14ac:dyDescent="0.3">
      <c r="A30" s="80" t="s">
        <v>292</v>
      </c>
      <c r="B30" s="277"/>
      <c r="C30" s="941"/>
      <c r="D30" s="99"/>
      <c r="E30" s="55"/>
      <c r="F30" s="98"/>
      <c r="G30" s="88"/>
      <c r="H30" s="99"/>
      <c r="I30" s="99"/>
      <c r="J30" s="98"/>
      <c r="K30" s="227"/>
      <c r="L30" s="935"/>
      <c r="M30" s="221"/>
      <c r="N30" s="55"/>
      <c r="O30" s="219"/>
      <c r="P30" s="88"/>
      <c r="Q30" s="99"/>
      <c r="R30" s="55"/>
      <c r="S30" s="223"/>
      <c r="T30" s="862"/>
      <c r="U30" s="935"/>
      <c r="V30" s="55"/>
      <c r="W30" s="55"/>
      <c r="X30" s="98"/>
      <c r="Y30" s="88"/>
      <c r="Z30" s="99"/>
      <c r="AA30" s="98"/>
      <c r="AB30" s="223"/>
      <c r="AC30" s="273"/>
      <c r="AD30" s="55"/>
      <c r="AE30" s="55"/>
      <c r="AF30" s="98"/>
      <c r="AG30" s="88"/>
      <c r="AH30" s="99"/>
      <c r="AI30" s="169"/>
      <c r="AJ30" s="117"/>
      <c r="AK30" s="118"/>
      <c r="AL30" s="88"/>
      <c r="AM30" s="99"/>
      <c r="AN30" s="55"/>
      <c r="AO30" s="55"/>
      <c r="AP30" s="98"/>
      <c r="AQ30" s="88"/>
      <c r="AR30" s="99"/>
      <c r="AS30" s="55"/>
      <c r="AT30" s="98"/>
      <c r="AU30" s="88"/>
      <c r="AV30" s="99"/>
      <c r="AW30" s="98"/>
      <c r="AX30" s="88"/>
      <c r="AY30" s="99"/>
      <c r="AZ30" s="55"/>
      <c r="BA30" s="55"/>
      <c r="BB30" s="100">
        <f t="shared" si="5"/>
        <v>0</v>
      </c>
      <c r="BC30" s="1772"/>
    </row>
    <row r="31" spans="1:59" ht="19.95" customHeight="1" x14ac:dyDescent="0.3">
      <c r="A31" s="80" t="s">
        <v>293</v>
      </c>
      <c r="B31" s="277"/>
      <c r="C31" s="941"/>
      <c r="D31" s="99"/>
      <c r="E31" s="55"/>
      <c r="F31" s="98"/>
      <c r="G31" s="88"/>
      <c r="H31" s="99"/>
      <c r="I31" s="99"/>
      <c r="J31" s="98"/>
      <c r="K31" s="227"/>
      <c r="L31" s="935"/>
      <c r="M31" s="221"/>
      <c r="N31" s="55"/>
      <c r="O31" s="219"/>
      <c r="P31" s="88"/>
      <c r="Q31" s="99"/>
      <c r="R31" s="55"/>
      <c r="S31" s="223"/>
      <c r="T31" s="862"/>
      <c r="U31" s="935"/>
      <c r="V31" s="55"/>
      <c r="W31" s="55"/>
      <c r="X31" s="98"/>
      <c r="Y31" s="88"/>
      <c r="Z31" s="99"/>
      <c r="AA31" s="98"/>
      <c r="AB31" s="223"/>
      <c r="AC31" s="273"/>
      <c r="AD31" s="55"/>
      <c r="AE31" s="55"/>
      <c r="AF31" s="98"/>
      <c r="AG31" s="88"/>
      <c r="AH31" s="99"/>
      <c r="AI31" s="169"/>
      <c r="AJ31" s="117"/>
      <c r="AK31" s="118"/>
      <c r="AL31" s="88"/>
      <c r="AM31" s="99"/>
      <c r="AN31" s="55"/>
      <c r="AO31" s="55"/>
      <c r="AP31" s="98"/>
      <c r="AQ31" s="88"/>
      <c r="AR31" s="99"/>
      <c r="AS31" s="55"/>
      <c r="AT31" s="98"/>
      <c r="AU31" s="88"/>
      <c r="AV31" s="99"/>
      <c r="AW31" s="98"/>
      <c r="AX31" s="88"/>
      <c r="AY31" s="99"/>
      <c r="AZ31" s="55"/>
      <c r="BA31" s="55"/>
      <c r="BB31" s="100">
        <f t="shared" si="5"/>
        <v>0</v>
      </c>
      <c r="BC31" s="1772"/>
    </row>
    <row r="32" spans="1:59" ht="19.95" customHeight="1" x14ac:dyDescent="0.3">
      <c r="A32" s="80" t="s">
        <v>294</v>
      </c>
      <c r="B32" s="277"/>
      <c r="C32" s="941"/>
      <c r="D32" s="99"/>
      <c r="E32" s="55"/>
      <c r="F32" s="98"/>
      <c r="G32" s="88"/>
      <c r="H32" s="99"/>
      <c r="I32" s="99"/>
      <c r="J32" s="98"/>
      <c r="K32" s="227"/>
      <c r="L32" s="935"/>
      <c r="M32" s="221"/>
      <c r="N32" s="55"/>
      <c r="O32" s="98"/>
      <c r="P32" s="88"/>
      <c r="Q32" s="99"/>
      <c r="R32" s="55"/>
      <c r="S32" s="223"/>
      <c r="T32" s="862"/>
      <c r="U32" s="935"/>
      <c r="V32" s="55"/>
      <c r="W32" s="55"/>
      <c r="X32" s="98"/>
      <c r="Y32" s="88"/>
      <c r="Z32" s="99"/>
      <c r="AA32" s="98"/>
      <c r="AB32" s="223"/>
      <c r="AC32" s="273"/>
      <c r="AD32" s="55"/>
      <c r="AE32" s="55"/>
      <c r="AF32" s="98"/>
      <c r="AG32" s="88"/>
      <c r="AH32" s="99"/>
      <c r="AI32" s="169"/>
      <c r="AJ32" s="117"/>
      <c r="AK32" s="118"/>
      <c r="AL32" s="88"/>
      <c r="AM32" s="99"/>
      <c r="AN32" s="55"/>
      <c r="AO32" s="55"/>
      <c r="AP32" s="98"/>
      <c r="AQ32" s="88"/>
      <c r="AR32" s="99"/>
      <c r="AS32" s="55"/>
      <c r="AT32" s="98"/>
      <c r="AU32" s="88"/>
      <c r="AV32" s="99"/>
      <c r="AW32" s="98"/>
      <c r="AX32" s="88"/>
      <c r="AY32" s="99"/>
      <c r="AZ32" s="55"/>
      <c r="BA32" s="55"/>
      <c r="BB32" s="100">
        <f t="shared" si="5"/>
        <v>0</v>
      </c>
      <c r="BC32" s="1772"/>
    </row>
    <row r="33" spans="1:55" ht="19.95" customHeight="1" x14ac:dyDescent="0.3">
      <c r="A33" s="80" t="s">
        <v>295</v>
      </c>
      <c r="B33" s="277"/>
      <c r="C33" s="941"/>
      <c r="D33" s="99"/>
      <c r="E33" s="55"/>
      <c r="F33" s="98"/>
      <c r="G33" s="88"/>
      <c r="H33" s="99"/>
      <c r="I33" s="99"/>
      <c r="J33" s="98"/>
      <c r="K33" s="227"/>
      <c r="L33" s="935"/>
      <c r="M33" s="221"/>
      <c r="N33" s="55"/>
      <c r="O33" s="98"/>
      <c r="P33" s="88"/>
      <c r="Q33" s="99"/>
      <c r="R33" s="55"/>
      <c r="S33" s="223"/>
      <c r="T33" s="862"/>
      <c r="U33" s="935"/>
      <c r="V33" s="55"/>
      <c r="W33" s="55"/>
      <c r="X33" s="98"/>
      <c r="Y33" s="88"/>
      <c r="Z33" s="99"/>
      <c r="AA33" s="98"/>
      <c r="AB33" s="223"/>
      <c r="AC33" s="273"/>
      <c r="AD33" s="99"/>
      <c r="AE33" s="55"/>
      <c r="AF33" s="98"/>
      <c r="AG33" s="88"/>
      <c r="AH33" s="99"/>
      <c r="AI33" s="169"/>
      <c r="AJ33" s="117"/>
      <c r="AK33" s="118"/>
      <c r="AL33" s="88"/>
      <c r="AM33" s="99"/>
      <c r="AN33" s="55"/>
      <c r="AO33" s="55"/>
      <c r="AP33" s="98"/>
      <c r="AQ33" s="88"/>
      <c r="AR33" s="99"/>
      <c r="AS33" s="55"/>
      <c r="AT33" s="98"/>
      <c r="AU33" s="88"/>
      <c r="AV33" s="99"/>
      <c r="AW33" s="98"/>
      <c r="AX33" s="88"/>
      <c r="AY33" s="99"/>
      <c r="AZ33" s="55"/>
      <c r="BA33" s="55"/>
      <c r="BB33" s="100">
        <f t="shared" si="5"/>
        <v>0</v>
      </c>
      <c r="BC33" s="1772"/>
    </row>
    <row r="34" spans="1:55" ht="19.95" customHeight="1" x14ac:dyDescent="0.3">
      <c r="A34" s="80" t="s">
        <v>296</v>
      </c>
      <c r="B34" s="277"/>
      <c r="C34" s="941"/>
      <c r="D34" s="99"/>
      <c r="E34" s="55"/>
      <c r="F34" s="98"/>
      <c r="G34" s="88"/>
      <c r="H34" s="99"/>
      <c r="I34" s="99"/>
      <c r="J34" s="98"/>
      <c r="K34" s="227"/>
      <c r="L34" s="935"/>
      <c r="M34" s="221"/>
      <c r="N34" s="55"/>
      <c r="O34" s="98"/>
      <c r="P34" s="88"/>
      <c r="Q34" s="99"/>
      <c r="R34" s="55"/>
      <c r="S34" s="223"/>
      <c r="T34" s="862"/>
      <c r="U34" s="935"/>
      <c r="V34" s="55"/>
      <c r="W34" s="55"/>
      <c r="X34" s="98"/>
      <c r="Y34" s="88"/>
      <c r="Z34" s="99"/>
      <c r="AA34" s="98"/>
      <c r="AB34" s="223"/>
      <c r="AC34" s="273"/>
      <c r="AD34" s="99"/>
      <c r="AE34" s="55"/>
      <c r="AF34" s="98"/>
      <c r="AG34" s="88"/>
      <c r="AH34" s="99"/>
      <c r="AI34" s="169"/>
      <c r="AJ34" s="117"/>
      <c r="AK34" s="118"/>
      <c r="AL34" s="88"/>
      <c r="AM34" s="99"/>
      <c r="AN34" s="55"/>
      <c r="AO34" s="55"/>
      <c r="AP34" s="98"/>
      <c r="AQ34" s="88"/>
      <c r="AR34" s="99"/>
      <c r="AS34" s="55"/>
      <c r="AT34" s="98"/>
      <c r="AU34" s="88"/>
      <c r="AV34" s="99"/>
      <c r="AW34" s="98"/>
      <c r="AX34" s="88"/>
      <c r="AY34" s="99"/>
      <c r="AZ34" s="55"/>
      <c r="BA34" s="55"/>
      <c r="BB34" s="100">
        <f t="shared" si="5"/>
        <v>0</v>
      </c>
      <c r="BC34" s="1772"/>
    </row>
    <row r="35" spans="1:55" ht="25.2" customHeight="1" x14ac:dyDescent="0.3">
      <c r="A35" s="80" t="s">
        <v>297</v>
      </c>
      <c r="B35" s="277"/>
      <c r="C35" s="941"/>
      <c r="D35" s="99"/>
      <c r="E35" s="55"/>
      <c r="F35" s="98"/>
      <c r="G35" s="88"/>
      <c r="H35" s="99"/>
      <c r="I35" s="99"/>
      <c r="J35" s="98"/>
      <c r="K35" s="227"/>
      <c r="L35" s="935"/>
      <c r="M35" s="221"/>
      <c r="N35" s="55"/>
      <c r="O35" s="98"/>
      <c r="P35" s="88"/>
      <c r="Q35" s="99"/>
      <c r="R35" s="55"/>
      <c r="S35" s="223"/>
      <c r="T35" s="862"/>
      <c r="U35" s="935"/>
      <c r="V35" s="55"/>
      <c r="W35" s="55"/>
      <c r="X35" s="98"/>
      <c r="Y35" s="88"/>
      <c r="Z35" s="99"/>
      <c r="AA35" s="98"/>
      <c r="AB35" s="223"/>
      <c r="AC35" s="273"/>
      <c r="AD35" s="99"/>
      <c r="AE35" s="55"/>
      <c r="AF35" s="98"/>
      <c r="AG35" s="88"/>
      <c r="AH35" s="99"/>
      <c r="AI35" s="169"/>
      <c r="AJ35" s="117"/>
      <c r="AK35" s="118"/>
      <c r="AL35" s="88"/>
      <c r="AM35" s="99"/>
      <c r="AN35" s="55"/>
      <c r="AO35" s="55"/>
      <c r="AP35" s="98"/>
      <c r="AQ35" s="88"/>
      <c r="AR35" s="99"/>
      <c r="AS35" s="55"/>
      <c r="AT35" s="98"/>
      <c r="AU35" s="88"/>
      <c r="AV35" s="99"/>
      <c r="AW35" s="98"/>
      <c r="AX35" s="88"/>
      <c r="AY35" s="99"/>
      <c r="AZ35" s="55"/>
      <c r="BA35" s="55"/>
      <c r="BB35" s="100">
        <f t="shared" si="5"/>
        <v>0</v>
      </c>
      <c r="BC35" s="1772"/>
    </row>
    <row r="36" spans="1:55" ht="25.2" customHeight="1" x14ac:dyDescent="0.3">
      <c r="A36" s="80" t="s">
        <v>298</v>
      </c>
      <c r="B36" s="277"/>
      <c r="C36" s="941"/>
      <c r="D36" s="99"/>
      <c r="E36" s="55"/>
      <c r="F36" s="98"/>
      <c r="G36" s="88"/>
      <c r="H36" s="99"/>
      <c r="I36" s="99"/>
      <c r="J36" s="98"/>
      <c r="K36" s="227"/>
      <c r="L36" s="935"/>
      <c r="M36" s="221"/>
      <c r="N36" s="55"/>
      <c r="O36" s="98"/>
      <c r="P36" s="88"/>
      <c r="Q36" s="99"/>
      <c r="R36" s="55"/>
      <c r="S36" s="223"/>
      <c r="T36" s="862"/>
      <c r="U36" s="935"/>
      <c r="V36" s="55"/>
      <c r="W36" s="55"/>
      <c r="X36" s="98"/>
      <c r="Y36" s="88"/>
      <c r="Z36" s="99"/>
      <c r="AA36" s="98"/>
      <c r="AB36" s="223"/>
      <c r="AC36" s="273"/>
      <c r="AD36" s="99"/>
      <c r="AE36" s="55"/>
      <c r="AF36" s="98"/>
      <c r="AG36" s="88"/>
      <c r="AH36" s="99"/>
      <c r="AI36" s="169"/>
      <c r="AJ36" s="117"/>
      <c r="AK36" s="118"/>
      <c r="AL36" s="88"/>
      <c r="AM36" s="99"/>
      <c r="AN36" s="55"/>
      <c r="AO36" s="55"/>
      <c r="AP36" s="98"/>
      <c r="AQ36" s="88"/>
      <c r="AR36" s="99"/>
      <c r="AS36" s="55"/>
      <c r="AT36" s="98"/>
      <c r="AU36" s="88"/>
      <c r="AV36" s="99"/>
      <c r="AW36" s="98"/>
      <c r="AX36" s="88"/>
      <c r="AY36" s="99"/>
      <c r="AZ36" s="55"/>
      <c r="BA36" s="55"/>
      <c r="BB36" s="100">
        <f t="shared" si="5"/>
        <v>0</v>
      </c>
      <c r="BC36" s="1772"/>
    </row>
    <row r="37" spans="1:55" ht="25.2" customHeight="1" x14ac:dyDescent="0.3">
      <c r="A37" s="80" t="s">
        <v>299</v>
      </c>
      <c r="B37" s="300"/>
      <c r="C37" s="7"/>
      <c r="D37" s="104"/>
      <c r="E37" s="103"/>
      <c r="F37" s="105"/>
      <c r="G37" s="216"/>
      <c r="H37" s="104"/>
      <c r="I37" s="104"/>
      <c r="J37" s="105"/>
      <c r="K37" s="227"/>
      <c r="L37" s="55"/>
      <c r="M37" s="51"/>
      <c r="N37" s="103"/>
      <c r="O37" s="105"/>
      <c r="P37" s="216"/>
      <c r="Q37" s="104"/>
      <c r="R37" s="103"/>
      <c r="S37" s="223"/>
      <c r="T37" s="332"/>
      <c r="U37" s="55"/>
      <c r="V37" s="103"/>
      <c r="W37" s="103"/>
      <c r="X37" s="105"/>
      <c r="Y37" s="216"/>
      <c r="Z37" s="104"/>
      <c r="AA37" s="105"/>
      <c r="AB37" s="395"/>
      <c r="AC37" s="99"/>
      <c r="AD37" s="104"/>
      <c r="AE37" s="103"/>
      <c r="AF37" s="105"/>
      <c r="AG37" s="216"/>
      <c r="AH37" s="104"/>
      <c r="AI37" s="123"/>
      <c r="AJ37" s="357"/>
      <c r="AK37" s="333"/>
      <c r="AL37" s="216"/>
      <c r="AM37" s="104"/>
      <c r="AN37" s="103"/>
      <c r="AO37" s="103"/>
      <c r="AP37" s="105"/>
      <c r="AQ37" s="216"/>
      <c r="AR37" s="104"/>
      <c r="AS37" s="103"/>
      <c r="AT37" s="105"/>
      <c r="AU37" s="216"/>
      <c r="AV37" s="104"/>
      <c r="AW37" s="98"/>
      <c r="AX37" s="88"/>
      <c r="AY37" s="99"/>
      <c r="AZ37" s="55"/>
      <c r="BA37" s="55"/>
      <c r="BB37" s="100">
        <f t="shared" si="5"/>
        <v>0</v>
      </c>
      <c r="BC37" s="1772"/>
    </row>
    <row r="38" spans="1:55" ht="25.2" customHeight="1" x14ac:dyDescent="0.3">
      <c r="A38" s="81" t="s">
        <v>300</v>
      </c>
      <c r="B38" s="310"/>
      <c r="C38" s="942"/>
      <c r="D38" s="99"/>
      <c r="E38" s="55"/>
      <c r="F38" s="98"/>
      <c r="G38" s="88"/>
      <c r="H38" s="99"/>
      <c r="I38" s="99"/>
      <c r="J38" s="98"/>
      <c r="K38" s="227"/>
      <c r="L38" s="935"/>
      <c r="M38" s="221"/>
      <c r="N38" s="55"/>
      <c r="O38" s="98"/>
      <c r="P38" s="88"/>
      <c r="Q38" s="99"/>
      <c r="R38" s="55"/>
      <c r="S38" s="223"/>
      <c r="T38" s="862"/>
      <c r="U38" s="935"/>
      <c r="V38" s="55"/>
      <c r="W38" s="55"/>
      <c r="X38" s="98"/>
      <c r="Y38" s="88"/>
      <c r="Z38" s="99"/>
      <c r="AA38" s="98"/>
      <c r="AB38" s="223"/>
      <c r="AC38" s="273"/>
      <c r="AD38" s="99"/>
      <c r="AE38" s="55"/>
      <c r="AF38" s="98"/>
      <c r="AG38" s="88"/>
      <c r="AH38" s="99"/>
      <c r="AI38" s="169"/>
      <c r="AJ38" s="117"/>
      <c r="AK38" s="118"/>
      <c r="AL38" s="88"/>
      <c r="AM38" s="99"/>
      <c r="AN38" s="55"/>
      <c r="AO38" s="55"/>
      <c r="AP38" s="98"/>
      <c r="AQ38" s="88"/>
      <c r="AR38" s="99"/>
      <c r="AS38" s="55"/>
      <c r="AT38" s="98"/>
      <c r="AU38" s="88"/>
      <c r="AV38" s="99"/>
      <c r="AW38" s="98"/>
      <c r="AX38" s="88"/>
      <c r="AY38" s="99"/>
      <c r="AZ38" s="55"/>
      <c r="BA38" s="55"/>
      <c r="BB38" s="100">
        <f t="shared" si="5"/>
        <v>0</v>
      </c>
      <c r="BC38" s="1772"/>
    </row>
    <row r="39" spans="1:55" ht="25.2" customHeight="1" x14ac:dyDescent="0.3">
      <c r="A39" s="80" t="s">
        <v>301</v>
      </c>
      <c r="B39" s="277"/>
      <c r="C39" s="943">
        <v>4</v>
      </c>
      <c r="D39" s="104"/>
      <c r="E39" s="104"/>
      <c r="F39" s="104"/>
      <c r="G39" s="216"/>
      <c r="H39" s="104"/>
      <c r="I39" s="104"/>
      <c r="J39" s="104">
        <v>1.5</v>
      </c>
      <c r="K39" s="982"/>
      <c r="L39" s="936"/>
      <c r="M39" s="936"/>
      <c r="N39" s="936"/>
      <c r="O39" s="936"/>
      <c r="P39" s="216"/>
      <c r="Q39" s="104"/>
      <c r="R39" s="104">
        <v>1.5</v>
      </c>
      <c r="S39" s="412"/>
      <c r="T39" s="938"/>
      <c r="U39" s="936">
        <v>1.5</v>
      </c>
      <c r="V39" s="936"/>
      <c r="W39" s="936"/>
      <c r="X39" s="936"/>
      <c r="Y39" s="126"/>
      <c r="Z39" s="103"/>
      <c r="AA39" s="104">
        <v>1.5</v>
      </c>
      <c r="AB39" s="412"/>
      <c r="AC39" s="413"/>
      <c r="AD39" s="104"/>
      <c r="AE39" s="104"/>
      <c r="AF39" s="104"/>
      <c r="AG39" s="216"/>
      <c r="AH39" s="104"/>
      <c r="AI39" s="123">
        <v>1.5</v>
      </c>
      <c r="AJ39" s="410"/>
      <c r="AK39" s="414"/>
      <c r="AL39" s="216"/>
      <c r="AM39" s="104"/>
      <c r="AN39" s="104"/>
      <c r="AO39" s="104"/>
      <c r="AP39" s="104"/>
      <c r="AQ39" s="216"/>
      <c r="AR39" s="104"/>
      <c r="AS39" s="104"/>
      <c r="AT39" s="104">
        <v>1.5</v>
      </c>
      <c r="AU39" s="88"/>
      <c r="AV39" s="99"/>
      <c r="AW39" s="98"/>
      <c r="AX39" s="88"/>
      <c r="AY39" s="99"/>
      <c r="AZ39" s="55"/>
      <c r="BA39" s="55"/>
      <c r="BB39" s="126">
        <f>SUM(B39:K39,L39:R39,U39:AA39,AA39:AI39,AK39:BA39)</f>
        <v>14.5</v>
      </c>
      <c r="BC39" s="1772"/>
    </row>
    <row r="40" spans="1:55" ht="25.2" customHeight="1" x14ac:dyDescent="0.3">
      <c r="A40" s="80" t="s">
        <v>302</v>
      </c>
      <c r="B40" s="383"/>
      <c r="C40" s="943">
        <v>4</v>
      </c>
      <c r="D40" s="104"/>
      <c r="E40" s="103"/>
      <c r="F40" s="105"/>
      <c r="G40" s="216"/>
      <c r="H40" s="104"/>
      <c r="I40" s="104"/>
      <c r="J40" s="105"/>
      <c r="K40" s="227"/>
      <c r="L40" s="936"/>
      <c r="M40" s="411"/>
      <c r="N40" s="103"/>
      <c r="O40" s="105"/>
      <c r="P40" s="216"/>
      <c r="Q40" s="104"/>
      <c r="R40" s="103"/>
      <c r="S40" s="223"/>
      <c r="T40" s="938"/>
      <c r="U40" s="936"/>
      <c r="V40" s="103"/>
      <c r="W40" s="103"/>
      <c r="X40" s="105"/>
      <c r="Y40" s="216"/>
      <c r="Z40" s="104"/>
      <c r="AA40" s="104"/>
      <c r="AB40" s="412"/>
      <c r="AC40" s="413"/>
      <c r="AD40" s="104"/>
      <c r="AE40" s="103"/>
      <c r="AF40" s="105"/>
      <c r="AG40" s="216"/>
      <c r="AH40" s="104"/>
      <c r="AI40" s="104"/>
      <c r="AJ40" s="410"/>
      <c r="AK40" s="414"/>
      <c r="AL40" s="216"/>
      <c r="AM40" s="104"/>
      <c r="AN40" s="103"/>
      <c r="AO40" s="103"/>
      <c r="AP40" s="105"/>
      <c r="AQ40" s="216"/>
      <c r="AR40" s="103"/>
      <c r="AS40" s="123"/>
      <c r="AT40" s="105"/>
      <c r="AU40" s="216"/>
      <c r="AV40" s="104"/>
      <c r="AW40" s="105"/>
      <c r="AX40" s="393"/>
      <c r="AY40" s="390"/>
      <c r="AZ40" s="391"/>
      <c r="BA40" s="392"/>
      <c r="BB40" s="126">
        <f t="shared" ref="BB40:BB50" si="6">SUM(B40:K40,L40:R40,U40:Z40,AB40:AH40,AK40:BA40)</f>
        <v>4</v>
      </c>
      <c r="BC40" s="1772"/>
    </row>
    <row r="41" spans="1:55" ht="19.95" customHeight="1" x14ac:dyDescent="0.3">
      <c r="A41" s="80" t="s">
        <v>303</v>
      </c>
      <c r="B41" s="277"/>
      <c r="C41" s="941"/>
      <c r="D41" s="99"/>
      <c r="E41" s="55"/>
      <c r="F41" s="98"/>
      <c r="G41" s="88"/>
      <c r="H41" s="99"/>
      <c r="I41" s="99"/>
      <c r="J41" s="98"/>
      <c r="K41" s="227"/>
      <c r="L41" s="935"/>
      <c r="M41" s="221"/>
      <c r="N41" s="55"/>
      <c r="O41" s="98"/>
      <c r="P41" s="217"/>
      <c r="Q41" s="99"/>
      <c r="R41" s="55"/>
      <c r="S41" s="223"/>
      <c r="T41" s="862"/>
      <c r="U41" s="935"/>
      <c r="V41" s="55"/>
      <c r="W41" s="55"/>
      <c r="X41" s="98"/>
      <c r="Y41" s="88"/>
      <c r="Z41" s="99"/>
      <c r="AA41" s="98"/>
      <c r="AB41" s="223"/>
      <c r="AC41" s="273"/>
      <c r="AD41" s="99"/>
      <c r="AE41" s="55"/>
      <c r="AF41" s="98"/>
      <c r="AG41" s="88"/>
      <c r="AH41" s="99"/>
      <c r="AI41" s="169"/>
      <c r="AJ41" s="117"/>
      <c r="AK41" s="118"/>
      <c r="AL41" s="88"/>
      <c r="AM41" s="99"/>
      <c r="AN41" s="55"/>
      <c r="AO41" s="55"/>
      <c r="AP41" s="98"/>
      <c r="AQ41" s="88"/>
      <c r="AR41" s="99"/>
      <c r="AS41" s="55"/>
      <c r="AT41" s="98"/>
      <c r="AU41" s="88"/>
      <c r="AV41" s="99"/>
      <c r="AW41" s="98"/>
      <c r="AX41" s="88"/>
      <c r="AY41" s="99"/>
      <c r="AZ41" s="55"/>
      <c r="BA41" s="55"/>
      <c r="BB41" s="126">
        <f t="shared" si="6"/>
        <v>0</v>
      </c>
      <c r="BC41" s="1772"/>
    </row>
    <row r="42" spans="1:55" ht="19.95" customHeight="1" x14ac:dyDescent="0.3">
      <c r="A42" s="80" t="s">
        <v>304</v>
      </c>
      <c r="B42" s="277"/>
      <c r="C42" s="941"/>
      <c r="D42" s="99"/>
      <c r="E42" s="55"/>
      <c r="F42" s="98"/>
      <c r="G42" s="88"/>
      <c r="H42" s="99"/>
      <c r="I42" s="99"/>
      <c r="J42" s="98"/>
      <c r="K42" s="227"/>
      <c r="L42" s="935"/>
      <c r="M42" s="221"/>
      <c r="N42" s="55"/>
      <c r="O42" s="98"/>
      <c r="P42" s="88"/>
      <c r="Q42" s="99"/>
      <c r="R42" s="55"/>
      <c r="S42" s="223"/>
      <c r="T42" s="862"/>
      <c r="U42" s="935"/>
      <c r="V42" s="55"/>
      <c r="W42" s="55"/>
      <c r="X42" s="98"/>
      <c r="Y42" s="88"/>
      <c r="Z42" s="99"/>
      <c r="AA42" s="98"/>
      <c r="AB42" s="223"/>
      <c r="AC42" s="273"/>
      <c r="AD42" s="99"/>
      <c r="AE42" s="55"/>
      <c r="AF42" s="98"/>
      <c r="AG42" s="88"/>
      <c r="AH42" s="99"/>
      <c r="AI42" s="169"/>
      <c r="AJ42" s="117"/>
      <c r="AK42" s="118"/>
      <c r="AL42" s="88"/>
      <c r="AM42" s="99"/>
      <c r="AN42" s="55"/>
      <c r="AO42" s="55"/>
      <c r="AP42" s="98"/>
      <c r="AQ42" s="88"/>
      <c r="AR42" s="99"/>
      <c r="AS42" s="55"/>
      <c r="AT42" s="98"/>
      <c r="AU42" s="88"/>
      <c r="AV42" s="99"/>
      <c r="AW42" s="98"/>
      <c r="AX42" s="88"/>
      <c r="AY42" s="99"/>
      <c r="AZ42" s="55"/>
      <c r="BA42" s="55"/>
      <c r="BB42" s="126">
        <f t="shared" si="6"/>
        <v>0</v>
      </c>
      <c r="BC42" s="1772"/>
    </row>
    <row r="43" spans="1:55" ht="26.4" x14ac:dyDescent="0.3">
      <c r="A43" s="81" t="s">
        <v>305</v>
      </c>
      <c r="B43" s="278"/>
      <c r="C43" s="942"/>
      <c r="D43" s="99"/>
      <c r="E43" s="55"/>
      <c r="F43" s="98"/>
      <c r="G43" s="88"/>
      <c r="H43" s="99"/>
      <c r="I43" s="99"/>
      <c r="J43" s="98"/>
      <c r="K43" s="227"/>
      <c r="L43" s="935"/>
      <c r="M43" s="221"/>
      <c r="N43" s="55"/>
      <c r="O43" s="98"/>
      <c r="P43" s="88"/>
      <c r="Q43" s="99"/>
      <c r="R43" s="55"/>
      <c r="S43" s="223"/>
      <c r="T43" s="862"/>
      <c r="U43" s="935"/>
      <c r="V43" s="55"/>
      <c r="W43" s="55"/>
      <c r="X43" s="98"/>
      <c r="Y43" s="88"/>
      <c r="Z43" s="99"/>
      <c r="AA43" s="98"/>
      <c r="AB43" s="223"/>
      <c r="AC43" s="273"/>
      <c r="AD43" s="99"/>
      <c r="AE43" s="55"/>
      <c r="AF43" s="98"/>
      <c r="AG43" s="88"/>
      <c r="AH43" s="99"/>
      <c r="AI43" s="169"/>
      <c r="AJ43" s="117"/>
      <c r="AK43" s="118"/>
      <c r="AL43" s="88"/>
      <c r="AM43" s="99"/>
      <c r="AN43" s="55"/>
      <c r="AO43" s="55"/>
      <c r="AP43" s="98"/>
      <c r="AQ43" s="88"/>
      <c r="AR43" s="99"/>
      <c r="AS43" s="55"/>
      <c r="AT43" s="98"/>
      <c r="AU43" s="88"/>
      <c r="AV43" s="99"/>
      <c r="AW43" s="98"/>
      <c r="AX43" s="88"/>
      <c r="AY43" s="99"/>
      <c r="AZ43" s="55"/>
      <c r="BA43" s="55"/>
      <c r="BB43" s="126">
        <f t="shared" si="6"/>
        <v>0</v>
      </c>
      <c r="BC43" s="1772"/>
    </row>
    <row r="44" spans="1:55" ht="24" customHeight="1" x14ac:dyDescent="0.3">
      <c r="A44" s="81" t="s">
        <v>306</v>
      </c>
      <c r="B44" s="278"/>
      <c r="C44" s="942"/>
      <c r="D44" s="99"/>
      <c r="E44" s="55"/>
      <c r="F44" s="98"/>
      <c r="G44" s="88"/>
      <c r="H44" s="99"/>
      <c r="I44" s="99"/>
      <c r="J44" s="98"/>
      <c r="K44" s="227"/>
      <c r="L44" s="935"/>
      <c r="M44" s="221"/>
      <c r="N44" s="55"/>
      <c r="O44" s="98"/>
      <c r="P44" s="88"/>
      <c r="Q44" s="99"/>
      <c r="R44" s="55"/>
      <c r="S44" s="223"/>
      <c r="T44" s="862"/>
      <c r="U44" s="935"/>
      <c r="V44" s="55"/>
      <c r="W44" s="55"/>
      <c r="X44" s="98"/>
      <c r="Y44" s="88"/>
      <c r="Z44" s="99"/>
      <c r="AA44" s="98"/>
      <c r="AB44" s="223"/>
      <c r="AC44" s="273"/>
      <c r="AD44" s="99"/>
      <c r="AE44" s="55"/>
      <c r="AF44" s="98"/>
      <c r="AG44" s="88"/>
      <c r="AH44" s="99"/>
      <c r="AI44" s="169"/>
      <c r="AJ44" s="117"/>
      <c r="AK44" s="118"/>
      <c r="AL44" s="88"/>
      <c r="AM44" s="102"/>
      <c r="AN44" s="83"/>
      <c r="AO44" s="83"/>
      <c r="AP44" s="98"/>
      <c r="AQ44" s="88"/>
      <c r="AR44" s="99"/>
      <c r="AS44" s="55"/>
      <c r="AT44" s="98"/>
      <c r="AU44" s="157"/>
      <c r="AV44" s="102"/>
      <c r="AW44" s="163"/>
      <c r="AX44" s="157"/>
      <c r="AY44" s="102"/>
      <c r="AZ44" s="83"/>
      <c r="BA44" s="83"/>
      <c r="BB44" s="126">
        <f t="shared" si="6"/>
        <v>0</v>
      </c>
      <c r="BC44" s="1772"/>
    </row>
    <row r="45" spans="1:55" ht="14.4" customHeight="1" x14ac:dyDescent="0.3">
      <c r="A45" s="80" t="s">
        <v>307</v>
      </c>
      <c r="B45" s="277"/>
      <c r="C45" s="941"/>
      <c r="D45" s="99"/>
      <c r="E45" s="55"/>
      <c r="F45" s="98"/>
      <c r="G45" s="88"/>
      <c r="H45" s="99"/>
      <c r="I45" s="99"/>
      <c r="J45" s="98"/>
      <c r="K45" s="227"/>
      <c r="L45" s="935"/>
      <c r="M45" s="221"/>
      <c r="N45" s="55"/>
      <c r="O45" s="98"/>
      <c r="P45" s="88"/>
      <c r="Q45" s="99"/>
      <c r="R45" s="55"/>
      <c r="S45" s="223"/>
      <c r="T45" s="862"/>
      <c r="U45" s="935"/>
      <c r="V45" s="55"/>
      <c r="W45" s="55"/>
      <c r="X45" s="98"/>
      <c r="Y45" s="88"/>
      <c r="Z45" s="99"/>
      <c r="AA45" s="98"/>
      <c r="AB45" s="223"/>
      <c r="AC45" s="273"/>
      <c r="AD45" s="99"/>
      <c r="AE45" s="55"/>
      <c r="AF45" s="98"/>
      <c r="AG45" s="88"/>
      <c r="AH45" s="99"/>
      <c r="AI45" s="169"/>
      <c r="AJ45" s="117"/>
      <c r="AK45" s="118"/>
      <c r="AL45" s="88"/>
      <c r="AM45" s="102"/>
      <c r="AN45" s="83"/>
      <c r="AO45" s="83"/>
      <c r="AP45" s="98"/>
      <c r="AQ45" s="88"/>
      <c r="AR45" s="99"/>
      <c r="AS45" s="55"/>
      <c r="AT45" s="98"/>
      <c r="AU45" s="157"/>
      <c r="AV45" s="102"/>
      <c r="AW45" s="163"/>
      <c r="AX45" s="157"/>
      <c r="AY45" s="102"/>
      <c r="AZ45" s="83"/>
      <c r="BA45" s="83"/>
      <c r="BB45" s="126">
        <f t="shared" si="6"/>
        <v>0</v>
      </c>
      <c r="BC45" s="1772"/>
    </row>
    <row r="46" spans="1:55" ht="14.4" customHeight="1" x14ac:dyDescent="0.3">
      <c r="A46" s="80" t="s">
        <v>308</v>
      </c>
      <c r="B46" s="279"/>
      <c r="C46" s="944"/>
      <c r="D46" s="102"/>
      <c r="E46" s="102"/>
      <c r="F46" s="124"/>
      <c r="G46" s="157"/>
      <c r="H46" s="102"/>
      <c r="I46" s="102"/>
      <c r="J46" s="124"/>
      <c r="K46" s="227"/>
      <c r="L46" s="935"/>
      <c r="M46" s="221"/>
      <c r="N46" s="83"/>
      <c r="O46" s="124"/>
      <c r="P46" s="157"/>
      <c r="Q46" s="102"/>
      <c r="R46" s="102"/>
      <c r="S46" s="223"/>
      <c r="T46" s="862"/>
      <c r="U46" s="935"/>
      <c r="V46" s="83"/>
      <c r="W46" s="102"/>
      <c r="X46" s="124"/>
      <c r="Y46" s="157"/>
      <c r="Z46" s="102"/>
      <c r="AA46" s="83"/>
      <c r="AB46" s="223"/>
      <c r="AC46" s="273"/>
      <c r="AD46" s="102"/>
      <c r="AE46" s="102"/>
      <c r="AF46" s="124"/>
      <c r="AG46" s="157"/>
      <c r="AH46" s="102"/>
      <c r="AI46" s="55"/>
      <c r="AJ46" s="117"/>
      <c r="AK46" s="118"/>
      <c r="AL46" s="157"/>
      <c r="AM46" s="102"/>
      <c r="AN46" s="102"/>
      <c r="AO46" s="102"/>
      <c r="AP46" s="124"/>
      <c r="AQ46" s="157"/>
      <c r="AR46" s="102"/>
      <c r="AS46" s="102"/>
      <c r="AT46" s="124"/>
      <c r="AU46" s="157"/>
      <c r="AV46" s="102"/>
      <c r="AW46" s="124"/>
      <c r="AX46" s="157"/>
      <c r="AY46" s="102"/>
      <c r="AZ46" s="102"/>
      <c r="BA46" s="102"/>
      <c r="BB46" s="126">
        <f t="shared" si="6"/>
        <v>0</v>
      </c>
      <c r="BC46" s="1772"/>
    </row>
    <row r="47" spans="1:55" ht="14.4" customHeight="1" x14ac:dyDescent="0.3">
      <c r="A47" s="80" t="s">
        <v>309</v>
      </c>
      <c r="B47" s="279"/>
      <c r="C47" s="944"/>
      <c r="D47" s="102"/>
      <c r="E47" s="102"/>
      <c r="F47" s="124"/>
      <c r="G47" s="157"/>
      <c r="H47" s="102"/>
      <c r="I47" s="102"/>
      <c r="J47" s="124"/>
      <c r="K47" s="227"/>
      <c r="L47" s="935"/>
      <c r="M47" s="221">
        <v>7</v>
      </c>
      <c r="N47" s="136"/>
      <c r="O47" s="124"/>
      <c r="P47" s="157"/>
      <c r="Q47" s="102"/>
      <c r="R47" s="102"/>
      <c r="S47" s="223"/>
      <c r="T47" s="862"/>
      <c r="U47" s="935"/>
      <c r="V47" s="83"/>
      <c r="W47" s="102"/>
      <c r="X47" s="124"/>
      <c r="Y47" s="157"/>
      <c r="Z47" s="102"/>
      <c r="AA47" s="83"/>
      <c r="AB47" s="223"/>
      <c r="AC47" s="273"/>
      <c r="AD47" s="102"/>
      <c r="AE47" s="102"/>
      <c r="AF47" s="124"/>
      <c r="AG47" s="157"/>
      <c r="AH47" s="102"/>
      <c r="AI47" s="102"/>
      <c r="AJ47" s="117"/>
      <c r="AK47" s="118"/>
      <c r="AL47" s="157">
        <v>7</v>
      </c>
      <c r="AM47" s="102"/>
      <c r="AN47" s="102"/>
      <c r="AO47" s="102"/>
      <c r="AP47" s="124">
        <v>7</v>
      </c>
      <c r="AQ47" s="157"/>
      <c r="AR47" s="102">
        <v>7</v>
      </c>
      <c r="AS47" s="102"/>
      <c r="AT47" s="124"/>
      <c r="AU47" s="157"/>
      <c r="AV47" s="102"/>
      <c r="AW47" s="124"/>
      <c r="AX47" s="157"/>
      <c r="AY47" s="102"/>
      <c r="AZ47" s="102"/>
      <c r="BA47" s="124"/>
      <c r="BB47" s="126">
        <f t="shared" si="6"/>
        <v>28</v>
      </c>
      <c r="BC47" s="1772"/>
    </row>
    <row r="48" spans="1:55" ht="14.4" customHeight="1" x14ac:dyDescent="0.3">
      <c r="A48" s="80" t="s">
        <v>310</v>
      </c>
      <c r="B48" s="279"/>
      <c r="C48" s="944"/>
      <c r="D48" s="102"/>
      <c r="E48" s="102"/>
      <c r="F48" s="124"/>
      <c r="G48" s="157"/>
      <c r="H48" s="102"/>
      <c r="I48" s="102"/>
      <c r="J48" s="124"/>
      <c r="K48" s="227"/>
      <c r="L48" s="935"/>
      <c r="M48" s="221"/>
      <c r="N48" s="83"/>
      <c r="O48" s="124"/>
      <c r="P48" s="157"/>
      <c r="Q48" s="102"/>
      <c r="R48" s="102"/>
      <c r="S48" s="223"/>
      <c r="T48" s="862"/>
      <c r="U48" s="935"/>
      <c r="V48" s="83"/>
      <c r="W48" s="102"/>
      <c r="X48" s="124"/>
      <c r="Y48" s="157"/>
      <c r="Z48" s="102"/>
      <c r="AA48" s="83"/>
      <c r="AB48" s="223"/>
      <c r="AC48" s="273"/>
      <c r="AD48" s="102"/>
      <c r="AE48" s="102"/>
      <c r="AF48" s="124"/>
      <c r="AG48" s="157"/>
      <c r="AH48" s="102"/>
      <c r="AI48" s="102"/>
      <c r="AJ48" s="117"/>
      <c r="AK48" s="118"/>
      <c r="AL48" s="157"/>
      <c r="AM48" s="102"/>
      <c r="AN48" s="102"/>
      <c r="AO48" s="102"/>
      <c r="AP48" s="124"/>
      <c r="AQ48" s="157"/>
      <c r="AR48" s="102"/>
      <c r="AS48" s="102"/>
      <c r="AT48" s="124"/>
      <c r="AU48" s="157"/>
      <c r="AV48" s="102"/>
      <c r="AW48" s="124"/>
      <c r="AX48" s="157"/>
      <c r="AY48" s="102"/>
      <c r="AZ48" s="102"/>
      <c r="BA48" s="102"/>
      <c r="BB48" s="126">
        <f t="shared" si="6"/>
        <v>0</v>
      </c>
      <c r="BC48" s="1772"/>
    </row>
    <row r="49" spans="1:58" x14ac:dyDescent="0.3">
      <c r="A49" s="80" t="s">
        <v>311</v>
      </c>
      <c r="B49" s="279"/>
      <c r="C49" s="944"/>
      <c r="D49" s="102"/>
      <c r="E49" s="102"/>
      <c r="F49" s="124"/>
      <c r="G49" s="157"/>
      <c r="H49" s="102"/>
      <c r="I49" s="99"/>
      <c r="J49" s="124"/>
      <c r="K49" s="227"/>
      <c r="L49" s="935"/>
      <c r="M49" s="221"/>
      <c r="N49" s="55"/>
      <c r="O49" s="124"/>
      <c r="P49" s="157"/>
      <c r="Q49" s="99"/>
      <c r="R49" s="102"/>
      <c r="S49" s="223"/>
      <c r="T49" s="862"/>
      <c r="U49" s="935"/>
      <c r="V49" s="55"/>
      <c r="W49" s="102"/>
      <c r="X49" s="124"/>
      <c r="Y49" s="157"/>
      <c r="Z49" s="99"/>
      <c r="AA49" s="83"/>
      <c r="AB49" s="223"/>
      <c r="AC49" s="273"/>
      <c r="AD49" s="99"/>
      <c r="AE49" s="102"/>
      <c r="AF49" s="124"/>
      <c r="AG49" s="157"/>
      <c r="AH49" s="102"/>
      <c r="AI49" s="99"/>
      <c r="AJ49" s="117"/>
      <c r="AK49" s="118"/>
      <c r="AL49" s="157"/>
      <c r="AM49" s="99"/>
      <c r="AN49" s="102"/>
      <c r="AO49" s="102"/>
      <c r="AP49" s="124"/>
      <c r="AQ49" s="88"/>
      <c r="AR49" s="102"/>
      <c r="AS49" s="102"/>
      <c r="AT49" s="124"/>
      <c r="AU49" s="88"/>
      <c r="AV49" s="102"/>
      <c r="AW49" s="124"/>
      <c r="AX49" s="157"/>
      <c r="AY49" s="99"/>
      <c r="AZ49" s="102"/>
      <c r="BA49" s="102"/>
      <c r="BB49" s="126">
        <f t="shared" si="6"/>
        <v>0</v>
      </c>
      <c r="BC49" s="1772"/>
    </row>
    <row r="50" spans="1:58" ht="14.4" customHeight="1" x14ac:dyDescent="0.3">
      <c r="A50" s="80" t="s">
        <v>312</v>
      </c>
      <c r="B50" s="277"/>
      <c r="C50" s="941"/>
      <c r="D50" s="102"/>
      <c r="E50" s="102"/>
      <c r="F50" s="124"/>
      <c r="G50" s="88"/>
      <c r="H50" s="99"/>
      <c r="I50" s="102"/>
      <c r="J50" s="124"/>
      <c r="K50" s="227"/>
      <c r="L50" s="935"/>
      <c r="M50" s="201"/>
      <c r="N50" s="102"/>
      <c r="O50" s="124"/>
      <c r="P50" s="88"/>
      <c r="Q50" s="102"/>
      <c r="R50" s="102"/>
      <c r="S50" s="223"/>
      <c r="T50" s="227"/>
      <c r="U50" s="935"/>
      <c r="V50" s="102"/>
      <c r="W50" s="102"/>
      <c r="X50" s="124"/>
      <c r="Y50" s="88"/>
      <c r="Z50" s="102"/>
      <c r="AA50" s="55"/>
      <c r="AB50" s="223"/>
      <c r="AC50" s="273"/>
      <c r="AD50" s="102"/>
      <c r="AE50" s="102"/>
      <c r="AF50" s="124"/>
      <c r="AG50" s="88"/>
      <c r="AH50" s="99"/>
      <c r="AI50" s="102"/>
      <c r="AJ50" s="117"/>
      <c r="AK50" s="118"/>
      <c r="AL50" s="88"/>
      <c r="AM50" s="102"/>
      <c r="AN50" s="102"/>
      <c r="AO50" s="102"/>
      <c r="AP50" s="124"/>
      <c r="AQ50" s="88"/>
      <c r="AR50" s="102"/>
      <c r="AS50" s="102"/>
      <c r="AT50" s="124"/>
      <c r="AU50" s="88"/>
      <c r="AV50" s="102"/>
      <c r="AW50" s="124"/>
      <c r="AX50" s="88"/>
      <c r="AY50" s="102"/>
      <c r="AZ50" s="102"/>
      <c r="BA50" s="102"/>
      <c r="BB50" s="126">
        <f t="shared" si="6"/>
        <v>0</v>
      </c>
      <c r="BC50" s="1772"/>
    </row>
    <row r="51" spans="1:58" ht="14.4" customHeight="1" thickBot="1" x14ac:dyDescent="0.35">
      <c r="A51" s="84" t="s">
        <v>313</v>
      </c>
      <c r="B51" s="75">
        <f t="shared" ref="B51" si="7">SUM(B20:B49)</f>
        <v>0</v>
      </c>
      <c r="C51" s="75">
        <f>SUM(C20:C50)</f>
        <v>8</v>
      </c>
      <c r="D51" s="75">
        <f t="shared" ref="D51:I51" si="8">SUM(D20:D50)</f>
        <v>0</v>
      </c>
      <c r="E51" s="75">
        <f t="shared" si="8"/>
        <v>0</v>
      </c>
      <c r="F51" s="75">
        <f t="shared" si="8"/>
        <v>0</v>
      </c>
      <c r="G51" s="75">
        <f t="shared" si="8"/>
        <v>0</v>
      </c>
      <c r="H51" s="75">
        <f t="shared" si="8"/>
        <v>0</v>
      </c>
      <c r="I51" s="75">
        <f t="shared" si="8"/>
        <v>0</v>
      </c>
      <c r="J51" s="75">
        <f>SUM(J20:J50)</f>
        <v>1.5</v>
      </c>
      <c r="K51" s="227"/>
      <c r="L51" s="75">
        <f t="shared" ref="L51:R51" si="9">SUM(L20:L50)</f>
        <v>0</v>
      </c>
      <c r="M51" s="75">
        <f t="shared" si="9"/>
        <v>7</v>
      </c>
      <c r="N51" s="75">
        <f t="shared" si="9"/>
        <v>0</v>
      </c>
      <c r="O51" s="75">
        <f t="shared" si="9"/>
        <v>0</v>
      </c>
      <c r="P51" s="75">
        <f t="shared" si="9"/>
        <v>0</v>
      </c>
      <c r="Q51" s="75">
        <f t="shared" si="9"/>
        <v>0</v>
      </c>
      <c r="R51" s="75">
        <f t="shared" si="9"/>
        <v>1.5</v>
      </c>
      <c r="S51" s="223"/>
      <c r="T51" s="227"/>
      <c r="U51" s="75">
        <f t="shared" ref="U51:AA51" si="10">SUM(U20:U50)</f>
        <v>1.5</v>
      </c>
      <c r="V51" s="75">
        <f t="shared" si="10"/>
        <v>0</v>
      </c>
      <c r="W51" s="75">
        <f t="shared" si="10"/>
        <v>0</v>
      </c>
      <c r="X51" s="75">
        <f t="shared" si="10"/>
        <v>0</v>
      </c>
      <c r="Y51" s="75">
        <f t="shared" si="10"/>
        <v>0</v>
      </c>
      <c r="Z51" s="75">
        <f t="shared" si="10"/>
        <v>0</v>
      </c>
      <c r="AA51" s="75">
        <f t="shared" si="10"/>
        <v>1.5</v>
      </c>
      <c r="AB51" s="223"/>
      <c r="AC51" s="75">
        <f t="shared" ref="AC51:AI51" si="11">SUM(AC20:AC50)</f>
        <v>0</v>
      </c>
      <c r="AD51" s="75">
        <f t="shared" si="11"/>
        <v>0</v>
      </c>
      <c r="AE51" s="75">
        <f t="shared" si="11"/>
        <v>0</v>
      </c>
      <c r="AF51" s="75">
        <f t="shared" si="11"/>
        <v>0</v>
      </c>
      <c r="AG51" s="75">
        <f t="shared" si="11"/>
        <v>0</v>
      </c>
      <c r="AH51" s="75">
        <f t="shared" si="11"/>
        <v>0</v>
      </c>
      <c r="AI51" s="75">
        <f t="shared" si="11"/>
        <v>1.5</v>
      </c>
      <c r="AJ51" s="117"/>
      <c r="AK51" s="118"/>
      <c r="AL51" s="75">
        <f t="shared" ref="AL51:BA51" si="12">SUM(AL20:AL50)</f>
        <v>7</v>
      </c>
      <c r="AM51" s="75">
        <f t="shared" si="12"/>
        <v>0</v>
      </c>
      <c r="AN51" s="75">
        <f t="shared" si="12"/>
        <v>0</v>
      </c>
      <c r="AO51" s="75">
        <f t="shared" si="12"/>
        <v>0</v>
      </c>
      <c r="AP51" s="75">
        <f t="shared" si="12"/>
        <v>7</v>
      </c>
      <c r="AQ51" s="75">
        <f t="shared" si="12"/>
        <v>0</v>
      </c>
      <c r="AR51" s="75">
        <f t="shared" si="12"/>
        <v>7</v>
      </c>
      <c r="AS51" s="75">
        <f t="shared" si="12"/>
        <v>0</v>
      </c>
      <c r="AT51" s="75">
        <f t="shared" si="12"/>
        <v>1.5</v>
      </c>
      <c r="AU51" s="75">
        <f t="shared" si="12"/>
        <v>0</v>
      </c>
      <c r="AV51" s="75">
        <f t="shared" si="12"/>
        <v>0</v>
      </c>
      <c r="AW51" s="75">
        <f t="shared" si="12"/>
        <v>0</v>
      </c>
      <c r="AX51" s="75">
        <f t="shared" si="12"/>
        <v>0</v>
      </c>
      <c r="AY51" s="75">
        <f t="shared" si="12"/>
        <v>0</v>
      </c>
      <c r="AZ51" s="75">
        <f t="shared" si="12"/>
        <v>0</v>
      </c>
      <c r="BA51" s="75">
        <f t="shared" si="12"/>
        <v>0</v>
      </c>
      <c r="BB51" s="126">
        <f>SUM(B51:BA51)</f>
        <v>45</v>
      </c>
      <c r="BC51" s="1772"/>
    </row>
    <row r="52" spans="1:58" ht="14.4" customHeight="1" thickTop="1" thickBot="1" x14ac:dyDescent="0.35">
      <c r="A52" s="85" t="s">
        <v>314</v>
      </c>
      <c r="B52" s="140">
        <f t="shared" ref="B52" si="13">SUM((B18*1.5714)+B51)</f>
        <v>0</v>
      </c>
      <c r="C52" s="415">
        <f>SUM((C18*1.5714)+C51)</f>
        <v>17.4284</v>
      </c>
      <c r="D52" s="415">
        <f t="shared" ref="D52:J52" si="14">SUM((D18*1.5714)+D51)</f>
        <v>9.4283999999999999</v>
      </c>
      <c r="E52" s="415">
        <f t="shared" si="14"/>
        <v>7.8569999999999993</v>
      </c>
      <c r="F52" s="415">
        <f t="shared" si="14"/>
        <v>9.4283999999999999</v>
      </c>
      <c r="G52" s="415">
        <f t="shared" si="14"/>
        <v>0</v>
      </c>
      <c r="H52" s="415">
        <f t="shared" si="14"/>
        <v>12.571199999999999</v>
      </c>
      <c r="I52" s="415">
        <f t="shared" si="14"/>
        <v>4.7141999999999999</v>
      </c>
      <c r="J52" s="415">
        <f t="shared" si="14"/>
        <v>9.3569999999999993</v>
      </c>
      <c r="K52" s="227"/>
      <c r="L52" s="415">
        <f>SUM((L18*1.5714)+L51)</f>
        <v>0</v>
      </c>
      <c r="M52" s="415">
        <f t="shared" ref="M52:R52" si="15">SUM((M18*1.5714)+M51)</f>
        <v>16.4284</v>
      </c>
      <c r="N52" s="415">
        <f t="shared" si="15"/>
        <v>7.8569999999999993</v>
      </c>
      <c r="O52" s="415">
        <f t="shared" si="15"/>
        <v>4.7141999999999999</v>
      </c>
      <c r="P52" s="415">
        <f t="shared" si="15"/>
        <v>9.4283999999999999</v>
      </c>
      <c r="Q52" s="415">
        <f t="shared" si="15"/>
        <v>12.571199999999999</v>
      </c>
      <c r="R52" s="415">
        <f t="shared" si="15"/>
        <v>1.5</v>
      </c>
      <c r="S52" s="223"/>
      <c r="T52" s="227"/>
      <c r="U52" s="415">
        <f>SUM((U18*1.5714)+U51)</f>
        <v>6.2141999999999999</v>
      </c>
      <c r="V52" s="415">
        <f t="shared" ref="V52:AI52" si="16">SUM((V18*1.5714)+V51)</f>
        <v>12.571199999999999</v>
      </c>
      <c r="W52" s="415">
        <f t="shared" si="16"/>
        <v>4.7141999999999999</v>
      </c>
      <c r="X52" s="415">
        <f t="shared" si="16"/>
        <v>9.4283999999999999</v>
      </c>
      <c r="Y52" s="415">
        <f t="shared" si="16"/>
        <v>3.1427999999999998</v>
      </c>
      <c r="Z52" s="415">
        <f t="shared" si="16"/>
        <v>4.7141999999999999</v>
      </c>
      <c r="AA52" s="415">
        <f t="shared" si="16"/>
        <v>10.9284</v>
      </c>
      <c r="AB52" s="223"/>
      <c r="AC52" s="415">
        <f t="shared" si="16"/>
        <v>4.7141999999999999</v>
      </c>
      <c r="AD52" s="415">
        <f t="shared" si="16"/>
        <v>12.571199999999999</v>
      </c>
      <c r="AE52" s="415">
        <f t="shared" si="16"/>
        <v>9.4283999999999999</v>
      </c>
      <c r="AF52" s="415">
        <f t="shared" si="16"/>
        <v>3.1427999999999998</v>
      </c>
      <c r="AG52" s="415">
        <f t="shared" si="16"/>
        <v>9.4283999999999999</v>
      </c>
      <c r="AH52" s="415">
        <f t="shared" si="16"/>
        <v>9.4283999999999999</v>
      </c>
      <c r="AI52" s="415">
        <f t="shared" si="16"/>
        <v>14.071199999999999</v>
      </c>
      <c r="AJ52" s="117"/>
      <c r="AK52" s="118"/>
      <c r="AL52" s="415">
        <f t="shared" ref="AL52:AW52" si="17">SUM((AL18*1.5714)+AL51)</f>
        <v>16.4284</v>
      </c>
      <c r="AM52" s="415">
        <f t="shared" si="17"/>
        <v>4.7141999999999999</v>
      </c>
      <c r="AN52" s="415">
        <f t="shared" si="17"/>
        <v>4.7141999999999999</v>
      </c>
      <c r="AO52" s="415">
        <f t="shared" si="17"/>
        <v>9.4283999999999999</v>
      </c>
      <c r="AP52" s="415">
        <f t="shared" si="17"/>
        <v>7</v>
      </c>
      <c r="AQ52" s="415">
        <f>SUM((AQ18*1.5714)+AQ51)</f>
        <v>7.8569999999999993</v>
      </c>
      <c r="AR52" s="415">
        <f t="shared" si="17"/>
        <v>11.7142</v>
      </c>
      <c r="AS52" s="415">
        <f t="shared" si="17"/>
        <v>4.7141999999999999</v>
      </c>
      <c r="AT52" s="415">
        <f t="shared" si="17"/>
        <v>4.6427999999999994</v>
      </c>
      <c r="AU52" s="415">
        <f t="shared" si="17"/>
        <v>9.4283999999999999</v>
      </c>
      <c r="AV52" s="415">
        <f t="shared" si="17"/>
        <v>0</v>
      </c>
      <c r="AW52" s="415">
        <f t="shared" si="17"/>
        <v>0</v>
      </c>
      <c r="AX52" s="137">
        <v>0</v>
      </c>
      <c r="AY52" s="137">
        <v>0</v>
      </c>
      <c r="AZ52" s="137">
        <f>SUM((AW18+AZ51)*1.5714)</f>
        <v>0</v>
      </c>
      <c r="BA52" s="137">
        <v>0</v>
      </c>
      <c r="BB52" s="1315">
        <f>SUM(D52:AW52)</f>
        <v>300.99520000000012</v>
      </c>
      <c r="BC52" s="113">
        <v>287</v>
      </c>
      <c r="BF52" t="s">
        <v>716</v>
      </c>
    </row>
    <row r="53" spans="1:58" ht="14.4" customHeight="1" x14ac:dyDescent="0.3">
      <c r="A53" s="77"/>
      <c r="B53" s="77"/>
      <c r="BB53" s="110" t="s">
        <v>717</v>
      </c>
      <c r="BC53" s="109">
        <f>BC52-BB52</f>
        <v>-13.995200000000125</v>
      </c>
    </row>
    <row r="54" spans="1:58" ht="14.4" customHeight="1" x14ac:dyDescent="0.3">
      <c r="A54" s="77"/>
      <c r="B54" s="77"/>
      <c r="BB54" s="110" t="s">
        <v>718</v>
      </c>
      <c r="BC54" s="115">
        <f>BB18*100/172</f>
        <v>101.16279069767442</v>
      </c>
    </row>
    <row r="55" spans="1:58" ht="14.4" customHeight="1" x14ac:dyDescent="0.3">
      <c r="A55" s="77"/>
      <c r="B55" s="77"/>
      <c r="BB55" s="110" t="s">
        <v>719</v>
      </c>
      <c r="BC55" s="115">
        <f>BB52*100/287</f>
        <v>104.87637630662024</v>
      </c>
    </row>
    <row r="56" spans="1:58" ht="14.4" customHeight="1" x14ac:dyDescent="0.3">
      <c r="A56" s="77"/>
      <c r="B56" s="77"/>
      <c r="BB56" s="110" t="s">
        <v>192</v>
      </c>
      <c r="BC56" s="112">
        <f>COUNTIF(C52:AU52,"&lt;22")</f>
        <v>39</v>
      </c>
    </row>
    <row r="57" spans="1:58" ht="14.4" customHeight="1" x14ac:dyDescent="0.3">
      <c r="A57" s="76"/>
      <c r="B57" s="76"/>
      <c r="BB57" s="110" t="s">
        <v>194</v>
      </c>
      <c r="BC57" s="111">
        <f>COUNTIF(C52:AU52,"&gt;43")</f>
        <v>0</v>
      </c>
    </row>
    <row r="58" spans="1:58" ht="14.4" customHeight="1" x14ac:dyDescent="0.3">
      <c r="A58" s="1414"/>
      <c r="B58" s="1415"/>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BB58" s="110"/>
      <c r="BC58" s="121"/>
    </row>
    <row r="59" spans="1:58" ht="14.4" customHeight="1" x14ac:dyDescent="0.3">
      <c r="A59" s="76"/>
      <c r="B59" s="76"/>
    </row>
    <row r="60" spans="1:58" ht="14.4" customHeight="1" x14ac:dyDescent="0.3">
      <c r="A60" s="76"/>
      <c r="B60" s="76"/>
    </row>
    <row r="61" spans="1:58" ht="14.4" customHeight="1" x14ac:dyDescent="0.3">
      <c r="A61" s="76"/>
      <c r="B61" s="76"/>
    </row>
  </sheetData>
  <mergeCells count="17">
    <mergeCell ref="A1:BC1"/>
    <mergeCell ref="C3:F3"/>
    <mergeCell ref="G3:J3"/>
    <mergeCell ref="K3:N3"/>
    <mergeCell ref="P3:S3"/>
    <mergeCell ref="T3:X3"/>
    <mergeCell ref="Y3:AB3"/>
    <mergeCell ref="AC3:AG3"/>
    <mergeCell ref="AH3:AK3"/>
    <mergeCell ref="AL3:AO3"/>
    <mergeCell ref="BC20:BC51"/>
    <mergeCell ref="AP3:AT3"/>
    <mergeCell ref="AU3:AW3"/>
    <mergeCell ref="AX3:BA3"/>
    <mergeCell ref="A4:A5"/>
    <mergeCell ref="BB4:BC11"/>
    <mergeCell ref="B19:BC19"/>
  </mergeCells>
  <conditionalFormatting sqref="B18:J18 L18:R18 U18:BC18">
    <cfRule type="cellIs" dxfId="43" priority="3" operator="lessThan">
      <formula>14</formula>
    </cfRule>
    <cfRule type="cellIs" dxfId="42" priority="4" operator="greaterThan">
      <formula>24</formula>
    </cfRule>
  </conditionalFormatting>
  <conditionalFormatting sqref="B52:J52 L52:R52 U52:AA52 AC52:AI52 AL52:AW52">
    <cfRule type="cellIs" dxfId="41" priority="1" operator="lessThan">
      <formula>22</formula>
    </cfRule>
    <cfRule type="cellIs" dxfId="40" priority="2" operator="greaterThan">
      <formula>43</formula>
    </cfRule>
  </conditionalFormatting>
  <hyperlinks>
    <hyperlink ref="BB4:BC11" location="'TABLEAU DE BORD S-S (2)'!A1" display="TABLEAU DE BORD S-S'!A1" xr:uid="{9770A154-268C-4E92-9FC2-023E3C0C5891}"/>
  </hyperlinks>
  <printOptions horizontalCentered="1" verticalCentered="1"/>
  <pageMargins left="0.23622047244094491" right="0.23622047244094491" top="0.74803149606299213" bottom="0.74803149606299213" header="0.31496062992125984" footer="0.31496062992125984"/>
  <pageSetup paperSize="8" scale="67" orientation="landscape" cellComments="asDisplayed"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2F498-8ACA-419B-8C67-D3B186FEACD6}">
  <sheetPr codeName="Feuil87">
    <tabColor rgb="FFFF99FF"/>
    <pageSetUpPr fitToPage="1"/>
  </sheetPr>
  <dimension ref="A1:BF75"/>
  <sheetViews>
    <sheetView topLeftCell="B1" zoomScale="98" zoomScaleNormal="98" workbookViewId="0">
      <pane ySplit="1" topLeftCell="A23" activePane="bottomLeft" state="frozen"/>
      <selection activeCell="X70" sqref="X70"/>
      <selection pane="bottomLeft" sqref="A1:BC1"/>
    </sheetView>
  </sheetViews>
  <sheetFormatPr baseColWidth="10" defaultColWidth="11.44140625" defaultRowHeight="14.4" x14ac:dyDescent="0.3"/>
  <cols>
    <col min="1" max="1" width="35.6640625" style="48" customWidth="1"/>
    <col min="2" max="2" width="3.6640625" customWidth="1"/>
    <col min="3" max="3" width="4.33203125" customWidth="1"/>
    <col min="4" max="4" width="4.109375" customWidth="1"/>
    <col min="5" max="5" width="4.33203125" customWidth="1"/>
    <col min="6" max="7" width="4" customWidth="1"/>
    <col min="8" max="8" width="4.33203125" customWidth="1"/>
    <col min="9" max="9" width="4" customWidth="1"/>
    <col min="10" max="10" width="4.33203125" customWidth="1"/>
    <col min="11" max="11" width="3.6640625" customWidth="1"/>
    <col min="12" max="12" width="4.5546875" customWidth="1"/>
    <col min="13" max="52" width="3.6640625" customWidth="1"/>
    <col min="53" max="54" width="8.6640625" customWidth="1"/>
    <col min="55" max="55" width="7.88671875" customWidth="1"/>
    <col min="56" max="57" width="3.6640625" customWidth="1"/>
  </cols>
  <sheetData>
    <row r="1" spans="1:58" ht="21" customHeight="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791"/>
      <c r="BA1" s="1791"/>
      <c r="BB1" s="1791"/>
      <c r="BC1" s="1791"/>
      <c r="BD1" s="122"/>
      <c r="BE1" s="122"/>
    </row>
    <row r="2" spans="1:58" ht="15" thickBot="1" x14ac:dyDescent="0.35">
      <c r="B2" s="48"/>
    </row>
    <row r="3" spans="1:58" ht="19.95" customHeight="1" thickBot="1" x14ac:dyDescent="0.35">
      <c r="A3" s="170" t="s">
        <v>117</v>
      </c>
      <c r="B3" s="508" t="s">
        <v>608</v>
      </c>
      <c r="C3" s="1828" t="s">
        <v>118</v>
      </c>
      <c r="D3" s="1828"/>
      <c r="E3" s="1828"/>
      <c r="F3" s="1829"/>
      <c r="G3" s="1828" t="s">
        <v>119</v>
      </c>
      <c r="H3" s="1828"/>
      <c r="I3" s="1828"/>
      <c r="J3" s="1829"/>
      <c r="K3" s="1830" t="s">
        <v>120</v>
      </c>
      <c r="L3" s="1830"/>
      <c r="M3" s="1830"/>
      <c r="N3" s="1831"/>
      <c r="O3" s="509" t="s">
        <v>608</v>
      </c>
      <c r="P3" s="1828" t="s">
        <v>121</v>
      </c>
      <c r="Q3" s="1828"/>
      <c r="R3" s="1828"/>
      <c r="S3" s="1829"/>
      <c r="T3" s="1828" t="s">
        <v>122</v>
      </c>
      <c r="U3" s="1828"/>
      <c r="V3" s="1828"/>
      <c r="W3" s="1828"/>
      <c r="X3" s="1829"/>
      <c r="Y3" s="1828" t="s">
        <v>123</v>
      </c>
      <c r="Z3" s="1828"/>
      <c r="AA3" s="1828"/>
      <c r="AB3" s="1829"/>
      <c r="AC3" s="1828" t="s">
        <v>124</v>
      </c>
      <c r="AD3" s="1828"/>
      <c r="AE3" s="1828"/>
      <c r="AF3" s="1828"/>
      <c r="AG3" s="1828"/>
      <c r="AH3" s="1824" t="s">
        <v>125</v>
      </c>
      <c r="AI3" s="1825"/>
      <c r="AJ3" s="1825"/>
      <c r="AK3" s="1825"/>
      <c r="AL3" s="1824" t="s">
        <v>126</v>
      </c>
      <c r="AM3" s="1825"/>
      <c r="AN3" s="1825"/>
      <c r="AO3" s="1825"/>
      <c r="AP3" s="1824" t="s">
        <v>127</v>
      </c>
      <c r="AQ3" s="1825"/>
      <c r="AR3" s="1825"/>
      <c r="AS3" s="1825"/>
      <c r="AT3" s="1825"/>
      <c r="AU3" s="1826" t="s">
        <v>128</v>
      </c>
      <c r="AV3" s="1827"/>
      <c r="AW3" s="1827"/>
      <c r="AX3" s="1721" t="s">
        <v>203</v>
      </c>
      <c r="AY3" s="1721"/>
      <c r="AZ3" s="1721"/>
      <c r="BA3" s="1721"/>
      <c r="BB3" s="245" t="s">
        <v>258</v>
      </c>
      <c r="BC3" s="69" t="s">
        <v>259</v>
      </c>
      <c r="BD3" s="70"/>
      <c r="BE3" s="56"/>
    </row>
    <row r="4" spans="1:58" ht="15" thickTop="1" x14ac:dyDescent="0.3">
      <c r="A4" s="1726" t="s">
        <v>129</v>
      </c>
      <c r="B4" s="510" t="s">
        <v>608</v>
      </c>
      <c r="C4" s="511">
        <v>2</v>
      </c>
      <c r="D4" s="511">
        <v>9</v>
      </c>
      <c r="E4" s="512">
        <v>16</v>
      </c>
      <c r="F4" s="513">
        <v>23</v>
      </c>
      <c r="G4" s="511">
        <v>30</v>
      </c>
      <c r="H4" s="511">
        <v>7</v>
      </c>
      <c r="I4" s="511">
        <v>14</v>
      </c>
      <c r="J4" s="512">
        <v>21</v>
      </c>
      <c r="K4" s="514" t="s">
        <v>608</v>
      </c>
      <c r="L4" s="511">
        <v>4</v>
      </c>
      <c r="M4" s="511">
        <v>11</v>
      </c>
      <c r="N4" s="515">
        <v>18</v>
      </c>
      <c r="O4" s="516">
        <v>25</v>
      </c>
      <c r="P4" s="511">
        <v>2</v>
      </c>
      <c r="Q4" s="511">
        <v>9</v>
      </c>
      <c r="R4" s="517">
        <v>16</v>
      </c>
      <c r="S4" s="518" t="s">
        <v>608</v>
      </c>
      <c r="T4" s="519" t="s">
        <v>608</v>
      </c>
      <c r="U4" s="511">
        <v>6</v>
      </c>
      <c r="V4" s="512">
        <v>13</v>
      </c>
      <c r="W4" s="520">
        <v>20</v>
      </c>
      <c r="X4" s="513">
        <v>27</v>
      </c>
      <c r="Y4" s="521">
        <v>3</v>
      </c>
      <c r="Z4" s="512">
        <v>10</v>
      </c>
      <c r="AA4" s="522">
        <v>17</v>
      </c>
      <c r="AB4" s="523" t="s">
        <v>608</v>
      </c>
      <c r="AC4" s="524">
        <v>3</v>
      </c>
      <c r="AD4" s="512">
        <v>10</v>
      </c>
      <c r="AE4" s="520">
        <v>17</v>
      </c>
      <c r="AF4" s="520">
        <v>24</v>
      </c>
      <c r="AG4" s="525">
        <v>31</v>
      </c>
      <c r="AH4" s="520">
        <v>7</v>
      </c>
      <c r="AI4" s="526">
        <v>14</v>
      </c>
      <c r="AJ4" s="518" t="s">
        <v>608</v>
      </c>
      <c r="AK4" s="518" t="s">
        <v>608</v>
      </c>
      <c r="AL4" s="512">
        <v>5</v>
      </c>
      <c r="AM4" s="520">
        <v>12</v>
      </c>
      <c r="AN4" s="511">
        <v>19</v>
      </c>
      <c r="AO4" s="527">
        <v>26</v>
      </c>
      <c r="AP4" s="512">
        <v>2</v>
      </c>
      <c r="AQ4" s="528">
        <v>9</v>
      </c>
      <c r="AR4" s="529">
        <v>16</v>
      </c>
      <c r="AS4" s="511">
        <v>23</v>
      </c>
      <c r="AT4" s="530">
        <v>30</v>
      </c>
      <c r="AU4" s="531">
        <v>7</v>
      </c>
      <c r="AV4" s="532">
        <v>14</v>
      </c>
      <c r="AW4" s="532">
        <v>21</v>
      </c>
      <c r="AX4" s="244">
        <v>31</v>
      </c>
      <c r="AY4" s="67">
        <v>7</v>
      </c>
      <c r="AZ4" s="67">
        <v>14</v>
      </c>
      <c r="BA4" s="6">
        <v>21</v>
      </c>
      <c r="BB4" s="1818" t="s">
        <v>665</v>
      </c>
      <c r="BC4" s="1819"/>
      <c r="BD4" s="60"/>
      <c r="BE4" s="57"/>
    </row>
    <row r="5" spans="1:58" ht="14.4" customHeight="1" x14ac:dyDescent="0.3">
      <c r="A5" s="1727"/>
      <c r="B5" s="510" t="s">
        <v>608</v>
      </c>
      <c r="C5" s="511">
        <v>6</v>
      </c>
      <c r="D5" s="511">
        <v>13</v>
      </c>
      <c r="E5" s="512">
        <v>20</v>
      </c>
      <c r="F5" s="513">
        <v>27</v>
      </c>
      <c r="G5" s="511">
        <v>4</v>
      </c>
      <c r="H5" s="511">
        <v>11</v>
      </c>
      <c r="I5" s="511">
        <v>18</v>
      </c>
      <c r="J5" s="512">
        <v>25</v>
      </c>
      <c r="K5" s="514" t="s">
        <v>608</v>
      </c>
      <c r="L5" s="511">
        <v>8</v>
      </c>
      <c r="M5" s="511">
        <v>15</v>
      </c>
      <c r="N5" s="533">
        <v>22</v>
      </c>
      <c r="O5" s="516">
        <v>29</v>
      </c>
      <c r="P5" s="511">
        <v>6</v>
      </c>
      <c r="Q5" s="511">
        <v>13</v>
      </c>
      <c r="R5" s="511">
        <v>20</v>
      </c>
      <c r="S5" s="534" t="s">
        <v>608</v>
      </c>
      <c r="T5" s="519" t="s">
        <v>608</v>
      </c>
      <c r="U5" s="511">
        <v>10</v>
      </c>
      <c r="V5" s="511">
        <v>17</v>
      </c>
      <c r="W5" s="512">
        <v>24</v>
      </c>
      <c r="X5" s="513">
        <v>31</v>
      </c>
      <c r="Y5" s="521">
        <v>7</v>
      </c>
      <c r="Z5" s="512">
        <v>14</v>
      </c>
      <c r="AA5" s="535">
        <v>21</v>
      </c>
      <c r="AB5" s="536" t="s">
        <v>608</v>
      </c>
      <c r="AC5" s="524">
        <v>7</v>
      </c>
      <c r="AD5" s="511">
        <v>14</v>
      </c>
      <c r="AE5" s="511">
        <v>21</v>
      </c>
      <c r="AF5" s="511">
        <v>28</v>
      </c>
      <c r="AG5" s="525">
        <v>4</v>
      </c>
      <c r="AH5" s="521">
        <v>11</v>
      </c>
      <c r="AI5" s="537">
        <v>18</v>
      </c>
      <c r="AJ5" s="518" t="s">
        <v>608</v>
      </c>
      <c r="AK5" s="518" t="s">
        <v>608</v>
      </c>
      <c r="AL5" s="511">
        <v>9</v>
      </c>
      <c r="AM5" s="511">
        <v>16</v>
      </c>
      <c r="AN5" s="511">
        <v>23</v>
      </c>
      <c r="AO5" s="525">
        <v>30</v>
      </c>
      <c r="AP5" s="511">
        <v>6</v>
      </c>
      <c r="AQ5" s="538">
        <v>13</v>
      </c>
      <c r="AR5" s="511">
        <v>20</v>
      </c>
      <c r="AS5" s="511">
        <v>27</v>
      </c>
      <c r="AT5" s="530">
        <v>4</v>
      </c>
      <c r="AU5" s="539">
        <v>11</v>
      </c>
      <c r="AV5" s="532">
        <v>18</v>
      </c>
      <c r="AW5" s="532">
        <v>25</v>
      </c>
      <c r="AX5" s="176">
        <v>4</v>
      </c>
      <c r="AY5" s="13">
        <v>11</v>
      </c>
      <c r="AZ5" s="13">
        <v>18</v>
      </c>
      <c r="BA5" s="15">
        <v>25</v>
      </c>
      <c r="BB5" s="1820"/>
      <c r="BC5" s="1821"/>
      <c r="BD5" s="60"/>
      <c r="BE5" s="57"/>
    </row>
    <row r="6" spans="1:58" ht="15" thickBot="1" x14ac:dyDescent="0.35">
      <c r="A6" s="166" t="s">
        <v>130</v>
      </c>
      <c r="B6" s="540" t="s">
        <v>608</v>
      </c>
      <c r="C6" s="541">
        <v>36</v>
      </c>
      <c r="D6" s="541">
        <v>37</v>
      </c>
      <c r="E6" s="542">
        <v>38</v>
      </c>
      <c r="F6" s="543">
        <v>39</v>
      </c>
      <c r="G6" s="541">
        <v>40</v>
      </c>
      <c r="H6" s="541">
        <v>41</v>
      </c>
      <c r="I6" s="541">
        <v>42</v>
      </c>
      <c r="J6" s="542">
        <v>43</v>
      </c>
      <c r="K6" s="514">
        <v>44</v>
      </c>
      <c r="L6" s="544">
        <v>45</v>
      </c>
      <c r="M6" s="545">
        <v>46</v>
      </c>
      <c r="N6" s="546">
        <v>47</v>
      </c>
      <c r="O6" s="547">
        <v>48</v>
      </c>
      <c r="P6" s="544">
        <v>49</v>
      </c>
      <c r="Q6" s="544">
        <v>50</v>
      </c>
      <c r="R6" s="542">
        <v>51</v>
      </c>
      <c r="S6" s="518">
        <v>52</v>
      </c>
      <c r="T6" s="519">
        <v>1</v>
      </c>
      <c r="U6" s="544">
        <v>2</v>
      </c>
      <c r="V6" s="545">
        <v>3</v>
      </c>
      <c r="W6" s="548">
        <v>4</v>
      </c>
      <c r="X6" s="549">
        <v>5</v>
      </c>
      <c r="Y6" s="550">
        <v>6</v>
      </c>
      <c r="Z6" s="551">
        <v>7</v>
      </c>
      <c r="AA6" s="552">
        <v>8</v>
      </c>
      <c r="AB6" s="536">
        <v>9</v>
      </c>
      <c r="AC6" s="553">
        <v>10</v>
      </c>
      <c r="AD6" s="544">
        <v>11</v>
      </c>
      <c r="AE6" s="545">
        <v>12</v>
      </c>
      <c r="AF6" s="554">
        <v>13</v>
      </c>
      <c r="AG6" s="549">
        <v>14</v>
      </c>
      <c r="AH6" s="555">
        <v>15</v>
      </c>
      <c r="AI6" s="556">
        <v>16</v>
      </c>
      <c r="AJ6" s="557">
        <v>17</v>
      </c>
      <c r="AK6" s="558">
        <v>18</v>
      </c>
      <c r="AL6" s="544">
        <v>19</v>
      </c>
      <c r="AM6" s="545">
        <v>20</v>
      </c>
      <c r="AN6" s="559">
        <v>21</v>
      </c>
      <c r="AO6" s="554">
        <v>22</v>
      </c>
      <c r="AP6" s="544">
        <v>23</v>
      </c>
      <c r="AQ6" s="560">
        <v>24</v>
      </c>
      <c r="AR6" s="545">
        <v>25</v>
      </c>
      <c r="AS6" s="561">
        <v>26</v>
      </c>
      <c r="AT6" s="549">
        <v>27</v>
      </c>
      <c r="AU6" s="544">
        <v>28</v>
      </c>
      <c r="AV6" s="562">
        <v>29</v>
      </c>
      <c r="AW6" s="563">
        <v>30</v>
      </c>
      <c r="AX6" s="180">
        <v>31</v>
      </c>
      <c r="AY6" s="22">
        <v>32</v>
      </c>
      <c r="AZ6" s="22">
        <v>33</v>
      </c>
      <c r="BA6" s="24">
        <v>34</v>
      </c>
      <c r="BB6" s="1820"/>
      <c r="BC6" s="1821"/>
      <c r="BD6" s="60"/>
      <c r="BE6" s="57"/>
    </row>
    <row r="7" spans="1:58" ht="15" thickTop="1" x14ac:dyDescent="0.3">
      <c r="A7" s="78" t="s">
        <v>131</v>
      </c>
      <c r="B7" s="564" t="s">
        <v>608</v>
      </c>
      <c r="C7" s="565">
        <v>5</v>
      </c>
      <c r="D7" s="565">
        <v>5</v>
      </c>
      <c r="E7" s="566">
        <v>5</v>
      </c>
      <c r="F7" s="567">
        <v>5</v>
      </c>
      <c r="G7" s="565">
        <v>5</v>
      </c>
      <c r="H7" s="565">
        <v>5</v>
      </c>
      <c r="I7" s="565">
        <v>4</v>
      </c>
      <c r="J7" s="566">
        <v>5</v>
      </c>
      <c r="K7" s="514" t="s">
        <v>608</v>
      </c>
      <c r="L7" s="568">
        <v>4</v>
      </c>
      <c r="M7" s="568">
        <v>5</v>
      </c>
      <c r="N7" s="565">
        <v>5</v>
      </c>
      <c r="O7" s="569">
        <v>5</v>
      </c>
      <c r="P7" s="568">
        <v>5</v>
      </c>
      <c r="Q7" s="568">
        <v>5</v>
      </c>
      <c r="R7" s="566">
        <v>5</v>
      </c>
      <c r="S7" s="518" t="s">
        <v>608</v>
      </c>
      <c r="T7" s="519" t="s">
        <v>608</v>
      </c>
      <c r="U7" s="568">
        <v>5</v>
      </c>
      <c r="V7" s="570">
        <v>5</v>
      </c>
      <c r="W7" s="571">
        <v>5</v>
      </c>
      <c r="X7" s="572">
        <v>5</v>
      </c>
      <c r="Y7" s="573">
        <v>5</v>
      </c>
      <c r="Z7" s="566">
        <v>5</v>
      </c>
      <c r="AA7" s="574">
        <v>5</v>
      </c>
      <c r="AB7" s="536" t="s">
        <v>608</v>
      </c>
      <c r="AC7" s="575">
        <v>5</v>
      </c>
      <c r="AD7" s="568">
        <v>5</v>
      </c>
      <c r="AE7" s="570">
        <v>5</v>
      </c>
      <c r="AF7" s="576">
        <v>5</v>
      </c>
      <c r="AG7" s="572">
        <v>5</v>
      </c>
      <c r="AH7" s="577">
        <v>5</v>
      </c>
      <c r="AI7" s="566">
        <v>5</v>
      </c>
      <c r="AJ7" s="557" t="s">
        <v>608</v>
      </c>
      <c r="AK7" s="578" t="s">
        <v>608</v>
      </c>
      <c r="AL7" s="568">
        <v>4</v>
      </c>
      <c r="AM7" s="570">
        <v>3</v>
      </c>
      <c r="AN7" s="579">
        <v>5</v>
      </c>
      <c r="AO7" s="580">
        <v>4</v>
      </c>
      <c r="AP7" s="568">
        <v>5</v>
      </c>
      <c r="AQ7" s="581">
        <v>5</v>
      </c>
      <c r="AR7" s="570">
        <v>5</v>
      </c>
      <c r="AS7" s="576">
        <v>5</v>
      </c>
      <c r="AT7" s="572">
        <v>5</v>
      </c>
      <c r="AU7" s="568">
        <v>4</v>
      </c>
      <c r="AV7" s="582">
        <v>5</v>
      </c>
      <c r="AW7" s="583">
        <v>5</v>
      </c>
      <c r="AX7" s="186">
        <v>5</v>
      </c>
      <c r="AY7" s="29">
        <v>5</v>
      </c>
      <c r="AZ7" s="29">
        <v>4</v>
      </c>
      <c r="BA7" s="31">
        <v>5</v>
      </c>
      <c r="BB7" s="1820"/>
      <c r="BC7" s="1821"/>
      <c r="BD7" s="60"/>
      <c r="BE7" s="57"/>
    </row>
    <row r="8" spans="1:58" ht="14.4" customHeight="1" x14ac:dyDescent="0.3">
      <c r="A8" s="79" t="s">
        <v>132</v>
      </c>
      <c r="B8" s="564" t="s">
        <v>608</v>
      </c>
      <c r="C8" s="584">
        <v>35</v>
      </c>
      <c r="D8" s="584">
        <v>35</v>
      </c>
      <c r="E8" s="585">
        <v>35</v>
      </c>
      <c r="F8" s="586">
        <v>35</v>
      </c>
      <c r="G8" s="584">
        <v>35</v>
      </c>
      <c r="H8" s="565">
        <v>35</v>
      </c>
      <c r="I8" s="565">
        <v>28</v>
      </c>
      <c r="J8" s="566">
        <v>35</v>
      </c>
      <c r="K8" s="514" t="s">
        <v>608</v>
      </c>
      <c r="L8" s="584">
        <v>28</v>
      </c>
      <c r="M8" s="584">
        <v>35</v>
      </c>
      <c r="N8" s="565">
        <v>35</v>
      </c>
      <c r="O8" s="587">
        <v>35</v>
      </c>
      <c r="P8" s="584">
        <v>35</v>
      </c>
      <c r="Q8" s="584">
        <v>35</v>
      </c>
      <c r="R8" s="566">
        <v>35</v>
      </c>
      <c r="S8" s="518" t="s">
        <v>608</v>
      </c>
      <c r="T8" s="519" t="s">
        <v>608</v>
      </c>
      <c r="U8" s="584">
        <v>35</v>
      </c>
      <c r="V8" s="585">
        <v>35</v>
      </c>
      <c r="W8" s="588">
        <v>35</v>
      </c>
      <c r="X8" s="589">
        <v>35</v>
      </c>
      <c r="Y8" s="590">
        <v>35</v>
      </c>
      <c r="Z8" s="566">
        <v>35</v>
      </c>
      <c r="AA8" s="574">
        <v>35</v>
      </c>
      <c r="AB8" s="536" t="s">
        <v>608</v>
      </c>
      <c r="AC8" s="591">
        <v>35</v>
      </c>
      <c r="AD8" s="584">
        <v>35</v>
      </c>
      <c r="AE8" s="585">
        <v>35</v>
      </c>
      <c r="AF8" s="588">
        <v>35</v>
      </c>
      <c r="AG8" s="589">
        <v>35</v>
      </c>
      <c r="AH8" s="577">
        <v>35</v>
      </c>
      <c r="AI8" s="566">
        <v>35</v>
      </c>
      <c r="AJ8" s="557" t="s">
        <v>608</v>
      </c>
      <c r="AK8" s="578" t="s">
        <v>608</v>
      </c>
      <c r="AL8" s="584">
        <v>28</v>
      </c>
      <c r="AM8" s="585">
        <v>21</v>
      </c>
      <c r="AN8" s="592">
        <v>35</v>
      </c>
      <c r="AO8" s="593">
        <v>28</v>
      </c>
      <c r="AP8" s="584">
        <v>35</v>
      </c>
      <c r="AQ8" s="594">
        <v>35</v>
      </c>
      <c r="AR8" s="585">
        <v>35</v>
      </c>
      <c r="AS8" s="588">
        <v>35</v>
      </c>
      <c r="AT8" s="589">
        <v>35</v>
      </c>
      <c r="AU8" s="584">
        <v>28</v>
      </c>
      <c r="AV8" s="595">
        <v>35</v>
      </c>
      <c r="AW8" s="596">
        <v>35</v>
      </c>
      <c r="AX8" s="39">
        <v>35</v>
      </c>
      <c r="AY8" s="36">
        <v>35</v>
      </c>
      <c r="AZ8" s="36">
        <v>28</v>
      </c>
      <c r="BA8" s="12">
        <v>35</v>
      </c>
      <c r="BB8" s="1820"/>
      <c r="BC8" s="1821"/>
      <c r="BD8" s="60"/>
      <c r="BE8" s="57"/>
    </row>
    <row r="9" spans="1:58" ht="14.4" customHeight="1" x14ac:dyDescent="0.3">
      <c r="A9" s="79" t="s">
        <v>133</v>
      </c>
      <c r="B9" s="564" t="s">
        <v>608</v>
      </c>
      <c r="C9" s="597" t="s">
        <v>608</v>
      </c>
      <c r="D9" s="597" t="s">
        <v>608</v>
      </c>
      <c r="E9" s="598" t="s">
        <v>608</v>
      </c>
      <c r="F9" s="599" t="s">
        <v>608</v>
      </c>
      <c r="G9" s="597" t="s">
        <v>608</v>
      </c>
      <c r="H9" s="584" t="s">
        <v>608</v>
      </c>
      <c r="I9" s="584" t="s">
        <v>608</v>
      </c>
      <c r="J9" s="566" t="s">
        <v>608</v>
      </c>
      <c r="K9" s="514" t="s">
        <v>608</v>
      </c>
      <c r="L9" s="597" t="s">
        <v>608</v>
      </c>
      <c r="M9" s="597" t="s">
        <v>608</v>
      </c>
      <c r="N9" s="565" t="s">
        <v>608</v>
      </c>
      <c r="O9" s="600" t="s">
        <v>608</v>
      </c>
      <c r="P9" s="597" t="s">
        <v>608</v>
      </c>
      <c r="Q9" s="597" t="s">
        <v>608</v>
      </c>
      <c r="R9" s="601" t="s">
        <v>608</v>
      </c>
      <c r="S9" s="518" t="s">
        <v>608</v>
      </c>
      <c r="T9" s="519" t="s">
        <v>608</v>
      </c>
      <c r="U9" s="597" t="s">
        <v>608</v>
      </c>
      <c r="V9" s="598" t="s">
        <v>608</v>
      </c>
      <c r="W9" s="602" t="s">
        <v>608</v>
      </c>
      <c r="X9" s="603" t="s">
        <v>608</v>
      </c>
      <c r="Y9" s="604" t="s">
        <v>608</v>
      </c>
      <c r="Z9" s="512" t="s">
        <v>608</v>
      </c>
      <c r="AA9" s="535" t="s">
        <v>608</v>
      </c>
      <c r="AB9" s="536" t="s">
        <v>608</v>
      </c>
      <c r="AC9" s="605" t="s">
        <v>608</v>
      </c>
      <c r="AD9" s="597" t="s">
        <v>608</v>
      </c>
      <c r="AE9" s="598" t="s">
        <v>608</v>
      </c>
      <c r="AF9" s="602" t="s">
        <v>608</v>
      </c>
      <c r="AG9" s="603" t="s">
        <v>608</v>
      </c>
      <c r="AH9" s="606" t="s">
        <v>608</v>
      </c>
      <c r="AI9" s="537" t="s">
        <v>608</v>
      </c>
      <c r="AJ9" s="557" t="s">
        <v>608</v>
      </c>
      <c r="AK9" s="578" t="s">
        <v>608</v>
      </c>
      <c r="AL9" s="597" t="s">
        <v>608</v>
      </c>
      <c r="AM9" s="598" t="s">
        <v>608</v>
      </c>
      <c r="AN9" s="607" t="s">
        <v>608</v>
      </c>
      <c r="AO9" s="608" t="s">
        <v>608</v>
      </c>
      <c r="AP9" s="597" t="s">
        <v>608</v>
      </c>
      <c r="AQ9" s="609" t="s">
        <v>608</v>
      </c>
      <c r="AR9" s="610" t="s">
        <v>608</v>
      </c>
      <c r="AS9" s="602" t="s">
        <v>608</v>
      </c>
      <c r="AT9" s="611" t="s">
        <v>608</v>
      </c>
      <c r="AU9" s="597" t="s">
        <v>608</v>
      </c>
      <c r="AV9" s="612" t="s">
        <v>608</v>
      </c>
      <c r="AW9" s="613" t="s">
        <v>608</v>
      </c>
      <c r="AX9" s="39"/>
      <c r="AY9" s="36"/>
      <c r="AZ9" s="36"/>
      <c r="BA9" s="40"/>
      <c r="BB9" s="1820"/>
      <c r="BC9" s="1821"/>
      <c r="BD9" s="61"/>
      <c r="BE9" s="48"/>
    </row>
    <row r="10" spans="1:58" ht="24" customHeight="1" x14ac:dyDescent="0.3">
      <c r="A10" s="72" t="s">
        <v>134</v>
      </c>
      <c r="B10" s="564" t="s">
        <v>608</v>
      </c>
      <c r="C10" s="597" t="s">
        <v>608</v>
      </c>
      <c r="D10" s="597" t="s">
        <v>608</v>
      </c>
      <c r="E10" s="598" t="s">
        <v>608</v>
      </c>
      <c r="F10" s="599" t="s">
        <v>608</v>
      </c>
      <c r="G10" s="614" t="s">
        <v>608</v>
      </c>
      <c r="H10" s="614" t="s">
        <v>608</v>
      </c>
      <c r="I10" s="614" t="s">
        <v>608</v>
      </c>
      <c r="J10" s="566" t="s">
        <v>608</v>
      </c>
      <c r="K10" s="514" t="s">
        <v>608</v>
      </c>
      <c r="L10" s="597" t="s">
        <v>608</v>
      </c>
      <c r="M10" s="597" t="s">
        <v>608</v>
      </c>
      <c r="N10" s="565" t="s">
        <v>608</v>
      </c>
      <c r="O10" s="981" t="s">
        <v>608</v>
      </c>
      <c r="P10" s="597" t="s">
        <v>608</v>
      </c>
      <c r="Q10" s="597" t="s">
        <v>608</v>
      </c>
      <c r="R10" s="601" t="s">
        <v>608</v>
      </c>
      <c r="S10" s="518" t="s">
        <v>608</v>
      </c>
      <c r="T10" s="519" t="s">
        <v>608</v>
      </c>
      <c r="U10" s="597" t="s">
        <v>608</v>
      </c>
      <c r="V10" s="598" t="s">
        <v>608</v>
      </c>
      <c r="W10" s="602" t="s">
        <v>608</v>
      </c>
      <c r="X10" s="603" t="s">
        <v>608</v>
      </c>
      <c r="Y10" s="604" t="s">
        <v>608</v>
      </c>
      <c r="Z10" s="512" t="s">
        <v>608</v>
      </c>
      <c r="AA10" s="535" t="s">
        <v>608</v>
      </c>
      <c r="AB10" s="536" t="s">
        <v>608</v>
      </c>
      <c r="AC10" s="615" t="s">
        <v>608</v>
      </c>
      <c r="AD10" s="597" t="s">
        <v>608</v>
      </c>
      <c r="AE10" s="598" t="s">
        <v>608</v>
      </c>
      <c r="AF10" s="602" t="s">
        <v>608</v>
      </c>
      <c r="AG10" s="603" t="s">
        <v>608</v>
      </c>
      <c r="AH10" s="606" t="s">
        <v>608</v>
      </c>
      <c r="AI10" s="537" t="s">
        <v>608</v>
      </c>
      <c r="AJ10" s="557" t="s">
        <v>608</v>
      </c>
      <c r="AK10" s="578" t="s">
        <v>608</v>
      </c>
      <c r="AL10" s="614" t="s">
        <v>608</v>
      </c>
      <c r="AM10" s="614" t="s">
        <v>608</v>
      </c>
      <c r="AN10" s="566" t="s">
        <v>608</v>
      </c>
      <c r="AO10" s="608" t="s">
        <v>608</v>
      </c>
      <c r="AP10" s="597" t="s">
        <v>608</v>
      </c>
      <c r="AQ10" s="609" t="s">
        <v>608</v>
      </c>
      <c r="AR10" s="566" t="s">
        <v>608</v>
      </c>
      <c r="AS10" s="602" t="s">
        <v>608</v>
      </c>
      <c r="AT10" s="611" t="s">
        <v>608</v>
      </c>
      <c r="AU10" s="597" t="s">
        <v>608</v>
      </c>
      <c r="AV10" s="612" t="s">
        <v>608</v>
      </c>
      <c r="AW10" s="616" t="s">
        <v>608</v>
      </c>
      <c r="AX10" s="39"/>
      <c r="AY10" s="36"/>
      <c r="AZ10" s="36"/>
      <c r="BA10" s="40"/>
      <c r="BB10" s="1820"/>
      <c r="BC10" s="1821"/>
      <c r="BD10" s="61"/>
      <c r="BE10" s="48"/>
    </row>
    <row r="11" spans="1:58" ht="18.75" customHeight="1" thickBot="1" x14ac:dyDescent="0.35">
      <c r="A11" s="64" t="s">
        <v>135</v>
      </c>
      <c r="B11" s="485"/>
      <c r="C11" s="44"/>
      <c r="D11" s="42"/>
      <c r="E11" s="43"/>
      <c r="F11" s="446"/>
      <c r="G11" s="44"/>
      <c r="H11" s="42"/>
      <c r="I11" s="42"/>
      <c r="J11" s="206"/>
      <c r="K11" s="476"/>
      <c r="L11" s="486"/>
      <c r="M11" s="487">
        <v>7</v>
      </c>
      <c r="N11" s="487"/>
      <c r="O11" s="929"/>
      <c r="P11" s="486"/>
      <c r="Q11" s="487"/>
      <c r="R11" s="489"/>
      <c r="S11" s="427"/>
      <c r="T11" s="429"/>
      <c r="U11" s="42"/>
      <c r="V11" s="42"/>
      <c r="W11" s="501"/>
      <c r="X11" s="451"/>
      <c r="Y11" s="487"/>
      <c r="Z11" s="490"/>
      <c r="AA11" s="930"/>
      <c r="AB11" s="491"/>
      <c r="AC11" s="492"/>
      <c r="AD11" s="487"/>
      <c r="AE11" s="493"/>
      <c r="AF11" s="493"/>
      <c r="AG11" s="494"/>
      <c r="AH11" s="495"/>
      <c r="AI11" s="482"/>
      <c r="AJ11" s="496"/>
      <c r="AK11" s="427"/>
      <c r="AL11" s="44">
        <v>7</v>
      </c>
      <c r="AM11" s="42"/>
      <c r="AN11" s="43"/>
      <c r="AO11" s="196">
        <v>7</v>
      </c>
      <c r="AP11" s="44"/>
      <c r="AQ11" s="931">
        <v>7</v>
      </c>
      <c r="AR11" s="43"/>
      <c r="AS11" s="501"/>
      <c r="AT11" s="473"/>
      <c r="AU11" s="44"/>
      <c r="AV11" s="629" t="s">
        <v>608</v>
      </c>
      <c r="AW11" s="630" t="s">
        <v>608</v>
      </c>
      <c r="AX11" s="46"/>
      <c r="AY11" s="45"/>
      <c r="AZ11" s="45"/>
      <c r="BA11" s="47"/>
      <c r="BB11" s="1822"/>
      <c r="BC11" s="1823"/>
      <c r="BD11" s="62"/>
      <c r="BE11" s="58"/>
    </row>
    <row r="12" spans="1:58" ht="26.25" customHeight="1" thickTop="1" x14ac:dyDescent="0.3">
      <c r="A12" s="1277" t="s">
        <v>720</v>
      </c>
      <c r="B12" s="631"/>
      <c r="C12" s="671"/>
      <c r="D12" s="671">
        <v>0</v>
      </c>
      <c r="E12" s="671"/>
      <c r="F12" s="671"/>
      <c r="G12" s="671"/>
      <c r="H12" s="671">
        <v>0</v>
      </c>
      <c r="I12" s="671"/>
      <c r="J12" s="671"/>
      <c r="K12" s="839"/>
      <c r="L12" s="671">
        <v>0</v>
      </c>
      <c r="M12" s="671"/>
      <c r="N12" s="671"/>
      <c r="O12" s="840">
        <v>0</v>
      </c>
      <c r="P12" s="671"/>
      <c r="Q12" s="671"/>
      <c r="R12" s="671">
        <v>0</v>
      </c>
      <c r="S12" s="839"/>
      <c r="T12" s="839"/>
      <c r="U12" s="671"/>
      <c r="V12" s="671"/>
      <c r="W12" s="671">
        <v>0</v>
      </c>
      <c r="X12" s="671"/>
      <c r="Y12" s="671"/>
      <c r="Z12" s="671">
        <v>0</v>
      </c>
      <c r="AA12" s="840"/>
      <c r="AB12" s="839"/>
      <c r="AC12" s="671"/>
      <c r="AD12" s="671">
        <v>0</v>
      </c>
      <c r="AE12" s="671"/>
      <c r="AF12" s="671"/>
      <c r="AG12" s="671"/>
      <c r="AH12" s="671">
        <v>0</v>
      </c>
      <c r="AI12" s="673"/>
      <c r="AJ12" s="839"/>
      <c r="AK12" s="839"/>
      <c r="AL12" s="673">
        <v>0</v>
      </c>
      <c r="AM12" s="671"/>
      <c r="AN12" s="671"/>
      <c r="AO12" s="671"/>
      <c r="AP12" s="671"/>
      <c r="AQ12" s="840"/>
      <c r="AR12" s="671">
        <v>0</v>
      </c>
      <c r="AS12" s="671"/>
      <c r="AT12" s="671"/>
      <c r="AU12" s="391">
        <v>0</v>
      </c>
      <c r="AV12" s="54"/>
      <c r="AW12" s="74"/>
      <c r="AX12" s="212"/>
      <c r="AY12" s="54"/>
      <c r="AZ12" s="53"/>
      <c r="BA12" s="53"/>
      <c r="BB12" s="88">
        <f>SUM(B12:AU12)</f>
        <v>0</v>
      </c>
      <c r="BC12" s="65">
        <f>COUNTA(B12:AU12)*9</f>
        <v>108</v>
      </c>
      <c r="BD12" s="63"/>
      <c r="BE12" s="59"/>
      <c r="BF12" t="s">
        <v>721</v>
      </c>
    </row>
    <row r="13" spans="1:58" ht="24" customHeight="1" thickBot="1" x14ac:dyDescent="0.35">
      <c r="A13" s="1288" t="s">
        <v>722</v>
      </c>
      <c r="B13" s="950"/>
      <c r="C13" s="951"/>
      <c r="D13" s="952"/>
      <c r="E13" s="951">
        <v>4</v>
      </c>
      <c r="F13" s="951"/>
      <c r="G13" s="951">
        <v>4</v>
      </c>
      <c r="H13" s="951"/>
      <c r="I13" s="951"/>
      <c r="J13" s="951">
        <v>4</v>
      </c>
      <c r="K13" s="953"/>
      <c r="L13" s="951"/>
      <c r="M13" s="951"/>
      <c r="N13" s="951">
        <v>4</v>
      </c>
      <c r="O13" s="954"/>
      <c r="P13" s="951"/>
      <c r="Q13" s="951">
        <v>4</v>
      </c>
      <c r="R13" s="951"/>
      <c r="S13" s="953"/>
      <c r="T13" s="953"/>
      <c r="U13" s="951"/>
      <c r="V13" s="951">
        <v>4</v>
      </c>
      <c r="W13" s="951"/>
      <c r="X13" s="951"/>
      <c r="Y13" s="951">
        <v>4</v>
      </c>
      <c r="Z13" s="951"/>
      <c r="AA13" s="954">
        <v>4</v>
      </c>
      <c r="AB13" s="953"/>
      <c r="AC13" s="951"/>
      <c r="AD13" s="951"/>
      <c r="AE13" s="951"/>
      <c r="AF13" s="951"/>
      <c r="AG13" s="951">
        <v>4</v>
      </c>
      <c r="AH13" s="951"/>
      <c r="AI13" s="955"/>
      <c r="AJ13" s="953"/>
      <c r="AK13" s="953"/>
      <c r="AL13" s="955">
        <v>4</v>
      </c>
      <c r="AM13" s="951"/>
      <c r="AN13" s="951"/>
      <c r="AO13" s="951">
        <v>4</v>
      </c>
      <c r="AP13" s="951"/>
      <c r="AQ13" s="954"/>
      <c r="AR13" s="951"/>
      <c r="AS13" s="951"/>
      <c r="AT13" s="951"/>
      <c r="AU13" s="952"/>
      <c r="AV13" s="956"/>
      <c r="AW13" s="957"/>
      <c r="AX13" s="329"/>
      <c r="AY13" s="54"/>
      <c r="AZ13" s="53"/>
      <c r="BA13" s="53"/>
      <c r="BB13" s="88">
        <f t="shared" ref="BB13:BB31" si="0">SUM(B13:AU13)</f>
        <v>44</v>
      </c>
      <c r="BC13" s="65">
        <f>COUNTA(B13:AU13)*9</f>
        <v>99</v>
      </c>
      <c r="BD13" s="63"/>
      <c r="BE13" s="59"/>
    </row>
    <row r="14" spans="1:58" ht="19.95" customHeight="1" thickTop="1" thickBot="1" x14ac:dyDescent="0.35">
      <c r="A14" s="1269" t="s">
        <v>723</v>
      </c>
      <c r="B14" s="837"/>
      <c r="C14" s="671"/>
      <c r="D14" s="671">
        <v>2</v>
      </c>
      <c r="E14" s="680"/>
      <c r="F14" s="681"/>
      <c r="G14" s="662">
        <v>2</v>
      </c>
      <c r="H14" s="671"/>
      <c r="I14" s="671"/>
      <c r="J14" s="680">
        <v>2</v>
      </c>
      <c r="K14" s="845"/>
      <c r="L14" s="662"/>
      <c r="M14" s="671">
        <v>2</v>
      </c>
      <c r="N14" s="680"/>
      <c r="O14" s="846"/>
      <c r="P14" s="662"/>
      <c r="Q14" s="671">
        <v>2</v>
      </c>
      <c r="R14" s="680"/>
      <c r="S14" s="847"/>
      <c r="T14" s="848"/>
      <c r="U14" s="662"/>
      <c r="V14" s="671"/>
      <c r="W14" s="680">
        <v>2</v>
      </c>
      <c r="X14" s="681"/>
      <c r="Y14" s="662"/>
      <c r="Z14" s="671"/>
      <c r="AA14" s="849">
        <v>2</v>
      </c>
      <c r="AB14" s="845"/>
      <c r="AC14" s="662">
        <v>2</v>
      </c>
      <c r="AD14" s="671"/>
      <c r="AE14" s="671"/>
      <c r="AF14" s="680">
        <v>2</v>
      </c>
      <c r="AG14" s="681"/>
      <c r="AH14" s="662">
        <v>2</v>
      </c>
      <c r="AI14" s="850"/>
      <c r="AJ14" s="847"/>
      <c r="AK14" s="848"/>
      <c r="AL14" s="658"/>
      <c r="AM14" s="671"/>
      <c r="AN14" s="680"/>
      <c r="AO14" s="681">
        <v>2</v>
      </c>
      <c r="AP14" s="662"/>
      <c r="AQ14" s="840"/>
      <c r="AR14" s="671"/>
      <c r="AS14" s="680"/>
      <c r="AT14" s="681">
        <v>2</v>
      </c>
      <c r="AU14" s="390"/>
      <c r="AV14" s="53"/>
      <c r="AW14" s="53"/>
      <c r="AX14" s="53"/>
      <c r="AY14" s="54"/>
      <c r="AZ14" s="53"/>
      <c r="BA14" s="53"/>
      <c r="BB14" s="87">
        <f t="shared" si="0"/>
        <v>24</v>
      </c>
      <c r="BC14" s="65">
        <f>COUNTA(B14:AU14)*2</f>
        <v>24</v>
      </c>
      <c r="BD14" s="63"/>
      <c r="BE14" s="59"/>
    </row>
    <row r="15" spans="1:58" ht="19.95" customHeight="1" thickTop="1" thickBot="1" x14ac:dyDescent="0.35">
      <c r="A15" s="1269" t="s">
        <v>724</v>
      </c>
      <c r="B15" s="837"/>
      <c r="C15" s="671"/>
      <c r="D15" s="671">
        <v>2</v>
      </c>
      <c r="E15" s="680"/>
      <c r="F15" s="681"/>
      <c r="G15" s="662">
        <v>2</v>
      </c>
      <c r="H15" s="671"/>
      <c r="I15" s="671"/>
      <c r="J15" s="680">
        <v>2</v>
      </c>
      <c r="K15" s="845"/>
      <c r="L15" s="662"/>
      <c r="M15" s="671">
        <v>2</v>
      </c>
      <c r="N15" s="680"/>
      <c r="O15" s="846"/>
      <c r="P15" s="662"/>
      <c r="Q15" s="671">
        <v>2</v>
      </c>
      <c r="R15" s="680"/>
      <c r="S15" s="847"/>
      <c r="T15" s="848"/>
      <c r="U15" s="662"/>
      <c r="V15" s="671"/>
      <c r="W15" s="680">
        <v>2</v>
      </c>
      <c r="X15" s="681"/>
      <c r="Y15" s="662"/>
      <c r="Z15" s="671"/>
      <c r="AA15" s="849">
        <v>2</v>
      </c>
      <c r="AB15" s="845"/>
      <c r="AC15" s="662">
        <v>2</v>
      </c>
      <c r="AD15" s="671"/>
      <c r="AE15" s="671"/>
      <c r="AF15" s="680">
        <v>2</v>
      </c>
      <c r="AG15" s="681"/>
      <c r="AH15" s="662">
        <v>2</v>
      </c>
      <c r="AI15" s="850"/>
      <c r="AJ15" s="847"/>
      <c r="AK15" s="848"/>
      <c r="AL15" s="658"/>
      <c r="AM15" s="671"/>
      <c r="AN15" s="680"/>
      <c r="AO15" s="681">
        <v>2</v>
      </c>
      <c r="AP15" s="662"/>
      <c r="AQ15" s="840"/>
      <c r="AR15" s="671"/>
      <c r="AS15" s="680"/>
      <c r="AT15" s="681">
        <v>2</v>
      </c>
      <c r="AU15" s="390"/>
      <c r="AV15" s="53"/>
      <c r="AW15" s="53"/>
      <c r="AX15" s="53"/>
      <c r="AY15" s="54"/>
      <c r="AZ15" s="53"/>
      <c r="BA15" s="53"/>
      <c r="BB15" s="87">
        <f t="shared" si="0"/>
        <v>24</v>
      </c>
      <c r="BC15" s="65">
        <f>COUNTA(B15:AU15)*2</f>
        <v>24</v>
      </c>
      <c r="BD15" s="63"/>
      <c r="BE15" s="59"/>
    </row>
    <row r="16" spans="1:58" ht="19.95" customHeight="1" thickTop="1" thickBot="1" x14ac:dyDescent="0.35">
      <c r="A16" s="1269" t="s">
        <v>725</v>
      </c>
      <c r="B16" s="837"/>
      <c r="C16" s="671">
        <v>2</v>
      </c>
      <c r="D16" s="671"/>
      <c r="E16" s="680"/>
      <c r="F16" s="681">
        <v>2</v>
      </c>
      <c r="G16" s="662"/>
      <c r="H16" s="671"/>
      <c r="I16" s="671">
        <v>2</v>
      </c>
      <c r="J16" s="680"/>
      <c r="K16" s="845"/>
      <c r="L16" s="662">
        <v>2</v>
      </c>
      <c r="M16" s="671"/>
      <c r="N16" s="680"/>
      <c r="O16" s="846"/>
      <c r="P16" s="662">
        <v>2</v>
      </c>
      <c r="Q16" s="671"/>
      <c r="R16" s="680"/>
      <c r="S16" s="847"/>
      <c r="T16" s="848"/>
      <c r="U16" s="662"/>
      <c r="V16" s="671">
        <v>2</v>
      </c>
      <c r="W16" s="680"/>
      <c r="X16" s="681"/>
      <c r="Y16" s="662">
        <v>2</v>
      </c>
      <c r="Z16" s="671"/>
      <c r="AA16" s="849"/>
      <c r="AB16" s="845"/>
      <c r="AC16" s="662"/>
      <c r="AD16" s="671">
        <v>2</v>
      </c>
      <c r="AE16" s="671"/>
      <c r="AF16" s="680"/>
      <c r="AG16" s="681">
        <v>2</v>
      </c>
      <c r="AH16" s="662"/>
      <c r="AI16" s="850"/>
      <c r="AJ16" s="847"/>
      <c r="AK16" s="848"/>
      <c r="AL16" s="658"/>
      <c r="AM16" s="671">
        <v>2</v>
      </c>
      <c r="AN16" s="680"/>
      <c r="AO16" s="681"/>
      <c r="AP16" s="662">
        <v>2</v>
      </c>
      <c r="AQ16" s="840"/>
      <c r="AR16" s="671"/>
      <c r="AS16" s="680"/>
      <c r="AT16" s="681"/>
      <c r="AU16" s="390"/>
      <c r="AV16" s="53"/>
      <c r="AW16" s="53"/>
      <c r="AX16" s="53"/>
      <c r="AY16" s="54"/>
      <c r="AZ16" s="53"/>
      <c r="BA16" s="53"/>
      <c r="BB16" s="87">
        <f t="shared" si="0"/>
        <v>22</v>
      </c>
      <c r="BC16" s="65">
        <f>COUNTA(B16:AU16)*2</f>
        <v>22</v>
      </c>
      <c r="BD16" s="63"/>
      <c r="BE16" s="59"/>
    </row>
    <row r="17" spans="1:57" ht="19.95" customHeight="1" thickTop="1" thickBot="1" x14ac:dyDescent="0.35">
      <c r="A17" s="1269" t="s">
        <v>726</v>
      </c>
      <c r="B17" s="837"/>
      <c r="C17" s="671">
        <v>2</v>
      </c>
      <c r="D17" s="671"/>
      <c r="E17" s="680"/>
      <c r="F17" s="681">
        <v>2</v>
      </c>
      <c r="G17" s="662"/>
      <c r="H17" s="671"/>
      <c r="I17" s="671">
        <v>2</v>
      </c>
      <c r="J17" s="680"/>
      <c r="K17" s="845"/>
      <c r="L17" s="662">
        <v>2</v>
      </c>
      <c r="M17" s="671"/>
      <c r="N17" s="680"/>
      <c r="O17" s="846"/>
      <c r="P17" s="662">
        <v>2</v>
      </c>
      <c r="Q17" s="671"/>
      <c r="R17" s="680"/>
      <c r="S17" s="847"/>
      <c r="T17" s="848"/>
      <c r="U17" s="662"/>
      <c r="V17" s="671">
        <v>2</v>
      </c>
      <c r="W17" s="680"/>
      <c r="X17" s="681"/>
      <c r="Y17" s="662">
        <v>2</v>
      </c>
      <c r="Z17" s="671"/>
      <c r="AA17" s="849"/>
      <c r="AB17" s="845"/>
      <c r="AC17" s="662"/>
      <c r="AD17" s="671">
        <v>2</v>
      </c>
      <c r="AE17" s="671"/>
      <c r="AF17" s="680"/>
      <c r="AG17" s="681">
        <v>2</v>
      </c>
      <c r="AH17" s="662"/>
      <c r="AI17" s="850"/>
      <c r="AJ17" s="847"/>
      <c r="AK17" s="848"/>
      <c r="AL17" s="658"/>
      <c r="AM17" s="671">
        <v>2</v>
      </c>
      <c r="AN17" s="680"/>
      <c r="AO17" s="681"/>
      <c r="AP17" s="662">
        <v>2</v>
      </c>
      <c r="AQ17" s="840"/>
      <c r="AR17" s="671"/>
      <c r="AS17" s="680"/>
      <c r="AT17" s="681"/>
      <c r="AU17" s="390"/>
      <c r="AV17" s="53"/>
      <c r="AW17" s="53"/>
      <c r="AX17" s="53"/>
      <c r="AY17" s="54"/>
      <c r="AZ17" s="53"/>
      <c r="BA17" s="53"/>
      <c r="BB17" s="87">
        <f t="shared" si="0"/>
        <v>22</v>
      </c>
      <c r="BC17" s="65">
        <f>COUNTA(B17:AU17)*2</f>
        <v>22</v>
      </c>
      <c r="BD17" s="63"/>
      <c r="BE17" s="59"/>
    </row>
    <row r="18" spans="1:57" ht="19.95" customHeight="1" thickTop="1" thickBot="1" x14ac:dyDescent="0.35">
      <c r="A18" s="1267" t="s">
        <v>727</v>
      </c>
      <c r="B18" s="836"/>
      <c r="C18" s="302"/>
      <c r="D18" s="286">
        <v>3</v>
      </c>
      <c r="E18" s="286"/>
      <c r="F18" s="287"/>
      <c r="G18" s="288"/>
      <c r="H18" s="286">
        <v>3</v>
      </c>
      <c r="I18" s="286"/>
      <c r="J18" s="287"/>
      <c r="K18" s="289"/>
      <c r="L18" s="286"/>
      <c r="M18" s="286">
        <v>3</v>
      </c>
      <c r="N18" s="286"/>
      <c r="O18" s="1006"/>
      <c r="P18" s="302"/>
      <c r="Q18" s="286"/>
      <c r="R18" s="290">
        <v>3</v>
      </c>
      <c r="S18" s="291"/>
      <c r="T18" s="289"/>
      <c r="U18" s="286"/>
      <c r="V18" s="1007"/>
      <c r="W18" s="1008">
        <v>3</v>
      </c>
      <c r="X18" s="1009"/>
      <c r="Y18" s="302"/>
      <c r="Z18" s="1010">
        <v>3</v>
      </c>
      <c r="AA18" s="998"/>
      <c r="AB18" s="1011"/>
      <c r="AC18" s="286"/>
      <c r="AD18" s="286">
        <v>3</v>
      </c>
      <c r="AE18" s="286"/>
      <c r="AF18" s="502">
        <v>3</v>
      </c>
      <c r="AG18" s="1009"/>
      <c r="AH18" s="1012">
        <v>3</v>
      </c>
      <c r="AI18" s="1013"/>
      <c r="AJ18" s="1014"/>
      <c r="AK18" s="1611"/>
      <c r="AL18" s="507"/>
      <c r="AM18" s="286">
        <v>3</v>
      </c>
      <c r="AN18" s="286"/>
      <c r="AO18" s="287"/>
      <c r="AP18" s="288"/>
      <c r="AQ18" s="1016">
        <v>3</v>
      </c>
      <c r="AR18" s="286"/>
      <c r="AS18" s="502">
        <v>3</v>
      </c>
      <c r="AT18" s="1009"/>
      <c r="AU18" s="469">
        <v>3</v>
      </c>
      <c r="AV18" s="55"/>
      <c r="AW18" s="53"/>
      <c r="AX18" s="53"/>
      <c r="AY18" s="54"/>
      <c r="AZ18" s="53"/>
      <c r="BA18" s="53"/>
      <c r="BB18" s="87">
        <f t="shared" si="0"/>
        <v>39</v>
      </c>
      <c r="BC18" s="65">
        <f>COUNTA(B18:AU18)*3</f>
        <v>39</v>
      </c>
      <c r="BD18" s="63"/>
      <c r="BE18" s="59"/>
    </row>
    <row r="19" spans="1:57" ht="19.95" customHeight="1" thickTop="1" thickBot="1" x14ac:dyDescent="0.35">
      <c r="A19" s="1267" t="s">
        <v>728</v>
      </c>
      <c r="B19" s="837"/>
      <c r="C19" s="50">
        <v>3</v>
      </c>
      <c r="D19" s="55"/>
      <c r="E19" s="51"/>
      <c r="F19" s="210">
        <v>3</v>
      </c>
      <c r="G19" s="318"/>
      <c r="H19" s="50"/>
      <c r="I19" s="50"/>
      <c r="J19" s="51">
        <v>3</v>
      </c>
      <c r="K19" s="966"/>
      <c r="L19" s="49"/>
      <c r="M19" s="50"/>
      <c r="N19" s="51">
        <v>3</v>
      </c>
      <c r="O19" s="846"/>
      <c r="P19" s="49">
        <v>3</v>
      </c>
      <c r="Q19" s="50"/>
      <c r="R19" s="51"/>
      <c r="S19" s="1120"/>
      <c r="T19" s="966"/>
      <c r="U19" s="49">
        <v>3</v>
      </c>
      <c r="V19" s="50"/>
      <c r="W19" s="51"/>
      <c r="X19" s="210">
        <v>3</v>
      </c>
      <c r="Y19" s="49"/>
      <c r="Z19" s="50"/>
      <c r="AA19" s="849">
        <v>3</v>
      </c>
      <c r="AB19" s="845"/>
      <c r="AC19" s="49"/>
      <c r="AD19" s="50"/>
      <c r="AE19" s="50"/>
      <c r="AF19" s="51"/>
      <c r="AG19" s="51">
        <v>3</v>
      </c>
      <c r="AH19" s="49"/>
      <c r="AI19" s="143">
        <v>3</v>
      </c>
      <c r="AJ19" s="1120"/>
      <c r="AK19" s="852"/>
      <c r="AL19" s="142"/>
      <c r="AM19" s="50"/>
      <c r="AN19" s="51">
        <v>2</v>
      </c>
      <c r="AO19" s="210"/>
      <c r="AP19" s="49"/>
      <c r="AQ19" s="840"/>
      <c r="AR19" s="50"/>
      <c r="AS19" s="51"/>
      <c r="AT19" s="210"/>
      <c r="AU19" s="99"/>
      <c r="AV19" s="55"/>
      <c r="AW19" s="53"/>
      <c r="AX19" s="53"/>
      <c r="AY19" s="54"/>
      <c r="AZ19" s="53"/>
      <c r="BA19" s="53"/>
      <c r="BB19" s="87">
        <f t="shared" si="0"/>
        <v>32</v>
      </c>
      <c r="BC19" s="65">
        <f>COUNTA(B19:AU19)*3</f>
        <v>33</v>
      </c>
      <c r="BD19" s="63"/>
      <c r="BE19" s="59"/>
    </row>
    <row r="20" spans="1:57" ht="19.95" customHeight="1" thickTop="1" x14ac:dyDescent="0.3">
      <c r="A20" s="1269" t="s">
        <v>729</v>
      </c>
      <c r="B20" s="631"/>
      <c r="C20" s="632"/>
      <c r="D20" s="632"/>
      <c r="E20" s="632">
        <v>4</v>
      </c>
      <c r="F20" s="633"/>
      <c r="G20" s="632"/>
      <c r="H20" s="632">
        <v>4</v>
      </c>
      <c r="I20" s="632"/>
      <c r="J20" s="633">
        <v>4</v>
      </c>
      <c r="K20" s="634"/>
      <c r="L20" s="632"/>
      <c r="M20" s="632"/>
      <c r="N20" s="632">
        <v>4</v>
      </c>
      <c r="O20" s="635"/>
      <c r="P20" s="632"/>
      <c r="Q20" s="632">
        <v>4</v>
      </c>
      <c r="R20" s="632"/>
      <c r="S20" s="636"/>
      <c r="T20" s="634"/>
      <c r="U20" s="632"/>
      <c r="V20" s="637">
        <v>4</v>
      </c>
      <c r="W20" s="638"/>
      <c r="X20" s="633"/>
      <c r="Y20" s="632">
        <v>4</v>
      </c>
      <c r="Z20" s="639"/>
      <c r="AA20" s="635"/>
      <c r="AB20" s="634"/>
      <c r="AC20" s="632"/>
      <c r="AD20" s="632">
        <v>4</v>
      </c>
      <c r="AE20" s="632"/>
      <c r="AF20" s="639">
        <v>4</v>
      </c>
      <c r="AG20" s="633"/>
      <c r="AH20" s="632"/>
      <c r="AI20" s="640">
        <v>4</v>
      </c>
      <c r="AJ20" s="636"/>
      <c r="AK20" s="634"/>
      <c r="AL20" s="641"/>
      <c r="AM20" s="632"/>
      <c r="AN20" s="632"/>
      <c r="AO20" s="633"/>
      <c r="AP20" s="632"/>
      <c r="AQ20" s="642">
        <v>4</v>
      </c>
      <c r="AR20" s="632"/>
      <c r="AS20" s="639"/>
      <c r="AT20" s="633">
        <v>4</v>
      </c>
      <c r="AU20" s="643"/>
      <c r="AV20" s="53"/>
      <c r="AW20" s="74"/>
      <c r="AX20" s="211"/>
      <c r="AY20" s="54"/>
      <c r="AZ20" s="53"/>
      <c r="BA20" s="53"/>
      <c r="BB20" s="87">
        <f t="shared" si="0"/>
        <v>48</v>
      </c>
      <c r="BC20" s="65">
        <f>COUNTA(B20:AU20)*4</f>
        <v>48</v>
      </c>
      <c r="BD20" s="63"/>
      <c r="BE20" s="59"/>
    </row>
    <row r="21" spans="1:57" ht="19.95" customHeight="1" x14ac:dyDescent="0.3">
      <c r="A21" s="1269" t="s">
        <v>730</v>
      </c>
      <c r="B21" s="644"/>
      <c r="C21" s="645">
        <v>4</v>
      </c>
      <c r="D21" s="645"/>
      <c r="E21" s="645"/>
      <c r="F21" s="646"/>
      <c r="G21" s="645">
        <v>4</v>
      </c>
      <c r="H21" s="645"/>
      <c r="I21" s="645">
        <v>4</v>
      </c>
      <c r="J21" s="646"/>
      <c r="K21" s="647"/>
      <c r="L21" s="645">
        <v>4</v>
      </c>
      <c r="M21" s="645"/>
      <c r="N21" s="645"/>
      <c r="O21" s="648"/>
      <c r="P21" s="645">
        <v>4</v>
      </c>
      <c r="Q21" s="645"/>
      <c r="R21" s="645"/>
      <c r="S21" s="649"/>
      <c r="T21" s="647"/>
      <c r="U21" s="645">
        <v>4</v>
      </c>
      <c r="V21" s="650"/>
      <c r="W21" s="651"/>
      <c r="X21" s="646">
        <v>4</v>
      </c>
      <c r="Y21" s="933"/>
      <c r="Z21" s="932"/>
      <c r="AA21" s="648"/>
      <c r="AB21" s="647"/>
      <c r="AC21" s="645"/>
      <c r="AD21" s="645"/>
      <c r="AE21" s="645">
        <v>4</v>
      </c>
      <c r="AF21" s="652"/>
      <c r="AG21" s="646">
        <v>4</v>
      </c>
      <c r="AH21" s="645"/>
      <c r="AI21" s="653"/>
      <c r="AJ21" s="649"/>
      <c r="AK21" s="647"/>
      <c r="AL21" s="654">
        <v>4</v>
      </c>
      <c r="AM21" s="645"/>
      <c r="AN21" s="645"/>
      <c r="AO21" s="646">
        <v>4</v>
      </c>
      <c r="AP21" s="645"/>
      <c r="AQ21" s="655"/>
      <c r="AR21" s="645"/>
      <c r="AS21" s="652"/>
      <c r="AT21" s="646"/>
      <c r="AU21" s="656"/>
      <c r="AV21" s="53"/>
      <c r="AW21" s="74"/>
      <c r="AX21" s="212"/>
      <c r="AY21" s="54"/>
      <c r="AZ21" s="53"/>
      <c r="BA21" s="53"/>
      <c r="BB21" s="88">
        <f t="shared" si="0"/>
        <v>44</v>
      </c>
      <c r="BC21" s="65">
        <f>COUNTA(B21:AU21)*4</f>
        <v>44</v>
      </c>
      <c r="BD21" s="63"/>
      <c r="BE21" s="59"/>
    </row>
    <row r="22" spans="1:57" ht="19.95" customHeight="1" x14ac:dyDescent="0.3">
      <c r="A22" s="1269" t="s">
        <v>731</v>
      </c>
      <c r="B22" s="644"/>
      <c r="C22" s="645"/>
      <c r="D22" s="645">
        <v>4</v>
      </c>
      <c r="E22" s="645"/>
      <c r="F22" s="646">
        <v>4</v>
      </c>
      <c r="G22" s="645"/>
      <c r="H22" s="645"/>
      <c r="I22" s="645">
        <v>4</v>
      </c>
      <c r="J22" s="646"/>
      <c r="K22" s="647"/>
      <c r="L22" s="645"/>
      <c r="M22" s="645"/>
      <c r="N22" s="645"/>
      <c r="O22" s="648">
        <v>4</v>
      </c>
      <c r="P22" s="645"/>
      <c r="Q22" s="645">
        <v>4</v>
      </c>
      <c r="R22" s="645"/>
      <c r="S22" s="649"/>
      <c r="T22" s="647"/>
      <c r="U22" s="645"/>
      <c r="V22" s="650">
        <v>4</v>
      </c>
      <c r="W22" s="651"/>
      <c r="X22" s="646">
        <v>4</v>
      </c>
      <c r="Y22" s="645"/>
      <c r="Z22" s="652"/>
      <c r="AA22" s="648">
        <v>4</v>
      </c>
      <c r="AB22" s="647"/>
      <c r="AC22" s="645"/>
      <c r="AD22" s="645">
        <v>4</v>
      </c>
      <c r="AE22" s="645"/>
      <c r="AF22" s="652"/>
      <c r="AG22" s="646"/>
      <c r="AH22" s="645">
        <v>4</v>
      </c>
      <c r="AI22" s="653"/>
      <c r="AJ22" s="649"/>
      <c r="AK22" s="647"/>
      <c r="AL22" s="654"/>
      <c r="AM22" s="645">
        <v>4</v>
      </c>
      <c r="AN22" s="645"/>
      <c r="AO22" s="646"/>
      <c r="AP22" s="645"/>
      <c r="AQ22" s="655"/>
      <c r="AR22" s="645">
        <v>4</v>
      </c>
      <c r="AS22" s="652"/>
      <c r="AT22" s="646"/>
      <c r="AU22" s="656">
        <v>4</v>
      </c>
      <c r="AV22" s="53"/>
      <c r="AW22" s="74"/>
      <c r="AX22" s="212"/>
      <c r="AY22" s="54"/>
      <c r="AZ22" s="53"/>
      <c r="BA22" s="53"/>
      <c r="BB22" s="88">
        <f t="shared" si="0"/>
        <v>52</v>
      </c>
      <c r="BC22" s="65">
        <f>COUNTA(B22:AU22)*4</f>
        <v>52</v>
      </c>
      <c r="BD22" s="63"/>
      <c r="BE22" s="59"/>
    </row>
    <row r="23" spans="1:57" ht="19.95" customHeight="1" x14ac:dyDescent="0.3">
      <c r="A23" s="1269" t="s">
        <v>732</v>
      </c>
      <c r="B23" s="644"/>
      <c r="C23" s="645">
        <v>4</v>
      </c>
      <c r="D23" s="645"/>
      <c r="E23" s="645">
        <v>4</v>
      </c>
      <c r="F23" s="646"/>
      <c r="G23" s="645"/>
      <c r="H23" s="645">
        <v>4</v>
      </c>
      <c r="I23" s="645"/>
      <c r="J23" s="646"/>
      <c r="K23" s="647"/>
      <c r="L23" s="645"/>
      <c r="M23" s="645">
        <v>4</v>
      </c>
      <c r="N23" s="645"/>
      <c r="O23" s="648"/>
      <c r="P23" s="645">
        <v>4</v>
      </c>
      <c r="Q23" s="645"/>
      <c r="R23" s="645"/>
      <c r="S23" s="649"/>
      <c r="T23" s="647"/>
      <c r="U23" s="645"/>
      <c r="V23" s="650"/>
      <c r="W23" s="651">
        <v>4</v>
      </c>
      <c r="X23" s="646"/>
      <c r="Y23" s="645"/>
      <c r="Z23" s="652"/>
      <c r="AA23" s="648"/>
      <c r="AB23" s="647"/>
      <c r="AC23" s="645">
        <v>4</v>
      </c>
      <c r="AD23" s="645"/>
      <c r="AE23" s="645">
        <v>4</v>
      </c>
      <c r="AF23" s="652"/>
      <c r="AG23" s="646">
        <v>4</v>
      </c>
      <c r="AH23" s="645"/>
      <c r="AI23" s="653">
        <v>4</v>
      </c>
      <c r="AJ23" s="649"/>
      <c r="AK23" s="647"/>
      <c r="AL23" s="654">
        <v>4</v>
      </c>
      <c r="AM23" s="645"/>
      <c r="AN23" s="645"/>
      <c r="AO23" s="646">
        <v>4</v>
      </c>
      <c r="AP23" s="645"/>
      <c r="AQ23" s="655"/>
      <c r="AR23" s="645"/>
      <c r="AS23" s="652"/>
      <c r="AT23" s="646"/>
      <c r="AU23" s="656"/>
      <c r="AV23" s="53"/>
      <c r="AW23" s="74"/>
      <c r="AX23" s="212"/>
      <c r="AY23" s="54"/>
      <c r="AZ23" s="53"/>
      <c r="BA23" s="53"/>
      <c r="BB23" s="88">
        <f t="shared" si="0"/>
        <v>48</v>
      </c>
      <c r="BC23" s="65">
        <f>COUNTA(B23:AU23)*4</f>
        <v>48</v>
      </c>
      <c r="BD23" s="63"/>
      <c r="BE23" s="59"/>
    </row>
    <row r="24" spans="1:57" ht="19.95" customHeight="1" thickBot="1" x14ac:dyDescent="0.35">
      <c r="A24" s="1269" t="s">
        <v>733</v>
      </c>
      <c r="B24" s="644"/>
      <c r="C24" s="671"/>
      <c r="D24" s="671">
        <v>4</v>
      </c>
      <c r="E24" s="671"/>
      <c r="F24" s="671">
        <v>4</v>
      </c>
      <c r="G24" s="671">
        <v>4</v>
      </c>
      <c r="H24" s="671"/>
      <c r="I24" s="671"/>
      <c r="J24" s="671">
        <v>4</v>
      </c>
      <c r="K24" s="839"/>
      <c r="L24" s="671">
        <v>4</v>
      </c>
      <c r="M24" s="671"/>
      <c r="N24" s="671">
        <v>4</v>
      </c>
      <c r="O24" s="840">
        <v>4</v>
      </c>
      <c r="P24" s="671"/>
      <c r="Q24" s="671"/>
      <c r="R24" s="671">
        <v>4</v>
      </c>
      <c r="S24" s="839"/>
      <c r="T24" s="839"/>
      <c r="U24" s="671">
        <v>4</v>
      </c>
      <c r="V24" s="671"/>
      <c r="W24" s="671">
        <v>4</v>
      </c>
      <c r="X24" s="671"/>
      <c r="Y24" s="671">
        <v>4</v>
      </c>
      <c r="Z24" s="671"/>
      <c r="AA24" s="840">
        <v>4</v>
      </c>
      <c r="AB24" s="839"/>
      <c r="AC24" s="671">
        <v>4</v>
      </c>
      <c r="AD24" s="671"/>
      <c r="AE24" s="671"/>
      <c r="AF24" s="671">
        <v>4</v>
      </c>
      <c r="AG24" s="671"/>
      <c r="AH24" s="671">
        <v>4</v>
      </c>
      <c r="AI24" s="673"/>
      <c r="AK24" s="839"/>
      <c r="AL24" s="673"/>
      <c r="AM24" s="671">
        <v>4</v>
      </c>
      <c r="AN24" s="671"/>
      <c r="AO24" s="671"/>
      <c r="AP24" s="671">
        <v>4</v>
      </c>
      <c r="AQ24" s="840"/>
      <c r="AR24" s="671"/>
      <c r="AS24" s="671"/>
      <c r="AT24" s="671"/>
      <c r="AU24" s="391"/>
      <c r="AV24" s="54"/>
      <c r="AW24" s="74"/>
      <c r="AX24" s="212"/>
      <c r="AY24" s="54"/>
      <c r="AZ24" s="53"/>
      <c r="BA24" s="53"/>
      <c r="BB24" s="88">
        <f t="shared" si="0"/>
        <v>68</v>
      </c>
      <c r="BC24" s="65">
        <f>COUNTA(B24:AU24)*4</f>
        <v>68</v>
      </c>
      <c r="BD24" s="63"/>
      <c r="BE24" s="59"/>
    </row>
    <row r="25" spans="1:57" ht="19.95" customHeight="1" thickBot="1" x14ac:dyDescent="0.35">
      <c r="A25" s="1269" t="s">
        <v>734</v>
      </c>
      <c r="B25" s="644"/>
      <c r="C25" s="1195"/>
      <c r="D25" s="985"/>
      <c r="E25" s="985">
        <v>1</v>
      </c>
      <c r="F25" s="985">
        <v>1</v>
      </c>
      <c r="G25" s="985"/>
      <c r="H25" s="985"/>
      <c r="I25" s="985">
        <v>1</v>
      </c>
      <c r="J25" s="1027"/>
      <c r="K25" s="151"/>
      <c r="L25" s="1195"/>
      <c r="M25" s="985"/>
      <c r="N25" s="985">
        <v>1</v>
      </c>
      <c r="O25" s="985"/>
      <c r="P25" s="985"/>
      <c r="Q25" s="985">
        <v>1</v>
      </c>
      <c r="R25" s="1027">
        <v>1</v>
      </c>
      <c r="S25" s="254"/>
      <c r="T25" s="151"/>
      <c r="U25" s="1195"/>
      <c r="V25" s="985">
        <v>1</v>
      </c>
      <c r="W25" s="985">
        <v>1</v>
      </c>
      <c r="X25" s="985"/>
      <c r="Y25" s="985"/>
      <c r="Z25" s="985">
        <v>1</v>
      </c>
      <c r="AA25" s="1196">
        <v>1</v>
      </c>
      <c r="AB25" s="1104"/>
      <c r="AC25" s="1195"/>
      <c r="AD25" s="985">
        <v>1</v>
      </c>
      <c r="AE25" s="985">
        <v>1</v>
      </c>
      <c r="AF25" s="985"/>
      <c r="AG25" s="985"/>
      <c r="AH25" s="985">
        <v>1</v>
      </c>
      <c r="AI25" s="987"/>
      <c r="AJ25" s="986"/>
      <c r="AK25" s="989"/>
      <c r="AL25" s="985"/>
      <c r="AM25" s="985"/>
      <c r="AN25" s="985">
        <v>1</v>
      </c>
      <c r="AO25" s="985"/>
      <c r="AP25" s="985">
        <v>1</v>
      </c>
      <c r="AQ25" s="985"/>
      <c r="AR25" s="985"/>
      <c r="AS25" s="985"/>
      <c r="AT25" s="985"/>
      <c r="AU25" s="391"/>
      <c r="AV25" s="54"/>
      <c r="AW25" s="74"/>
      <c r="AX25" s="212"/>
      <c r="AY25" s="54"/>
      <c r="AZ25" s="53"/>
      <c r="BA25" s="53"/>
      <c r="BB25" s="88">
        <f>SUM(B25:AU25)</f>
        <v>15</v>
      </c>
      <c r="BC25" s="65">
        <f>COUNTA(B25:AU25)*1</f>
        <v>15</v>
      </c>
      <c r="BD25" s="63"/>
      <c r="BE25" s="59"/>
    </row>
    <row r="26" spans="1:57" ht="19.95" customHeight="1" x14ac:dyDescent="0.3">
      <c r="A26" s="1269" t="s">
        <v>735</v>
      </c>
      <c r="B26" s="644"/>
      <c r="C26" s="671"/>
      <c r="D26" s="671"/>
      <c r="E26" s="671">
        <v>5</v>
      </c>
      <c r="F26" s="671"/>
      <c r="G26" s="671">
        <v>5</v>
      </c>
      <c r="H26" s="671"/>
      <c r="I26" s="671">
        <v>5</v>
      </c>
      <c r="J26" s="671"/>
      <c r="K26" s="839"/>
      <c r="L26" s="671">
        <v>5</v>
      </c>
      <c r="M26" s="671"/>
      <c r="N26" s="671"/>
      <c r="O26" s="840">
        <v>5</v>
      </c>
      <c r="P26" s="671"/>
      <c r="Q26" s="671"/>
      <c r="R26" s="671">
        <v>5</v>
      </c>
      <c r="S26" s="839"/>
      <c r="T26" s="839"/>
      <c r="U26" s="671">
        <v>5</v>
      </c>
      <c r="V26" s="671"/>
      <c r="W26" s="671">
        <v>5</v>
      </c>
      <c r="X26" s="671"/>
      <c r="Y26" s="671"/>
      <c r="Z26" s="671">
        <v>5</v>
      </c>
      <c r="AA26" s="840"/>
      <c r="AB26" s="839"/>
      <c r="AC26" s="671">
        <v>5</v>
      </c>
      <c r="AD26" s="671"/>
      <c r="AE26" s="671"/>
      <c r="AF26" s="671">
        <v>5</v>
      </c>
      <c r="AG26" s="671"/>
      <c r="AH26" s="671"/>
      <c r="AI26" s="673">
        <v>5</v>
      </c>
      <c r="AJ26" s="839"/>
      <c r="AK26" s="839"/>
      <c r="AL26" s="673"/>
      <c r="AM26" s="671">
        <v>5</v>
      </c>
      <c r="AN26" s="671"/>
      <c r="AO26" s="671"/>
      <c r="AP26" s="671"/>
      <c r="AQ26" s="840"/>
      <c r="AR26" s="671"/>
      <c r="AS26" s="671"/>
      <c r="AT26" s="671"/>
      <c r="AU26" s="391"/>
      <c r="AV26" s="53"/>
      <c r="AW26" s="74"/>
      <c r="AX26" s="212"/>
      <c r="AY26" s="54"/>
      <c r="AZ26" s="53"/>
      <c r="BA26" s="53"/>
      <c r="BB26" s="88">
        <f>SUM(B26:AU26)</f>
        <v>65</v>
      </c>
      <c r="BC26" s="65">
        <f>COUNTA(B26:AU26)*3</f>
        <v>39</v>
      </c>
      <c r="BD26" s="63"/>
    </row>
    <row r="27" spans="1:57" ht="19.95" customHeight="1" x14ac:dyDescent="0.3">
      <c r="A27" s="1269" t="s">
        <v>736</v>
      </c>
      <c r="B27" s="661"/>
      <c r="C27" s="50"/>
      <c r="D27" s="55">
        <v>3</v>
      </c>
      <c r="E27" s="51"/>
      <c r="F27" s="210"/>
      <c r="G27" s="318"/>
      <c r="H27" s="50">
        <v>3</v>
      </c>
      <c r="I27" s="50"/>
      <c r="J27" s="51"/>
      <c r="K27" s="966"/>
      <c r="L27" s="49"/>
      <c r="M27" s="50">
        <v>3</v>
      </c>
      <c r="N27" s="51"/>
      <c r="O27" s="846"/>
      <c r="P27" s="49"/>
      <c r="Q27" s="50">
        <v>3</v>
      </c>
      <c r="R27" s="51"/>
      <c r="S27" s="1120"/>
      <c r="T27" s="966"/>
      <c r="U27" s="49"/>
      <c r="V27" s="50">
        <v>3</v>
      </c>
      <c r="W27" s="51"/>
      <c r="X27" s="210"/>
      <c r="Y27" s="49"/>
      <c r="Z27" s="50">
        <v>3</v>
      </c>
      <c r="AA27" s="849"/>
      <c r="AB27" s="845"/>
      <c r="AC27" s="49"/>
      <c r="AD27" s="50"/>
      <c r="AE27" s="50"/>
      <c r="AF27" s="51"/>
      <c r="AG27" s="51"/>
      <c r="AH27" s="49">
        <v>3</v>
      </c>
      <c r="AI27" s="143"/>
      <c r="AJ27" s="1120"/>
      <c r="AK27" s="852"/>
      <c r="AL27" s="142">
        <v>3</v>
      </c>
      <c r="AM27" s="50"/>
      <c r="AN27" s="51"/>
      <c r="AO27" s="210">
        <v>3</v>
      </c>
      <c r="AP27" s="49"/>
      <c r="AQ27" s="840">
        <v>3</v>
      </c>
      <c r="AR27" s="50"/>
      <c r="AS27" s="51">
        <v>3</v>
      </c>
      <c r="AT27" s="210"/>
      <c r="AU27" s="99">
        <v>3</v>
      </c>
      <c r="AV27" s="55"/>
      <c r="AW27" s="74"/>
      <c r="AX27" s="212"/>
      <c r="AY27" s="54"/>
      <c r="AZ27" s="53"/>
      <c r="BA27" s="53"/>
      <c r="BB27" s="88">
        <f t="shared" si="0"/>
        <v>36</v>
      </c>
      <c r="BC27" s="65">
        <f>COUNTA(B27:AU27)*3</f>
        <v>36</v>
      </c>
      <c r="BD27" s="63"/>
    </row>
    <row r="28" spans="1:57" ht="19.95" customHeight="1" x14ac:dyDescent="0.3">
      <c r="A28" s="1269"/>
      <c r="B28" s="661"/>
      <c r="C28" s="49">
        <v>0</v>
      </c>
      <c r="D28" s="50"/>
      <c r="E28" s="50"/>
      <c r="F28" s="50">
        <v>0</v>
      </c>
      <c r="G28" s="50"/>
      <c r="H28" s="50"/>
      <c r="I28" s="50">
        <v>0</v>
      </c>
      <c r="J28" s="50"/>
      <c r="K28" s="1219"/>
      <c r="L28" s="50"/>
      <c r="M28" s="50">
        <v>3</v>
      </c>
      <c r="N28" s="50"/>
      <c r="O28" s="141"/>
      <c r="P28" s="50">
        <v>3</v>
      </c>
      <c r="Q28" s="50"/>
      <c r="R28" s="50">
        <v>3</v>
      </c>
      <c r="S28" s="1219"/>
      <c r="T28" s="1219"/>
      <c r="U28" s="50">
        <v>3</v>
      </c>
      <c r="V28" s="50"/>
      <c r="W28" s="50"/>
      <c r="X28" s="50">
        <v>3</v>
      </c>
      <c r="Y28" s="50"/>
      <c r="Z28" s="50"/>
      <c r="AA28" s="141"/>
      <c r="AB28" s="1219"/>
      <c r="AC28" s="50">
        <v>3</v>
      </c>
      <c r="AD28" s="50"/>
      <c r="AE28" s="50">
        <v>3</v>
      </c>
      <c r="AF28" s="50"/>
      <c r="AG28" s="50"/>
      <c r="AH28" s="50">
        <v>3</v>
      </c>
      <c r="AI28" s="1102">
        <v>3</v>
      </c>
      <c r="AJ28" s="1219"/>
      <c r="AK28" s="1219"/>
      <c r="AL28" s="1102"/>
      <c r="AM28" s="50">
        <v>3</v>
      </c>
      <c r="AN28" s="50"/>
      <c r="AO28" s="50"/>
      <c r="AP28" s="50">
        <v>3</v>
      </c>
      <c r="AQ28" s="141"/>
      <c r="AR28" s="50"/>
      <c r="AS28" s="50">
        <v>3</v>
      </c>
      <c r="AT28" s="50"/>
      <c r="AU28" s="99"/>
      <c r="AV28" s="55"/>
      <c r="AW28" s="74"/>
      <c r="AX28" s="212"/>
      <c r="AY28" s="54"/>
      <c r="AZ28" s="53"/>
      <c r="BA28" s="53"/>
      <c r="BB28" s="88">
        <f t="shared" si="0"/>
        <v>36</v>
      </c>
      <c r="BC28" s="65">
        <f>COUNTA(B28:AU28)*3</f>
        <v>45</v>
      </c>
      <c r="BD28" s="63"/>
    </row>
    <row r="29" spans="1:57" ht="19.95" customHeight="1" x14ac:dyDescent="0.3">
      <c r="A29" s="1697" t="s">
        <v>737</v>
      </c>
      <c r="B29" s="661"/>
      <c r="C29" s="261">
        <v>0</v>
      </c>
      <c r="D29" s="132"/>
      <c r="E29" s="132"/>
      <c r="F29" s="132">
        <v>0</v>
      </c>
      <c r="G29" s="1564"/>
      <c r="H29" s="132"/>
      <c r="I29" s="132">
        <v>0</v>
      </c>
      <c r="J29" s="132"/>
      <c r="K29" s="1565"/>
      <c r="L29" s="132"/>
      <c r="M29" s="132">
        <v>3</v>
      </c>
      <c r="N29" s="132"/>
      <c r="O29" s="1566"/>
      <c r="P29" s="132">
        <v>3</v>
      </c>
      <c r="Q29" s="132"/>
      <c r="R29" s="132"/>
      <c r="S29" s="1565"/>
      <c r="T29" s="1565"/>
      <c r="U29" s="132">
        <v>3</v>
      </c>
      <c r="V29" s="132"/>
      <c r="W29" s="132"/>
      <c r="X29" s="132">
        <v>3</v>
      </c>
      <c r="Y29" s="132"/>
      <c r="Z29" s="132"/>
      <c r="AA29" s="1567">
        <v>3</v>
      </c>
      <c r="AB29" s="1565"/>
      <c r="AC29" s="132"/>
      <c r="AD29" s="132"/>
      <c r="AE29" s="132">
        <v>3</v>
      </c>
      <c r="AF29" s="132"/>
      <c r="AG29" s="132"/>
      <c r="AH29" s="132">
        <v>3</v>
      </c>
      <c r="AI29" s="132"/>
      <c r="AJ29" s="1565"/>
      <c r="AK29" s="1565"/>
      <c r="AL29" s="1568"/>
      <c r="AM29" s="132">
        <v>3</v>
      </c>
      <c r="AN29" s="132"/>
      <c r="AO29" s="132"/>
      <c r="AP29" s="132">
        <v>3</v>
      </c>
      <c r="AQ29" s="1567"/>
      <c r="AR29" s="132"/>
      <c r="AS29" s="132"/>
      <c r="AT29" s="210"/>
      <c r="AU29" s="99"/>
      <c r="AV29" s="55"/>
      <c r="AW29" s="74"/>
      <c r="AX29" s="212"/>
      <c r="AY29" s="54"/>
      <c r="AZ29" s="53"/>
      <c r="BA29" s="53"/>
      <c r="BB29" s="88">
        <f t="shared" si="0"/>
        <v>27</v>
      </c>
      <c r="BC29" s="65">
        <f t="shared" ref="BC29:BC30" si="1">COUNTA(B29:AU29)*3</f>
        <v>36</v>
      </c>
      <c r="BD29" s="63"/>
    </row>
    <row r="30" spans="1:57" ht="19.95" customHeight="1" x14ac:dyDescent="0.3">
      <c r="A30" s="1697" t="s">
        <v>737</v>
      </c>
      <c r="B30" s="661"/>
      <c r="C30" s="261">
        <v>0</v>
      </c>
      <c r="D30" s="132"/>
      <c r="E30" s="132"/>
      <c r="F30" s="132">
        <v>0</v>
      </c>
      <c r="G30" s="1564"/>
      <c r="H30" s="132"/>
      <c r="I30" s="132">
        <v>0</v>
      </c>
      <c r="J30" s="132"/>
      <c r="K30" s="1565"/>
      <c r="L30" s="132"/>
      <c r="M30" s="132">
        <v>2</v>
      </c>
      <c r="N30" s="132"/>
      <c r="O30" s="1566"/>
      <c r="P30" s="132">
        <v>2</v>
      </c>
      <c r="Q30" s="132"/>
      <c r="R30" s="132"/>
      <c r="S30" s="1565"/>
      <c r="T30" s="1565"/>
      <c r="U30" s="132">
        <v>2</v>
      </c>
      <c r="V30" s="132"/>
      <c r="W30" s="132"/>
      <c r="X30" s="132">
        <v>2</v>
      </c>
      <c r="Y30" s="132"/>
      <c r="Z30" s="132"/>
      <c r="AA30" s="1567">
        <v>2</v>
      </c>
      <c r="AB30" s="1565"/>
      <c r="AC30" s="132"/>
      <c r="AD30" s="132"/>
      <c r="AE30" s="132">
        <v>2</v>
      </c>
      <c r="AF30" s="132"/>
      <c r="AG30" s="132"/>
      <c r="AH30" s="132">
        <v>2</v>
      </c>
      <c r="AI30" s="132"/>
      <c r="AJ30" s="1565"/>
      <c r="AK30" s="1565"/>
      <c r="AL30" s="1568"/>
      <c r="AM30" s="132">
        <v>2</v>
      </c>
      <c r="AN30" s="132"/>
      <c r="AO30" s="132"/>
      <c r="AP30" s="132">
        <v>2</v>
      </c>
      <c r="AQ30" s="1567"/>
      <c r="AR30" s="132"/>
      <c r="AS30" s="132"/>
      <c r="AT30" s="210"/>
      <c r="AU30" s="99"/>
      <c r="AV30" s="55"/>
      <c r="AW30" s="74"/>
      <c r="AX30" s="212"/>
      <c r="AY30" s="54"/>
      <c r="AZ30" s="53"/>
      <c r="BA30" s="53"/>
      <c r="BB30" s="88">
        <f t="shared" si="0"/>
        <v>18</v>
      </c>
      <c r="BC30" s="65">
        <f t="shared" si="1"/>
        <v>36</v>
      </c>
      <c r="BD30" s="63"/>
    </row>
    <row r="31" spans="1:57" ht="19.95" customHeight="1" thickBot="1" x14ac:dyDescent="0.35">
      <c r="A31" s="1269" t="s">
        <v>738</v>
      </c>
      <c r="B31" s="661"/>
      <c r="C31" s="50">
        <v>3</v>
      </c>
      <c r="D31" s="55"/>
      <c r="E31" s="51"/>
      <c r="F31" s="210">
        <v>3</v>
      </c>
      <c r="G31" s="318"/>
      <c r="H31" s="50"/>
      <c r="I31" s="50"/>
      <c r="J31" s="51">
        <v>3</v>
      </c>
      <c r="K31" s="966"/>
      <c r="L31" s="49"/>
      <c r="M31" s="50"/>
      <c r="N31" s="51">
        <v>3</v>
      </c>
      <c r="O31" s="846"/>
      <c r="P31" s="49">
        <v>3</v>
      </c>
      <c r="Q31" s="50"/>
      <c r="R31" s="51"/>
      <c r="S31" s="1120"/>
      <c r="T31" s="966"/>
      <c r="U31" s="49">
        <v>3</v>
      </c>
      <c r="V31" s="50"/>
      <c r="W31" s="51"/>
      <c r="X31" s="210">
        <v>3</v>
      </c>
      <c r="Y31" s="49"/>
      <c r="Z31" s="50"/>
      <c r="AA31" s="849">
        <v>3</v>
      </c>
      <c r="AB31" s="845"/>
      <c r="AC31" s="49"/>
      <c r="AD31" s="50"/>
      <c r="AE31" s="50"/>
      <c r="AF31" s="51"/>
      <c r="AG31" s="51">
        <v>3</v>
      </c>
      <c r="AH31" s="49"/>
      <c r="AI31" s="143">
        <v>3</v>
      </c>
      <c r="AJ31" s="1120"/>
      <c r="AK31" s="852"/>
      <c r="AL31" s="142"/>
      <c r="AM31" s="50"/>
      <c r="AN31" s="51">
        <v>3</v>
      </c>
      <c r="AO31" s="210"/>
      <c r="AP31" s="49"/>
      <c r="AQ31" s="840"/>
      <c r="AR31" s="50"/>
      <c r="AS31" s="51"/>
      <c r="AT31" s="210"/>
      <c r="AU31" s="99"/>
      <c r="AV31" s="55"/>
      <c r="AW31" s="74"/>
      <c r="AX31" s="212"/>
      <c r="AY31" s="54"/>
      <c r="AZ31" s="53"/>
      <c r="BA31" s="53"/>
      <c r="BB31" s="88">
        <f t="shared" si="0"/>
        <v>33</v>
      </c>
      <c r="BC31" s="65">
        <f>COUNTA(B31:AU31)*3</f>
        <v>33</v>
      </c>
      <c r="BD31" s="63"/>
    </row>
    <row r="32" spans="1:57" ht="19.95" customHeight="1" thickBot="1" x14ac:dyDescent="0.35">
      <c r="A32" s="231" t="s">
        <v>280</v>
      </c>
      <c r="B32" s="232">
        <f t="shared" ref="B32:J32" si="2">SUM(B12:B31)</f>
        <v>0</v>
      </c>
      <c r="C32" s="232">
        <f t="shared" si="2"/>
        <v>18</v>
      </c>
      <c r="D32" s="232">
        <f t="shared" si="2"/>
        <v>18</v>
      </c>
      <c r="E32" s="232">
        <f t="shared" si="2"/>
        <v>18</v>
      </c>
      <c r="F32" s="232">
        <f t="shared" si="2"/>
        <v>19</v>
      </c>
      <c r="G32" s="232">
        <f t="shared" si="2"/>
        <v>21</v>
      </c>
      <c r="H32" s="232">
        <f t="shared" si="2"/>
        <v>14</v>
      </c>
      <c r="I32" s="232">
        <f t="shared" si="2"/>
        <v>18</v>
      </c>
      <c r="J32" s="232">
        <f t="shared" si="2"/>
        <v>22</v>
      </c>
      <c r="K32" s="233"/>
      <c r="L32" s="232">
        <f t="shared" ref="L32:R32" si="3">SUM(L12:L31)</f>
        <v>17</v>
      </c>
      <c r="M32" s="232">
        <f t="shared" si="3"/>
        <v>22</v>
      </c>
      <c r="N32" s="232">
        <f t="shared" si="3"/>
        <v>19</v>
      </c>
      <c r="O32" s="232">
        <f t="shared" si="3"/>
        <v>13</v>
      </c>
      <c r="P32" s="232">
        <f t="shared" si="3"/>
        <v>26</v>
      </c>
      <c r="Q32" s="232">
        <f t="shared" si="3"/>
        <v>20</v>
      </c>
      <c r="R32" s="232">
        <f t="shared" si="3"/>
        <v>16</v>
      </c>
      <c r="S32" s="233"/>
      <c r="T32" s="233"/>
      <c r="U32" s="232">
        <f t="shared" ref="U32:AA32" si="4">SUM(U12:U31)</f>
        <v>27</v>
      </c>
      <c r="V32" s="232">
        <f t="shared" si="4"/>
        <v>20</v>
      </c>
      <c r="W32" s="232">
        <f t="shared" si="4"/>
        <v>21</v>
      </c>
      <c r="X32" s="232">
        <f t="shared" si="4"/>
        <v>22</v>
      </c>
      <c r="Y32" s="232">
        <f t="shared" si="4"/>
        <v>16</v>
      </c>
      <c r="Z32" s="232">
        <f t="shared" si="4"/>
        <v>12</v>
      </c>
      <c r="AA32" s="232">
        <f t="shared" si="4"/>
        <v>28</v>
      </c>
      <c r="AB32" s="232"/>
      <c r="AC32" s="232">
        <f t="shared" ref="AC32:AI32" si="5">SUM(AC12:AC31)</f>
        <v>20</v>
      </c>
      <c r="AD32" s="232">
        <f t="shared" si="5"/>
        <v>16</v>
      </c>
      <c r="AE32" s="232">
        <f t="shared" si="5"/>
        <v>17</v>
      </c>
      <c r="AF32" s="232">
        <f t="shared" si="5"/>
        <v>20</v>
      </c>
      <c r="AG32" s="232">
        <f t="shared" si="5"/>
        <v>22</v>
      </c>
      <c r="AH32" s="232">
        <f t="shared" si="5"/>
        <v>27</v>
      </c>
      <c r="AI32" s="232">
        <f t="shared" si="5"/>
        <v>22</v>
      </c>
      <c r="AJ32" s="233"/>
      <c r="AK32" s="232"/>
      <c r="AL32" s="232">
        <f t="shared" ref="AL32:AU32" si="6">SUM(AL12:AL31)</f>
        <v>15</v>
      </c>
      <c r="AM32" s="232">
        <f t="shared" si="6"/>
        <v>28</v>
      </c>
      <c r="AN32" s="232">
        <f t="shared" si="6"/>
        <v>6</v>
      </c>
      <c r="AO32" s="232">
        <f t="shared" si="6"/>
        <v>19</v>
      </c>
      <c r="AP32" s="232">
        <f t="shared" si="6"/>
        <v>17</v>
      </c>
      <c r="AQ32" s="232">
        <f t="shared" si="6"/>
        <v>10</v>
      </c>
      <c r="AR32" s="232">
        <f t="shared" si="6"/>
        <v>4</v>
      </c>
      <c r="AS32" s="232">
        <f t="shared" si="6"/>
        <v>9</v>
      </c>
      <c r="AT32" s="232">
        <f t="shared" si="6"/>
        <v>8</v>
      </c>
      <c r="AU32" s="232">
        <f t="shared" si="6"/>
        <v>10</v>
      </c>
      <c r="AV32" s="1793" t="s">
        <v>609</v>
      </c>
      <c r="AW32" s="1794"/>
      <c r="AX32" s="234">
        <f>COUNTIF(C32:AU32,"&lt;14")</f>
        <v>8</v>
      </c>
      <c r="AY32" s="235"/>
      <c r="AZ32" s="236">
        <f>COUNTIF(C32:AU32,"&gt;24")</f>
        <v>5</v>
      </c>
      <c r="BA32" s="237">
        <f>SUM(B32:AU32)</f>
        <v>697</v>
      </c>
      <c r="BB32" s="238">
        <f>SUM(BB12:BB31)</f>
        <v>697</v>
      </c>
      <c r="BC32" s="86">
        <f>SUM(BC12:BC31)</f>
        <v>871</v>
      </c>
    </row>
    <row r="33" spans="1:55" ht="25.2" customHeight="1" thickTop="1" thickBot="1" x14ac:dyDescent="0.35">
      <c r="A33" s="230" t="s">
        <v>281</v>
      </c>
      <c r="B33" s="1768"/>
      <c r="C33" s="1769"/>
      <c r="D33" s="1769"/>
      <c r="E33" s="1769"/>
      <c r="F33" s="1769"/>
      <c r="G33" s="1769"/>
      <c r="H33" s="1769"/>
      <c r="I33" s="1769"/>
      <c r="J33" s="1769"/>
      <c r="K33" s="1769"/>
      <c r="L33" s="1769"/>
      <c r="M33" s="1769"/>
      <c r="N33" s="1769"/>
      <c r="O33" s="1769"/>
      <c r="P33" s="1769"/>
      <c r="Q33" s="1769"/>
      <c r="R33" s="1769"/>
      <c r="S33" s="1769"/>
      <c r="T33" s="1769"/>
      <c r="U33" s="1769"/>
      <c r="V33" s="1769"/>
      <c r="W33" s="1769"/>
      <c r="X33" s="1769"/>
      <c r="Y33" s="1769"/>
      <c r="Z33" s="1769"/>
      <c r="AA33" s="1769"/>
      <c r="AB33" s="1769"/>
      <c r="AC33" s="1769"/>
      <c r="AD33" s="1769"/>
      <c r="AE33" s="1769"/>
      <c r="AF33" s="1769"/>
      <c r="AG33" s="1769"/>
      <c r="AH33" s="1769"/>
      <c r="AI33" s="1769"/>
      <c r="AJ33" s="1769"/>
      <c r="AK33" s="1769"/>
      <c r="AL33" s="1769"/>
      <c r="AM33" s="1769"/>
      <c r="AN33" s="1769"/>
      <c r="AO33" s="1769"/>
      <c r="AP33" s="1769"/>
      <c r="AQ33" s="1769"/>
      <c r="AR33" s="1769"/>
      <c r="AS33" s="1769"/>
      <c r="AT33" s="1769"/>
      <c r="AU33" s="1769"/>
      <c r="AV33" s="1769"/>
      <c r="AW33" s="1769"/>
      <c r="AX33" s="1769"/>
      <c r="AY33" s="1769"/>
      <c r="AZ33" s="1769"/>
      <c r="BA33" s="1769"/>
      <c r="BB33" s="1769"/>
      <c r="BC33" s="1770"/>
    </row>
    <row r="34" spans="1:55" ht="19.95" customHeight="1" thickTop="1" x14ac:dyDescent="0.3">
      <c r="A34" s="82" t="s">
        <v>282</v>
      </c>
      <c r="B34" s="275"/>
      <c r="C34" s="95"/>
      <c r="D34" s="93"/>
      <c r="E34" s="93"/>
      <c r="F34" s="94"/>
      <c r="G34" s="87"/>
      <c r="H34" s="95"/>
      <c r="I34" s="93"/>
      <c r="J34" s="94"/>
      <c r="K34" s="116"/>
      <c r="L34" s="220"/>
      <c r="M34" s="93"/>
      <c r="N34" s="218"/>
      <c r="O34" s="87"/>
      <c r="P34" s="95"/>
      <c r="Q34" s="93"/>
      <c r="R34" s="93"/>
      <c r="S34" s="222"/>
      <c r="T34" s="225"/>
      <c r="U34" s="93"/>
      <c r="V34" s="93"/>
      <c r="W34" s="94"/>
      <c r="X34" s="87"/>
      <c r="Y34" s="95"/>
      <c r="Z34" s="94"/>
      <c r="AA34" s="857"/>
      <c r="AB34" s="958"/>
      <c r="AC34" s="95"/>
      <c r="AD34" s="93"/>
      <c r="AE34" s="93"/>
      <c r="AF34" s="94"/>
      <c r="AG34" s="87"/>
      <c r="AH34" s="168"/>
      <c r="AI34" s="859"/>
      <c r="AJ34" s="214"/>
      <c r="AK34" s="211"/>
      <c r="AL34" s="95"/>
      <c r="AM34" s="93"/>
      <c r="AN34" s="93"/>
      <c r="AO34" s="94"/>
      <c r="AP34" s="87"/>
      <c r="AQ34" s="95"/>
      <c r="AR34" s="93"/>
      <c r="AS34" s="94"/>
      <c r="AT34" s="87"/>
      <c r="AU34" s="95"/>
      <c r="AV34" s="93"/>
      <c r="AW34" s="94"/>
      <c r="AX34" s="87"/>
      <c r="AY34" s="95"/>
      <c r="AZ34" s="93"/>
      <c r="BA34" s="93"/>
      <c r="BB34" s="126">
        <f t="shared" ref="BB34:BB64" si="7">SUM(B34:K34,L34:R34,U34:AA34,AB34:AI34,AK34:BA34)</f>
        <v>0</v>
      </c>
      <c r="BC34" s="1771"/>
    </row>
    <row r="35" spans="1:55" ht="19.95" customHeight="1" x14ac:dyDescent="0.3">
      <c r="A35" s="153" t="s">
        <v>283</v>
      </c>
      <c r="B35" s="276"/>
      <c r="C35" s="155"/>
      <c r="D35" s="154"/>
      <c r="E35" s="154"/>
      <c r="F35" s="152"/>
      <c r="G35" s="158"/>
      <c r="H35" s="155"/>
      <c r="I35" s="154"/>
      <c r="J35" s="152"/>
      <c r="K35" s="117"/>
      <c r="L35" s="221"/>
      <c r="M35" s="154"/>
      <c r="N35" s="219"/>
      <c r="O35" s="158"/>
      <c r="P35" s="155"/>
      <c r="Q35" s="154"/>
      <c r="R35" s="154"/>
      <c r="S35" s="223"/>
      <c r="T35" s="226"/>
      <c r="U35" s="154"/>
      <c r="V35" s="154"/>
      <c r="W35" s="152"/>
      <c r="X35" s="158"/>
      <c r="Y35" s="155"/>
      <c r="Z35" s="152"/>
      <c r="AA35" s="861"/>
      <c r="AB35" s="460"/>
      <c r="AC35" s="155"/>
      <c r="AD35" s="154"/>
      <c r="AE35" s="154"/>
      <c r="AF35" s="152"/>
      <c r="AG35" s="158"/>
      <c r="AH35" s="215"/>
      <c r="AI35" s="861"/>
      <c r="AJ35" s="118"/>
      <c r="AK35" s="313"/>
      <c r="AL35" s="155"/>
      <c r="AM35" s="154"/>
      <c r="AN35" s="154"/>
      <c r="AO35" s="152"/>
      <c r="AP35" s="158"/>
      <c r="AQ35" s="155"/>
      <c r="AR35" s="154"/>
      <c r="AS35" s="152"/>
      <c r="AT35" s="158"/>
      <c r="AU35" s="155"/>
      <c r="AV35" s="154"/>
      <c r="AW35" s="152"/>
      <c r="AX35" s="158"/>
      <c r="AY35" s="155"/>
      <c r="AZ35" s="154"/>
      <c r="BA35" s="154"/>
      <c r="BB35" s="126">
        <f t="shared" si="7"/>
        <v>0</v>
      </c>
      <c r="BC35" s="1772"/>
    </row>
    <row r="36" spans="1:55" ht="19.95" customHeight="1" x14ac:dyDescent="0.3">
      <c r="A36" s="80" t="s">
        <v>284</v>
      </c>
      <c r="B36" s="277"/>
      <c r="C36" s="99"/>
      <c r="D36" s="55"/>
      <c r="E36" s="55"/>
      <c r="F36" s="98"/>
      <c r="G36" s="88"/>
      <c r="H36" s="99"/>
      <c r="I36" s="55"/>
      <c r="J36" s="98"/>
      <c r="K36" s="117"/>
      <c r="L36" s="221"/>
      <c r="M36" s="55"/>
      <c r="N36" s="219"/>
      <c r="O36" s="88"/>
      <c r="P36" s="99"/>
      <c r="Q36" s="55"/>
      <c r="R36" s="55"/>
      <c r="S36" s="223"/>
      <c r="T36" s="226"/>
      <c r="U36" s="55">
        <v>2</v>
      </c>
      <c r="V36" s="55"/>
      <c r="W36" s="98"/>
      <c r="X36" s="88"/>
      <c r="Y36" s="99"/>
      <c r="Z36" s="98"/>
      <c r="AA36" s="861"/>
      <c r="AB36" s="460"/>
      <c r="AC36" s="99"/>
      <c r="AD36" s="55"/>
      <c r="AE36" s="55"/>
      <c r="AF36" s="98"/>
      <c r="AG36" s="88"/>
      <c r="AH36" s="169"/>
      <c r="AI36" s="861"/>
      <c r="AJ36" s="118"/>
      <c r="AK36" s="212"/>
      <c r="AL36" s="99"/>
      <c r="AM36" s="55"/>
      <c r="AN36" s="55"/>
      <c r="AO36" s="98">
        <v>2</v>
      </c>
      <c r="AP36" s="88"/>
      <c r="AQ36" s="99"/>
      <c r="AR36" s="55"/>
      <c r="AS36" s="98"/>
      <c r="AT36" s="88"/>
      <c r="AU36" s="99"/>
      <c r="AV36" s="55"/>
      <c r="AW36" s="98"/>
      <c r="AX36" s="88"/>
      <c r="AY36" s="99"/>
      <c r="AZ36" s="55"/>
      <c r="BA36" s="55"/>
      <c r="BB36" s="126">
        <f t="shared" si="7"/>
        <v>4</v>
      </c>
      <c r="BC36" s="1772"/>
    </row>
    <row r="37" spans="1:55" ht="19.95" customHeight="1" x14ac:dyDescent="0.3">
      <c r="A37" s="80" t="s">
        <v>285</v>
      </c>
      <c r="B37" s="277"/>
      <c r="C37" s="99"/>
      <c r="D37" s="55"/>
      <c r="E37" s="55"/>
      <c r="F37" s="98"/>
      <c r="G37" s="88"/>
      <c r="H37" s="99"/>
      <c r="I37" s="55"/>
      <c r="J37" s="98"/>
      <c r="K37" s="117"/>
      <c r="L37" s="221"/>
      <c r="M37" s="55"/>
      <c r="N37" s="219"/>
      <c r="O37" s="217"/>
      <c r="P37" s="99"/>
      <c r="Q37" s="55"/>
      <c r="R37" s="55"/>
      <c r="S37" s="223"/>
      <c r="T37" s="226"/>
      <c r="U37" s="55"/>
      <c r="V37" s="55"/>
      <c r="W37" s="98"/>
      <c r="X37" s="88"/>
      <c r="Y37" s="99"/>
      <c r="Z37" s="98"/>
      <c r="AA37" s="861"/>
      <c r="AB37" s="460"/>
      <c r="AC37" s="99"/>
      <c r="AD37" s="55"/>
      <c r="AE37" s="55"/>
      <c r="AF37" s="98"/>
      <c r="AG37" s="88"/>
      <c r="AH37" s="169"/>
      <c r="AI37" s="861"/>
      <c r="AJ37" s="118"/>
      <c r="AK37" s="212"/>
      <c r="AL37" s="99"/>
      <c r="AM37" s="55"/>
      <c r="AN37" s="55"/>
      <c r="AO37" s="98"/>
      <c r="AP37" s="88"/>
      <c r="AQ37" s="99"/>
      <c r="AR37" s="55"/>
      <c r="AS37" s="98"/>
      <c r="AT37" s="88"/>
      <c r="AU37" s="99"/>
      <c r="AV37" s="55"/>
      <c r="AW37" s="98"/>
      <c r="AX37" s="88"/>
      <c r="AY37" s="99"/>
      <c r="AZ37" s="55"/>
      <c r="BA37" s="55"/>
      <c r="BB37" s="126">
        <f t="shared" si="7"/>
        <v>0</v>
      </c>
      <c r="BC37" s="1772"/>
    </row>
    <row r="38" spans="1:55" ht="19.95" customHeight="1" x14ac:dyDescent="0.3">
      <c r="A38" s="80" t="s">
        <v>286</v>
      </c>
      <c r="B38" s="277"/>
      <c r="C38" s="99"/>
      <c r="D38" s="55"/>
      <c r="E38" s="55"/>
      <c r="F38" s="98"/>
      <c r="G38" s="88"/>
      <c r="H38" s="99"/>
      <c r="I38" s="55"/>
      <c r="J38" s="98"/>
      <c r="K38" s="117"/>
      <c r="L38" s="221"/>
      <c r="M38" s="55"/>
      <c r="N38" s="219"/>
      <c r="O38" s="88"/>
      <c r="P38" s="99"/>
      <c r="Q38" s="55"/>
      <c r="R38" s="55"/>
      <c r="S38" s="223"/>
      <c r="T38" s="226"/>
      <c r="U38" s="55"/>
      <c r="V38" s="55"/>
      <c r="W38" s="98"/>
      <c r="X38" s="88"/>
      <c r="Y38" s="99"/>
      <c r="Z38" s="98"/>
      <c r="AA38" s="861"/>
      <c r="AB38" s="460"/>
      <c r="AC38" s="99"/>
      <c r="AD38" s="55"/>
      <c r="AE38" s="55"/>
      <c r="AF38" s="98"/>
      <c r="AG38" s="88"/>
      <c r="AH38" s="169"/>
      <c r="AI38" s="861"/>
      <c r="AJ38" s="118"/>
      <c r="AK38" s="212"/>
      <c r="AL38" s="99"/>
      <c r="AM38" s="55"/>
      <c r="AN38" s="55"/>
      <c r="AO38" s="98"/>
      <c r="AP38" s="88"/>
      <c r="AQ38" s="99"/>
      <c r="AR38" s="55"/>
      <c r="AS38" s="98"/>
      <c r="AT38" s="88"/>
      <c r="AU38" s="99"/>
      <c r="AV38" s="55"/>
      <c r="AW38" s="98"/>
      <c r="AX38" s="88"/>
      <c r="AY38" s="99"/>
      <c r="AZ38" s="55"/>
      <c r="BA38" s="55"/>
      <c r="BB38" s="126">
        <f t="shared" si="7"/>
        <v>0</v>
      </c>
      <c r="BC38" s="1772"/>
    </row>
    <row r="39" spans="1:55" ht="19.95" customHeight="1" x14ac:dyDescent="0.3">
      <c r="A39" s="80" t="s">
        <v>287</v>
      </c>
      <c r="B39" s="277"/>
      <c r="C39" s="99"/>
      <c r="D39" s="55"/>
      <c r="E39" s="55"/>
      <c r="F39" s="98"/>
      <c r="G39" s="88"/>
      <c r="H39" s="99"/>
      <c r="I39" s="55"/>
      <c r="J39" s="98"/>
      <c r="K39" s="117"/>
      <c r="L39" s="221"/>
      <c r="M39" s="55"/>
      <c r="N39" s="219"/>
      <c r="O39" s="88"/>
      <c r="P39" s="99"/>
      <c r="Q39" s="55"/>
      <c r="R39" s="55"/>
      <c r="S39" s="223"/>
      <c r="T39" s="226"/>
      <c r="U39" s="55"/>
      <c r="V39" s="55"/>
      <c r="W39" s="98"/>
      <c r="X39" s="88"/>
      <c r="Y39" s="99"/>
      <c r="Z39" s="98"/>
      <c r="AA39" s="861"/>
      <c r="AB39" s="460"/>
      <c r="AC39" s="99"/>
      <c r="AD39" s="55"/>
      <c r="AE39" s="55"/>
      <c r="AF39" s="98"/>
      <c r="AG39" s="88"/>
      <c r="AH39" s="169"/>
      <c r="AI39" s="861"/>
      <c r="AJ39" s="118"/>
      <c r="AK39" s="212"/>
      <c r="AL39" s="99"/>
      <c r="AM39" s="55"/>
      <c r="AN39" s="55"/>
      <c r="AO39" s="98"/>
      <c r="AP39" s="88"/>
      <c r="AQ39" s="99"/>
      <c r="AR39" s="55"/>
      <c r="AS39" s="98"/>
      <c r="AT39" s="88"/>
      <c r="AU39" s="99">
        <v>7</v>
      </c>
      <c r="AV39" s="55"/>
      <c r="AW39" s="98"/>
      <c r="AX39" s="88"/>
      <c r="AY39" s="99"/>
      <c r="AZ39" s="55"/>
      <c r="BA39" s="55"/>
      <c r="BB39" s="126">
        <f t="shared" si="7"/>
        <v>7</v>
      </c>
      <c r="BC39" s="1772"/>
    </row>
    <row r="40" spans="1:55" ht="19.95" customHeight="1" x14ac:dyDescent="0.3">
      <c r="A40" s="80" t="s">
        <v>288</v>
      </c>
      <c r="B40" s="277"/>
      <c r="C40" s="99"/>
      <c r="D40" s="55"/>
      <c r="E40" s="55"/>
      <c r="F40" s="98"/>
      <c r="G40" s="88"/>
      <c r="H40" s="99"/>
      <c r="I40" s="55"/>
      <c r="J40" s="98"/>
      <c r="K40" s="117"/>
      <c r="L40" s="221"/>
      <c r="M40" s="55"/>
      <c r="N40" s="219"/>
      <c r="O40" s="88"/>
      <c r="P40" s="99"/>
      <c r="Q40" s="55"/>
      <c r="R40" s="55"/>
      <c r="S40" s="223"/>
      <c r="T40" s="226"/>
      <c r="U40" s="55"/>
      <c r="V40" s="55"/>
      <c r="W40" s="98"/>
      <c r="X40" s="88"/>
      <c r="Y40" s="99"/>
      <c r="Z40" s="98"/>
      <c r="AA40" s="861"/>
      <c r="AB40" s="460"/>
      <c r="AC40" s="99"/>
      <c r="AD40" s="55"/>
      <c r="AE40" s="55"/>
      <c r="AF40" s="98"/>
      <c r="AG40" s="88"/>
      <c r="AH40" s="169"/>
      <c r="AI40" s="861"/>
      <c r="AJ40" s="118"/>
      <c r="AK40" s="212"/>
      <c r="AL40" s="99"/>
      <c r="AM40" s="55"/>
      <c r="AN40" s="55"/>
      <c r="AO40" s="98"/>
      <c r="AP40" s="88"/>
      <c r="AQ40" s="99"/>
      <c r="AR40" s="55"/>
      <c r="AS40" s="98"/>
      <c r="AT40" s="88"/>
      <c r="AU40" s="99"/>
      <c r="AV40" s="55"/>
      <c r="AW40" s="98"/>
      <c r="AX40" s="88"/>
      <c r="AY40" s="99"/>
      <c r="AZ40" s="55"/>
      <c r="BA40" s="55"/>
      <c r="BB40" s="126">
        <f t="shared" si="7"/>
        <v>0</v>
      </c>
      <c r="BC40" s="1772"/>
    </row>
    <row r="41" spans="1:55" ht="19.95" customHeight="1" x14ac:dyDescent="0.3">
      <c r="A41" s="81" t="s">
        <v>289</v>
      </c>
      <c r="B41" s="278"/>
      <c r="C41" s="99"/>
      <c r="D41" s="55"/>
      <c r="E41" s="55"/>
      <c r="F41" s="98"/>
      <c r="G41" s="88"/>
      <c r="H41" s="99"/>
      <c r="I41" s="55"/>
      <c r="J41" s="98"/>
      <c r="K41" s="117"/>
      <c r="L41" s="221"/>
      <c r="M41" s="55"/>
      <c r="N41" s="219"/>
      <c r="O41" s="88"/>
      <c r="P41" s="99"/>
      <c r="Q41" s="55"/>
      <c r="R41" s="55"/>
      <c r="S41" s="223"/>
      <c r="T41" s="226"/>
      <c r="U41" s="55"/>
      <c r="V41" s="55"/>
      <c r="W41" s="98"/>
      <c r="X41" s="88"/>
      <c r="Y41" s="99"/>
      <c r="Z41" s="98"/>
      <c r="AA41" s="861"/>
      <c r="AB41" s="460"/>
      <c r="AC41" s="99"/>
      <c r="AD41" s="55"/>
      <c r="AE41" s="55"/>
      <c r="AF41" s="98"/>
      <c r="AG41" s="88"/>
      <c r="AH41" s="169"/>
      <c r="AI41" s="861"/>
      <c r="AJ41" s="118"/>
      <c r="AK41" s="212"/>
      <c r="AL41" s="99"/>
      <c r="AM41" s="55"/>
      <c r="AN41" s="55"/>
      <c r="AO41" s="98"/>
      <c r="AP41" s="88"/>
      <c r="AQ41" s="99"/>
      <c r="AR41" s="55"/>
      <c r="AS41" s="98"/>
      <c r="AT41" s="88"/>
      <c r="AU41" s="99">
        <v>28</v>
      </c>
      <c r="AV41" s="55"/>
      <c r="AW41" s="98"/>
      <c r="AX41" s="88"/>
      <c r="AY41" s="99"/>
      <c r="AZ41" s="55"/>
      <c r="BA41" s="55"/>
      <c r="BB41" s="126">
        <f t="shared" si="7"/>
        <v>28</v>
      </c>
      <c r="BC41" s="1772"/>
    </row>
    <row r="42" spans="1:55" ht="19.95" customHeight="1" x14ac:dyDescent="0.3">
      <c r="A42" s="80" t="s">
        <v>290</v>
      </c>
      <c r="B42" s="277"/>
      <c r="C42" s="99"/>
      <c r="D42" s="55"/>
      <c r="E42" s="55"/>
      <c r="F42" s="98"/>
      <c r="G42" s="88"/>
      <c r="H42" s="99"/>
      <c r="I42" s="55"/>
      <c r="J42" s="98"/>
      <c r="K42" s="117"/>
      <c r="L42" s="221"/>
      <c r="M42" s="55"/>
      <c r="N42" s="219"/>
      <c r="O42" s="88"/>
      <c r="P42" s="99"/>
      <c r="Q42" s="55"/>
      <c r="R42" s="55"/>
      <c r="S42" s="223"/>
      <c r="T42" s="226"/>
      <c r="U42" s="55"/>
      <c r="V42" s="55"/>
      <c r="W42" s="98"/>
      <c r="X42" s="88"/>
      <c r="Y42" s="99"/>
      <c r="Z42" s="98"/>
      <c r="AA42" s="861"/>
      <c r="AB42" s="460"/>
      <c r="AC42" s="99"/>
      <c r="AD42" s="55"/>
      <c r="AE42" s="55"/>
      <c r="AF42" s="98"/>
      <c r="AG42" s="88"/>
      <c r="AH42" s="169"/>
      <c r="AI42" s="861"/>
      <c r="AJ42" s="118"/>
      <c r="AK42" s="212"/>
      <c r="AL42" s="99"/>
      <c r="AM42" s="55"/>
      <c r="AN42" s="55"/>
      <c r="AO42" s="98"/>
      <c r="AP42" s="88"/>
      <c r="AQ42" s="99"/>
      <c r="AR42" s="55"/>
      <c r="AS42" s="98"/>
      <c r="AT42" s="88"/>
      <c r="AU42" s="99">
        <v>20</v>
      </c>
      <c r="AV42" s="55"/>
      <c r="AW42" s="98"/>
      <c r="AX42" s="88"/>
      <c r="AY42" s="99"/>
      <c r="AZ42" s="55"/>
      <c r="BA42" s="55"/>
      <c r="BB42" s="126">
        <f t="shared" si="7"/>
        <v>20</v>
      </c>
      <c r="BC42" s="1772"/>
    </row>
    <row r="43" spans="1:55" ht="19.95" customHeight="1" x14ac:dyDescent="0.3">
      <c r="A43" s="80" t="s">
        <v>291</v>
      </c>
      <c r="B43" s="277"/>
      <c r="C43" s="99"/>
      <c r="D43" s="55"/>
      <c r="E43" s="55"/>
      <c r="F43" s="98"/>
      <c r="G43" s="88"/>
      <c r="H43" s="99"/>
      <c r="I43" s="55"/>
      <c r="J43" s="98"/>
      <c r="K43" s="117"/>
      <c r="L43" s="221"/>
      <c r="M43" s="55"/>
      <c r="N43" s="219"/>
      <c r="O43" s="88"/>
      <c r="P43" s="99"/>
      <c r="Q43" s="55"/>
      <c r="R43" s="55"/>
      <c r="S43" s="223"/>
      <c r="T43" s="226"/>
      <c r="U43" s="55"/>
      <c r="V43" s="55"/>
      <c r="W43" s="98"/>
      <c r="X43" s="88"/>
      <c r="Y43" s="99"/>
      <c r="Z43" s="98"/>
      <c r="AA43" s="861"/>
      <c r="AB43" s="460"/>
      <c r="AC43" s="55"/>
      <c r="AD43" s="55"/>
      <c r="AE43" s="55"/>
      <c r="AF43" s="98"/>
      <c r="AG43" s="88"/>
      <c r="AH43" s="169"/>
      <c r="AI43" s="861"/>
      <c r="AJ43" s="118"/>
      <c r="AK43" s="212"/>
      <c r="AL43" s="99"/>
      <c r="AM43" s="55"/>
      <c r="AN43" s="55"/>
      <c r="AO43" s="98"/>
      <c r="AP43" s="88"/>
      <c r="AQ43" s="99"/>
      <c r="AR43" s="55"/>
      <c r="AS43" s="98"/>
      <c r="AT43" s="88"/>
      <c r="AU43" s="99">
        <v>28</v>
      </c>
      <c r="AV43" s="55"/>
      <c r="AW43" s="98"/>
      <c r="AX43" s="88"/>
      <c r="AY43" s="99"/>
      <c r="AZ43" s="55"/>
      <c r="BA43" s="55"/>
      <c r="BB43" s="126">
        <f t="shared" si="7"/>
        <v>28</v>
      </c>
      <c r="BC43" s="1772"/>
    </row>
    <row r="44" spans="1:55" ht="25.2" customHeight="1" x14ac:dyDescent="0.3">
      <c r="A44" s="80" t="s">
        <v>292</v>
      </c>
      <c r="B44" s="277"/>
      <c r="C44" s="99"/>
      <c r="D44" s="55"/>
      <c r="E44" s="55"/>
      <c r="F44" s="98"/>
      <c r="G44" s="88"/>
      <c r="H44" s="99"/>
      <c r="I44" s="55"/>
      <c r="J44" s="98"/>
      <c r="K44" s="117"/>
      <c r="L44" s="221"/>
      <c r="M44" s="55"/>
      <c r="N44" s="219"/>
      <c r="O44" s="88"/>
      <c r="P44" s="99"/>
      <c r="Q44" s="55"/>
      <c r="R44" s="55"/>
      <c r="S44" s="223"/>
      <c r="T44" s="226"/>
      <c r="U44" s="55"/>
      <c r="V44" s="55"/>
      <c r="W44" s="98"/>
      <c r="X44" s="88"/>
      <c r="Y44" s="99"/>
      <c r="Z44" s="98"/>
      <c r="AA44" s="861"/>
      <c r="AB44" s="460"/>
      <c r="AC44" s="55"/>
      <c r="AD44" s="55"/>
      <c r="AE44" s="55"/>
      <c r="AF44" s="98"/>
      <c r="AG44" s="88"/>
      <c r="AH44" s="169"/>
      <c r="AI44" s="861"/>
      <c r="AJ44" s="118"/>
      <c r="AK44" s="212"/>
      <c r="AL44" s="99"/>
      <c r="AM44" s="55"/>
      <c r="AN44" s="55"/>
      <c r="AO44" s="98"/>
      <c r="AP44" s="88"/>
      <c r="AQ44" s="99"/>
      <c r="AR44" s="55"/>
      <c r="AS44" s="98"/>
      <c r="AT44" s="88"/>
      <c r="AU44" s="99"/>
      <c r="AV44" s="55"/>
      <c r="AW44" s="98"/>
      <c r="AX44" s="88"/>
      <c r="AY44" s="99"/>
      <c r="AZ44" s="55"/>
      <c r="BA44" s="55"/>
      <c r="BB44" s="126">
        <f t="shared" si="7"/>
        <v>0</v>
      </c>
      <c r="BC44" s="1772"/>
    </row>
    <row r="45" spans="1:55" ht="19.95" customHeight="1" x14ac:dyDescent="0.3">
      <c r="A45" s="80" t="s">
        <v>293</v>
      </c>
      <c r="B45" s="277"/>
      <c r="C45" s="99"/>
      <c r="D45" s="55"/>
      <c r="E45" s="55"/>
      <c r="F45" s="98"/>
      <c r="G45" s="88"/>
      <c r="H45" s="99"/>
      <c r="I45" s="55"/>
      <c r="J45" s="98"/>
      <c r="K45" s="117"/>
      <c r="L45" s="221"/>
      <c r="M45" s="55"/>
      <c r="N45" s="219"/>
      <c r="O45" s="88"/>
      <c r="P45" s="99"/>
      <c r="Q45" s="55"/>
      <c r="R45" s="55"/>
      <c r="S45" s="223"/>
      <c r="T45" s="226"/>
      <c r="U45" s="55"/>
      <c r="V45" s="55"/>
      <c r="W45" s="98"/>
      <c r="X45" s="88"/>
      <c r="Y45" s="99"/>
      <c r="Z45" s="98"/>
      <c r="AA45" s="861"/>
      <c r="AB45" s="460"/>
      <c r="AC45" s="55"/>
      <c r="AD45" s="55"/>
      <c r="AE45" s="55"/>
      <c r="AF45" s="98"/>
      <c r="AG45" s="88"/>
      <c r="AH45" s="169"/>
      <c r="AI45" s="861"/>
      <c r="AJ45" s="118"/>
      <c r="AK45" s="212"/>
      <c r="AL45" s="99"/>
      <c r="AM45" s="55"/>
      <c r="AN45" s="55"/>
      <c r="AO45" s="98"/>
      <c r="AP45" s="88"/>
      <c r="AQ45" s="99"/>
      <c r="AR45" s="55"/>
      <c r="AS45" s="98"/>
      <c r="AT45" s="88"/>
      <c r="AU45" s="99">
        <v>21</v>
      </c>
      <c r="AV45" s="55"/>
      <c r="AW45" s="98"/>
      <c r="AX45" s="88"/>
      <c r="AY45" s="99"/>
      <c r="AZ45" s="55"/>
      <c r="BA45" s="55"/>
      <c r="BB45" s="126">
        <f t="shared" si="7"/>
        <v>21</v>
      </c>
      <c r="BC45" s="1772"/>
    </row>
    <row r="46" spans="1:55" ht="19.95" customHeight="1" x14ac:dyDescent="0.3">
      <c r="A46" s="80" t="s">
        <v>294</v>
      </c>
      <c r="B46" s="277"/>
      <c r="C46" s="99"/>
      <c r="D46" s="55"/>
      <c r="E46" s="55"/>
      <c r="F46" s="98"/>
      <c r="G46" s="88"/>
      <c r="H46" s="99"/>
      <c r="I46" s="55"/>
      <c r="J46" s="98"/>
      <c r="K46" s="117"/>
      <c r="L46" s="221"/>
      <c r="M46" s="55"/>
      <c r="N46" s="98"/>
      <c r="O46" s="88"/>
      <c r="P46" s="99"/>
      <c r="Q46" s="55"/>
      <c r="R46" s="55"/>
      <c r="S46" s="223"/>
      <c r="T46" s="226"/>
      <c r="U46" s="55"/>
      <c r="V46" s="55"/>
      <c r="W46" s="98"/>
      <c r="X46" s="88"/>
      <c r="Y46" s="99"/>
      <c r="Z46" s="98"/>
      <c r="AA46" s="861"/>
      <c r="AB46" s="460"/>
      <c r="AC46" s="55"/>
      <c r="AD46" s="55"/>
      <c r="AE46" s="55"/>
      <c r="AF46" s="98"/>
      <c r="AG46" s="88"/>
      <c r="AH46" s="169"/>
      <c r="AI46" s="861"/>
      <c r="AJ46" s="118"/>
      <c r="AK46" s="212"/>
      <c r="AL46" s="99"/>
      <c r="AM46" s="55"/>
      <c r="AN46" s="55"/>
      <c r="AO46" s="98"/>
      <c r="AP46" s="88"/>
      <c r="AQ46" s="99"/>
      <c r="AR46" s="55"/>
      <c r="AS46" s="98"/>
      <c r="AT46" s="88"/>
      <c r="AU46" s="99"/>
      <c r="AV46" s="55"/>
      <c r="AW46" s="98"/>
      <c r="AX46" s="88"/>
      <c r="AY46" s="99"/>
      <c r="AZ46" s="55"/>
      <c r="BA46" s="55"/>
      <c r="BB46" s="126">
        <f t="shared" si="7"/>
        <v>0</v>
      </c>
      <c r="BC46" s="1772"/>
    </row>
    <row r="47" spans="1:55" ht="19.95" customHeight="1" x14ac:dyDescent="0.3">
      <c r="A47" s="80" t="s">
        <v>295</v>
      </c>
      <c r="B47" s="277"/>
      <c r="C47" s="99"/>
      <c r="D47" s="55"/>
      <c r="E47" s="55"/>
      <c r="F47" s="98"/>
      <c r="G47" s="88"/>
      <c r="H47" s="99"/>
      <c r="I47" s="55"/>
      <c r="J47" s="98"/>
      <c r="K47" s="117"/>
      <c r="L47" s="221"/>
      <c r="M47" s="55"/>
      <c r="N47" s="98"/>
      <c r="O47" s="88"/>
      <c r="P47" s="99"/>
      <c r="Q47" s="55"/>
      <c r="R47" s="55"/>
      <c r="S47" s="223"/>
      <c r="T47" s="226"/>
      <c r="U47" s="55"/>
      <c r="V47" s="55"/>
      <c r="W47" s="98"/>
      <c r="X47" s="88"/>
      <c r="Y47" s="99"/>
      <c r="Z47" s="98"/>
      <c r="AA47" s="861"/>
      <c r="AB47" s="460"/>
      <c r="AC47" s="99"/>
      <c r="AD47" s="55"/>
      <c r="AE47" s="55"/>
      <c r="AF47" s="98"/>
      <c r="AG47" s="88"/>
      <c r="AH47" s="169"/>
      <c r="AI47" s="861"/>
      <c r="AJ47" s="118"/>
      <c r="AK47" s="212"/>
      <c r="AL47" s="99"/>
      <c r="AM47" s="55"/>
      <c r="AN47" s="55"/>
      <c r="AO47" s="98"/>
      <c r="AP47" s="88"/>
      <c r="AQ47" s="99"/>
      <c r="AR47" s="55"/>
      <c r="AS47" s="98"/>
      <c r="AT47" s="88"/>
      <c r="AU47" s="99"/>
      <c r="AV47" s="55"/>
      <c r="AW47" s="98"/>
      <c r="AX47" s="88"/>
      <c r="AY47" s="99"/>
      <c r="AZ47" s="55"/>
      <c r="BA47" s="55"/>
      <c r="BB47" s="126">
        <f t="shared" si="7"/>
        <v>0</v>
      </c>
      <c r="BC47" s="1772"/>
    </row>
    <row r="48" spans="1:55" ht="19.95" customHeight="1" x14ac:dyDescent="0.3">
      <c r="A48" s="80" t="s">
        <v>296</v>
      </c>
      <c r="B48" s="277"/>
      <c r="C48" s="99"/>
      <c r="D48" s="55"/>
      <c r="E48" s="55"/>
      <c r="F48" s="98"/>
      <c r="G48" s="88"/>
      <c r="H48" s="99"/>
      <c r="I48" s="55"/>
      <c r="J48" s="98"/>
      <c r="K48" s="117"/>
      <c r="L48" s="221"/>
      <c r="M48" s="55"/>
      <c r="N48" s="98"/>
      <c r="O48" s="88"/>
      <c r="P48" s="99"/>
      <c r="Q48" s="55"/>
      <c r="R48" s="55"/>
      <c r="S48" s="223"/>
      <c r="T48" s="226"/>
      <c r="U48" s="55"/>
      <c r="V48" s="55"/>
      <c r="W48" s="98"/>
      <c r="X48" s="88"/>
      <c r="Y48" s="99"/>
      <c r="Z48" s="98"/>
      <c r="AA48" s="861"/>
      <c r="AB48" s="460"/>
      <c r="AC48" s="99"/>
      <c r="AD48" s="55">
        <v>17</v>
      </c>
      <c r="AE48" s="55"/>
      <c r="AF48" s="98"/>
      <c r="AG48" s="88"/>
      <c r="AH48" s="169"/>
      <c r="AI48" s="861"/>
      <c r="AJ48" s="118"/>
      <c r="AK48" s="212"/>
      <c r="AL48" s="99"/>
      <c r="AM48" s="55"/>
      <c r="AN48" s="55"/>
      <c r="AO48" s="98"/>
      <c r="AP48" s="88"/>
      <c r="AQ48" s="99"/>
      <c r="AR48" s="55"/>
      <c r="AS48" s="98"/>
      <c r="AT48" s="88"/>
      <c r="AU48" s="99"/>
      <c r="AV48" s="55"/>
      <c r="AW48" s="98"/>
      <c r="AX48" s="88"/>
      <c r="AY48" s="99"/>
      <c r="AZ48" s="55"/>
      <c r="BA48" s="55"/>
      <c r="BB48" s="126">
        <f t="shared" si="7"/>
        <v>17</v>
      </c>
      <c r="BC48" s="1772"/>
    </row>
    <row r="49" spans="1:58" ht="25.2" customHeight="1" x14ac:dyDescent="0.3">
      <c r="A49" s="80" t="s">
        <v>297</v>
      </c>
      <c r="B49" s="277"/>
      <c r="C49" s="99"/>
      <c r="D49" s="55"/>
      <c r="E49" s="55"/>
      <c r="F49" s="98"/>
      <c r="G49" s="88"/>
      <c r="H49" s="99"/>
      <c r="I49" s="55"/>
      <c r="J49" s="98"/>
      <c r="K49" s="117"/>
      <c r="L49" s="221"/>
      <c r="M49" s="55"/>
      <c r="N49" s="98"/>
      <c r="O49" s="88"/>
      <c r="P49" s="99"/>
      <c r="Q49" s="55"/>
      <c r="R49" s="55"/>
      <c r="S49" s="223"/>
      <c r="T49" s="226"/>
      <c r="U49" s="55"/>
      <c r="V49" s="55"/>
      <c r="W49" s="98"/>
      <c r="X49" s="88"/>
      <c r="Y49" s="99"/>
      <c r="Z49" s="98"/>
      <c r="AA49" s="861"/>
      <c r="AB49" s="460"/>
      <c r="AC49" s="99"/>
      <c r="AD49" s="55"/>
      <c r="AE49" s="55"/>
      <c r="AF49" s="98"/>
      <c r="AG49" s="88"/>
      <c r="AH49" s="169"/>
      <c r="AI49" s="861"/>
      <c r="AJ49" s="118"/>
      <c r="AK49" s="212"/>
      <c r="AL49" s="99"/>
      <c r="AM49" s="55"/>
      <c r="AN49" s="55"/>
      <c r="AO49" s="98"/>
      <c r="AP49" s="88"/>
      <c r="AQ49" s="99"/>
      <c r="AR49" s="55"/>
      <c r="AS49" s="98"/>
      <c r="AT49" s="88"/>
      <c r="AU49" s="99"/>
      <c r="AV49" s="55"/>
      <c r="AW49" s="98"/>
      <c r="AX49" s="88"/>
      <c r="AY49" s="99"/>
      <c r="AZ49" s="55"/>
      <c r="BA49" s="55"/>
      <c r="BB49" s="126">
        <f t="shared" si="7"/>
        <v>0</v>
      </c>
      <c r="BC49" s="1772"/>
    </row>
    <row r="50" spans="1:58" ht="25.2" customHeight="1" x14ac:dyDescent="0.3">
      <c r="A50" s="80" t="s">
        <v>298</v>
      </c>
      <c r="B50" s="277"/>
      <c r="C50" s="99"/>
      <c r="D50" s="55"/>
      <c r="E50" s="55"/>
      <c r="F50" s="98"/>
      <c r="G50" s="88"/>
      <c r="H50" s="99"/>
      <c r="I50" s="55"/>
      <c r="J50" s="98"/>
      <c r="K50" s="117"/>
      <c r="L50" s="221"/>
      <c r="M50" s="55"/>
      <c r="N50" s="98"/>
      <c r="O50" s="88"/>
      <c r="P50" s="99"/>
      <c r="Q50" s="55"/>
      <c r="R50" s="55"/>
      <c r="S50" s="223"/>
      <c r="T50" s="226"/>
      <c r="U50" s="55"/>
      <c r="V50" s="55"/>
      <c r="W50" s="98"/>
      <c r="X50" s="88"/>
      <c r="Y50" s="99"/>
      <c r="Z50" s="98"/>
      <c r="AA50" s="861"/>
      <c r="AB50" s="460"/>
      <c r="AC50" s="99"/>
      <c r="AD50" s="55"/>
      <c r="AE50" s="55"/>
      <c r="AF50" s="98"/>
      <c r="AG50" s="88"/>
      <c r="AH50" s="169"/>
      <c r="AI50" s="861"/>
      <c r="AJ50" s="118"/>
      <c r="AK50" s="212"/>
      <c r="AL50" s="99"/>
      <c r="AM50" s="55"/>
      <c r="AN50" s="55"/>
      <c r="AO50" s="98"/>
      <c r="AP50" s="88"/>
      <c r="AQ50" s="99"/>
      <c r="AR50" s="55"/>
      <c r="AS50" s="98"/>
      <c r="AT50" s="88"/>
      <c r="AU50" s="99"/>
      <c r="AV50" s="55"/>
      <c r="AW50" s="98"/>
      <c r="AX50" s="88"/>
      <c r="AY50" s="99"/>
      <c r="AZ50" s="55"/>
      <c r="BA50" s="55"/>
      <c r="BB50" s="126">
        <f t="shared" si="7"/>
        <v>0</v>
      </c>
      <c r="BC50" s="1772"/>
    </row>
    <row r="51" spans="1:58" ht="25.2" customHeight="1" x14ac:dyDescent="0.3">
      <c r="A51" s="80" t="s">
        <v>299</v>
      </c>
      <c r="B51" s="300"/>
      <c r="C51" s="50"/>
      <c r="D51" s="311"/>
      <c r="E51" s="50"/>
      <c r="F51" s="50"/>
      <c r="G51" s="50"/>
      <c r="H51" s="50"/>
      <c r="I51" s="50"/>
      <c r="J51" s="50"/>
      <c r="K51" s="309"/>
      <c r="L51" s="50"/>
      <c r="M51" s="50"/>
      <c r="N51" s="50"/>
      <c r="O51" s="50"/>
      <c r="P51" s="50"/>
      <c r="Q51" s="50"/>
      <c r="R51" s="201"/>
      <c r="S51" s="309"/>
      <c r="T51" s="309"/>
      <c r="U51" s="50"/>
      <c r="V51" s="50"/>
      <c r="W51" s="50"/>
      <c r="X51" s="50"/>
      <c r="Y51" s="50"/>
      <c r="Z51" s="201"/>
      <c r="AA51" s="141"/>
      <c r="AB51" s="967"/>
      <c r="AC51" s="50"/>
      <c r="AD51" s="50"/>
      <c r="AE51" s="50"/>
      <c r="AF51" s="50"/>
      <c r="AG51" s="50"/>
      <c r="AH51" s="201"/>
      <c r="AI51" s="863"/>
      <c r="AJ51" s="309"/>
      <c r="AK51" s="52"/>
      <c r="AL51" s="141"/>
      <c r="AM51" s="50"/>
      <c r="AN51" s="50"/>
      <c r="AO51" s="50"/>
      <c r="AP51" s="50"/>
      <c r="AQ51" s="50"/>
      <c r="AR51" s="50"/>
      <c r="AS51" s="50"/>
      <c r="AT51" s="50"/>
      <c r="AU51" s="305">
        <v>5.5</v>
      </c>
      <c r="AV51" s="55"/>
      <c r="AW51" s="98"/>
      <c r="AX51" s="88"/>
      <c r="AY51" s="99"/>
      <c r="AZ51" s="55"/>
      <c r="BA51" s="55"/>
      <c r="BB51" s="126">
        <f t="shared" si="7"/>
        <v>5.5</v>
      </c>
      <c r="BC51" s="1772"/>
    </row>
    <row r="52" spans="1:58" ht="25.2" customHeight="1" x14ac:dyDescent="0.3">
      <c r="A52" s="81" t="s">
        <v>300</v>
      </c>
      <c r="B52" s="278"/>
      <c r="C52" s="99"/>
      <c r="D52" s="55"/>
      <c r="E52" s="55"/>
      <c r="F52" s="98"/>
      <c r="G52" s="88"/>
      <c r="H52" s="99"/>
      <c r="I52" s="55"/>
      <c r="J52" s="98"/>
      <c r="K52" s="117"/>
      <c r="L52" s="221"/>
      <c r="M52" s="55"/>
      <c r="N52" s="98"/>
      <c r="O52" s="88"/>
      <c r="P52" s="99"/>
      <c r="Q52" s="55"/>
      <c r="R52" s="55"/>
      <c r="S52" s="223"/>
      <c r="T52" s="226"/>
      <c r="U52" s="55"/>
      <c r="V52" s="55"/>
      <c r="W52" s="98"/>
      <c r="X52" s="88"/>
      <c r="Y52" s="99"/>
      <c r="Z52" s="98"/>
      <c r="AA52" s="861"/>
      <c r="AB52" s="460"/>
      <c r="AC52" s="99"/>
      <c r="AD52" s="55"/>
      <c r="AE52" s="55"/>
      <c r="AF52" s="98"/>
      <c r="AG52" s="88"/>
      <c r="AH52" s="169"/>
      <c r="AI52" s="861"/>
      <c r="AJ52" s="118"/>
      <c r="AK52" s="212"/>
      <c r="AL52" s="99"/>
      <c r="AM52" s="55"/>
      <c r="AN52" s="55"/>
      <c r="AO52" s="98"/>
      <c r="AP52" s="88"/>
      <c r="AQ52" s="99"/>
      <c r="AR52" s="55"/>
      <c r="AS52" s="98"/>
      <c r="AT52" s="88"/>
      <c r="AU52" s="99"/>
      <c r="AV52" s="55"/>
      <c r="AW52" s="98"/>
      <c r="AX52" s="88"/>
      <c r="AY52" s="99"/>
      <c r="AZ52" s="55"/>
      <c r="BA52" s="55"/>
      <c r="BB52" s="126">
        <f t="shared" si="7"/>
        <v>0</v>
      </c>
      <c r="BC52" s="1772"/>
    </row>
    <row r="53" spans="1:58" ht="25.2" customHeight="1" x14ac:dyDescent="0.3">
      <c r="A53" s="80" t="s">
        <v>301</v>
      </c>
      <c r="B53" s="277"/>
      <c r="C53" s="104">
        <v>7</v>
      </c>
      <c r="D53" s="104">
        <v>1.5</v>
      </c>
      <c r="E53" s="104">
        <v>1.5</v>
      </c>
      <c r="F53" s="105">
        <v>1.5</v>
      </c>
      <c r="G53" s="216">
        <v>1.5</v>
      </c>
      <c r="H53" s="104">
        <v>1.5</v>
      </c>
      <c r="I53" s="104">
        <v>1.5</v>
      </c>
      <c r="J53" s="104">
        <v>1.5</v>
      </c>
      <c r="K53" s="117"/>
      <c r="L53" s="104">
        <v>1.5</v>
      </c>
      <c r="M53" s="104">
        <v>1.5</v>
      </c>
      <c r="N53" s="105">
        <v>1.5</v>
      </c>
      <c r="O53" s="216">
        <v>1.5</v>
      </c>
      <c r="P53" s="104">
        <v>1.5</v>
      </c>
      <c r="Q53" s="104">
        <v>1.5</v>
      </c>
      <c r="R53" s="104">
        <v>1.5</v>
      </c>
      <c r="S53" s="223"/>
      <c r="T53" s="226"/>
      <c r="U53" s="104">
        <v>1.5</v>
      </c>
      <c r="V53" s="104">
        <v>1.5</v>
      </c>
      <c r="W53" s="105">
        <v>1.5</v>
      </c>
      <c r="X53" s="216">
        <v>1.5</v>
      </c>
      <c r="Y53" s="104">
        <v>1.5</v>
      </c>
      <c r="Z53" s="104">
        <v>1.5</v>
      </c>
      <c r="AA53" s="861">
        <v>1.5</v>
      </c>
      <c r="AB53" s="460"/>
      <c r="AC53" s="104">
        <v>1.5</v>
      </c>
      <c r="AD53" s="104">
        <v>1.5</v>
      </c>
      <c r="AE53" s="104">
        <v>1.5</v>
      </c>
      <c r="AF53" s="105">
        <v>1.5</v>
      </c>
      <c r="AG53" s="216">
        <v>1.5</v>
      </c>
      <c r="AH53" s="104">
        <v>1.5</v>
      </c>
      <c r="AI53" s="861">
        <v>1.5</v>
      </c>
      <c r="AJ53" s="118"/>
      <c r="AK53" s="960">
        <v>1.5</v>
      </c>
      <c r="AL53" s="104">
        <v>0</v>
      </c>
      <c r="AM53" s="104">
        <v>1.5</v>
      </c>
      <c r="AN53" s="104">
        <v>1.5</v>
      </c>
      <c r="AO53" s="105">
        <v>1.5</v>
      </c>
      <c r="AP53" s="216">
        <v>1.5</v>
      </c>
      <c r="AQ53" s="104">
        <v>1.5</v>
      </c>
      <c r="AR53" s="104">
        <v>1.5</v>
      </c>
      <c r="AS53" s="105">
        <v>1.5</v>
      </c>
      <c r="AT53" s="216">
        <v>1.5</v>
      </c>
      <c r="AU53" s="104">
        <v>1.5</v>
      </c>
      <c r="AV53" s="55"/>
      <c r="AW53" s="98"/>
      <c r="AX53" s="88"/>
      <c r="AY53" s="99"/>
      <c r="AZ53" s="55"/>
      <c r="BA53" s="55"/>
      <c r="BB53" s="126">
        <f t="shared" si="7"/>
        <v>64</v>
      </c>
      <c r="BC53" s="1772"/>
    </row>
    <row r="54" spans="1:58" ht="25.2" customHeight="1" x14ac:dyDescent="0.3">
      <c r="A54" s="80" t="s">
        <v>302</v>
      </c>
      <c r="B54" s="383"/>
      <c r="C54" s="99">
        <v>4</v>
      </c>
      <c r="D54" s="55"/>
      <c r="E54" s="55">
        <v>3</v>
      </c>
      <c r="F54" s="98"/>
      <c r="G54" s="88">
        <v>1</v>
      </c>
      <c r="H54" s="99"/>
      <c r="I54" s="55"/>
      <c r="J54" s="98"/>
      <c r="K54" s="117"/>
      <c r="L54" s="221">
        <v>1</v>
      </c>
      <c r="M54" s="55"/>
      <c r="N54" s="98"/>
      <c r="O54" s="88"/>
      <c r="P54" s="99"/>
      <c r="Q54" s="55"/>
      <c r="R54" s="55">
        <v>9</v>
      </c>
      <c r="S54" s="223"/>
      <c r="T54" s="226"/>
      <c r="U54" s="55"/>
      <c r="V54" s="55"/>
      <c r="W54" s="98">
        <v>1</v>
      </c>
      <c r="X54" s="88"/>
      <c r="Y54" s="99"/>
      <c r="Z54" s="98">
        <v>3</v>
      </c>
      <c r="AA54" s="861"/>
      <c r="AB54" s="460">
        <v>1</v>
      </c>
      <c r="AC54" s="99"/>
      <c r="AD54" s="55"/>
      <c r="AE54" s="55"/>
      <c r="AF54" s="98"/>
      <c r="AG54" s="88">
        <v>1</v>
      </c>
      <c r="AH54" s="169">
        <v>3</v>
      </c>
      <c r="AI54" s="861"/>
      <c r="AJ54" s="118"/>
      <c r="AK54" s="212"/>
      <c r="AL54" s="99"/>
      <c r="AM54" s="55"/>
      <c r="AN54" s="55"/>
      <c r="AO54" s="98"/>
      <c r="AP54" s="88"/>
      <c r="AQ54" s="99"/>
      <c r="AR54" s="55"/>
      <c r="AS54" s="98"/>
      <c r="AT54" s="88">
        <v>14</v>
      </c>
      <c r="AU54" s="99">
        <v>7</v>
      </c>
      <c r="AV54" s="55"/>
      <c r="AW54" s="98"/>
      <c r="AX54" s="88"/>
      <c r="AY54" s="99"/>
      <c r="AZ54" s="55"/>
      <c r="BA54" s="98"/>
      <c r="BB54" s="126">
        <f t="shared" si="7"/>
        <v>48</v>
      </c>
      <c r="BC54" s="1772"/>
    </row>
    <row r="55" spans="1:58" ht="19.95" customHeight="1" x14ac:dyDescent="0.3">
      <c r="A55" s="80" t="s">
        <v>303</v>
      </c>
      <c r="B55" s="277"/>
      <c r="C55" s="99"/>
      <c r="D55" s="55"/>
      <c r="E55" s="55"/>
      <c r="F55" s="98"/>
      <c r="G55" s="88"/>
      <c r="H55" s="99"/>
      <c r="I55" s="55"/>
      <c r="J55" s="98"/>
      <c r="K55" s="117"/>
      <c r="L55" s="221"/>
      <c r="M55" s="55"/>
      <c r="N55" s="98"/>
      <c r="O55" s="217"/>
      <c r="P55" s="99"/>
      <c r="Q55" s="55"/>
      <c r="R55" s="55"/>
      <c r="S55" s="223"/>
      <c r="T55" s="226"/>
      <c r="U55" s="55"/>
      <c r="V55" s="55"/>
      <c r="W55" s="98"/>
      <c r="X55" s="88"/>
      <c r="Y55" s="99"/>
      <c r="Z55" s="98"/>
      <c r="AA55" s="861"/>
      <c r="AB55" s="460"/>
      <c r="AC55" s="99"/>
      <c r="AD55" s="55"/>
      <c r="AE55" s="55"/>
      <c r="AF55" s="98"/>
      <c r="AG55" s="88"/>
      <c r="AH55" s="169"/>
      <c r="AI55" s="861"/>
      <c r="AJ55" s="118"/>
      <c r="AK55" s="212"/>
      <c r="AL55" s="99"/>
      <c r="AM55" s="55"/>
      <c r="AN55" s="55"/>
      <c r="AO55" s="98"/>
      <c r="AP55" s="88"/>
      <c r="AQ55" s="99"/>
      <c r="AR55" s="55"/>
      <c r="AS55" s="98"/>
      <c r="AT55" s="88"/>
      <c r="AU55" s="99"/>
      <c r="AV55" s="55"/>
      <c r="AW55" s="98"/>
      <c r="AX55" s="88"/>
      <c r="AY55" s="99"/>
      <c r="AZ55" s="55"/>
      <c r="BA55" s="55"/>
      <c r="BB55" s="126">
        <f t="shared" si="7"/>
        <v>0</v>
      </c>
      <c r="BC55" s="1772"/>
    </row>
    <row r="56" spans="1:58" ht="19.95" customHeight="1" x14ac:dyDescent="0.3">
      <c r="A56" s="80" t="s">
        <v>304</v>
      </c>
      <c r="B56" s="277"/>
      <c r="C56" s="99"/>
      <c r="D56" s="55"/>
      <c r="E56" s="55"/>
      <c r="F56" s="98"/>
      <c r="G56" s="88"/>
      <c r="H56" s="99"/>
      <c r="I56" s="55"/>
      <c r="J56" s="98"/>
      <c r="K56" s="117"/>
      <c r="L56" s="221"/>
      <c r="M56" s="55"/>
      <c r="N56" s="98"/>
      <c r="O56" s="88"/>
      <c r="P56" s="99"/>
      <c r="Q56" s="55"/>
      <c r="R56" s="55"/>
      <c r="S56" s="223"/>
      <c r="T56" s="226"/>
      <c r="U56" s="55"/>
      <c r="V56" s="55"/>
      <c r="W56" s="98"/>
      <c r="X56" s="88"/>
      <c r="Y56" s="99"/>
      <c r="Z56" s="98"/>
      <c r="AA56" s="861"/>
      <c r="AB56" s="460"/>
      <c r="AC56" s="99"/>
      <c r="AD56" s="55"/>
      <c r="AE56" s="55"/>
      <c r="AF56" s="98"/>
      <c r="AG56" s="88"/>
      <c r="AH56" s="169"/>
      <c r="AI56" s="861"/>
      <c r="AJ56" s="118"/>
      <c r="AK56" s="212"/>
      <c r="AL56" s="99"/>
      <c r="AM56" s="55"/>
      <c r="AN56" s="55"/>
      <c r="AO56" s="98"/>
      <c r="AP56" s="88"/>
      <c r="AQ56" s="99"/>
      <c r="AR56" s="55"/>
      <c r="AS56" s="98"/>
      <c r="AT56" s="88"/>
      <c r="AU56" s="99">
        <v>70</v>
      </c>
      <c r="AV56" s="55"/>
      <c r="AW56" s="98"/>
      <c r="AX56" s="88"/>
      <c r="AY56" s="99"/>
      <c r="AZ56" s="55"/>
      <c r="BA56" s="55"/>
      <c r="BB56" s="126">
        <f t="shared" si="7"/>
        <v>70</v>
      </c>
      <c r="BC56" s="1772"/>
      <c r="BF56" t="s">
        <v>739</v>
      </c>
    </row>
    <row r="57" spans="1:58" ht="26.4" x14ac:dyDescent="0.3">
      <c r="A57" s="81" t="s">
        <v>305</v>
      </c>
      <c r="B57" s="278"/>
      <c r="C57" s="99"/>
      <c r="D57" s="55"/>
      <c r="E57" s="55"/>
      <c r="F57" s="98"/>
      <c r="G57" s="88"/>
      <c r="H57" s="99"/>
      <c r="I57" s="55"/>
      <c r="J57" s="98"/>
      <c r="K57" s="117"/>
      <c r="L57" s="221"/>
      <c r="M57" s="55"/>
      <c r="N57" s="98"/>
      <c r="O57" s="88"/>
      <c r="P57" s="99"/>
      <c r="Q57" s="55"/>
      <c r="R57" s="55"/>
      <c r="S57" s="223"/>
      <c r="T57" s="226"/>
      <c r="U57" s="55"/>
      <c r="V57" s="55"/>
      <c r="W57" s="98"/>
      <c r="X57" s="88"/>
      <c r="Y57" s="99"/>
      <c r="Z57" s="98"/>
      <c r="AA57" s="861"/>
      <c r="AB57" s="460"/>
      <c r="AC57" s="99"/>
      <c r="AD57" s="55"/>
      <c r="AE57" s="55"/>
      <c r="AF57" s="98"/>
      <c r="AG57" s="88"/>
      <c r="AH57" s="169"/>
      <c r="AI57" s="861"/>
      <c r="AJ57" s="118"/>
      <c r="AK57" s="212"/>
      <c r="AL57" s="99"/>
      <c r="AM57" s="55"/>
      <c r="AN57" s="55"/>
      <c r="AO57" s="98"/>
      <c r="AP57" s="88"/>
      <c r="AQ57" s="99"/>
      <c r="AR57" s="55"/>
      <c r="AS57" s="98"/>
      <c r="AT57" s="88"/>
      <c r="AU57" s="99"/>
      <c r="AV57" s="55"/>
      <c r="AW57" s="98"/>
      <c r="AX57" s="88"/>
      <c r="AY57" s="99"/>
      <c r="AZ57" s="55"/>
      <c r="BA57" s="55"/>
      <c r="BB57" s="126">
        <f t="shared" si="7"/>
        <v>0</v>
      </c>
      <c r="BC57" s="1772"/>
    </row>
    <row r="58" spans="1:58" ht="24" customHeight="1" x14ac:dyDescent="0.3">
      <c r="A58" s="81" t="s">
        <v>306</v>
      </c>
      <c r="B58" s="278"/>
      <c r="C58" s="99"/>
      <c r="D58" s="55"/>
      <c r="E58" s="55"/>
      <c r="F58" s="98"/>
      <c r="G58" s="88"/>
      <c r="H58" s="99"/>
      <c r="I58" s="55"/>
      <c r="J58" s="98"/>
      <c r="K58" s="117"/>
      <c r="L58" s="221"/>
      <c r="M58" s="55"/>
      <c r="N58" s="98"/>
      <c r="O58" s="88"/>
      <c r="P58" s="99"/>
      <c r="Q58" s="55"/>
      <c r="R58" s="55"/>
      <c r="S58" s="223"/>
      <c r="T58" s="227"/>
      <c r="U58" s="99"/>
      <c r="V58" s="55"/>
      <c r="W58" s="98"/>
      <c r="X58" s="88"/>
      <c r="Y58" s="99"/>
      <c r="Z58" s="98"/>
      <c r="AA58" s="861"/>
      <c r="AB58" s="460"/>
      <c r="AC58" s="99"/>
      <c r="AD58" s="55"/>
      <c r="AE58" s="55"/>
      <c r="AF58" s="98"/>
      <c r="AG58" s="88"/>
      <c r="AH58" s="169"/>
      <c r="AI58" s="861"/>
      <c r="AJ58" s="118"/>
      <c r="AK58" s="212"/>
      <c r="AL58" s="102"/>
      <c r="AM58" s="83"/>
      <c r="AN58" s="83"/>
      <c r="AO58" s="98"/>
      <c r="AP58" s="88"/>
      <c r="AQ58" s="99"/>
      <c r="AR58" s="55"/>
      <c r="AS58" s="98"/>
      <c r="AT58" s="157"/>
      <c r="AU58" s="102"/>
      <c r="AV58" s="83"/>
      <c r="AW58" s="163"/>
      <c r="AX58" s="157"/>
      <c r="AY58" s="102"/>
      <c r="AZ58" s="83"/>
      <c r="BA58" s="83"/>
      <c r="BB58" s="126">
        <f t="shared" si="7"/>
        <v>0</v>
      </c>
      <c r="BC58" s="1772"/>
    </row>
    <row r="59" spans="1:58" ht="14.4" customHeight="1" x14ac:dyDescent="0.3">
      <c r="A59" s="80" t="s">
        <v>307</v>
      </c>
      <c r="B59" s="277"/>
      <c r="C59" s="99"/>
      <c r="D59" s="55"/>
      <c r="E59" s="55"/>
      <c r="F59" s="98"/>
      <c r="G59" s="88"/>
      <c r="H59" s="99"/>
      <c r="I59" s="55"/>
      <c r="J59" s="98"/>
      <c r="K59" s="117"/>
      <c r="L59" s="221"/>
      <c r="M59" s="55"/>
      <c r="N59" s="98"/>
      <c r="O59" s="88"/>
      <c r="P59" s="99"/>
      <c r="Q59" s="55"/>
      <c r="R59" s="55"/>
      <c r="S59" s="223"/>
      <c r="T59" s="226"/>
      <c r="U59" s="55"/>
      <c r="V59" s="55"/>
      <c r="W59" s="98"/>
      <c r="X59" s="88"/>
      <c r="Y59" s="99"/>
      <c r="Z59" s="98"/>
      <c r="AA59" s="861"/>
      <c r="AB59" s="460"/>
      <c r="AC59" s="99"/>
      <c r="AD59" s="55"/>
      <c r="AE59" s="55"/>
      <c r="AF59" s="98"/>
      <c r="AG59" s="88"/>
      <c r="AH59" s="169"/>
      <c r="AI59" s="861"/>
      <c r="AJ59" s="118"/>
      <c r="AK59" s="212"/>
      <c r="AL59" s="102"/>
      <c r="AM59" s="83"/>
      <c r="AN59" s="83"/>
      <c r="AO59" s="98"/>
      <c r="AP59" s="88"/>
      <c r="AQ59" s="99"/>
      <c r="AR59" s="55"/>
      <c r="AS59" s="98"/>
      <c r="AT59" s="157"/>
      <c r="AU59" s="102"/>
      <c r="AV59" s="83"/>
      <c r="AW59" s="163"/>
      <c r="AX59" s="157"/>
      <c r="AY59" s="102"/>
      <c r="AZ59" s="83"/>
      <c r="BA59" s="83"/>
      <c r="BB59" s="126">
        <f t="shared" si="7"/>
        <v>0</v>
      </c>
      <c r="BC59" s="1772"/>
    </row>
    <row r="60" spans="1:58" ht="14.4" customHeight="1" x14ac:dyDescent="0.3">
      <c r="A60" s="80" t="s">
        <v>308</v>
      </c>
      <c r="B60" s="279"/>
      <c r="C60" s="102"/>
      <c r="D60" s="102"/>
      <c r="E60" s="102"/>
      <c r="F60" s="124"/>
      <c r="G60" s="157"/>
      <c r="H60" s="102"/>
      <c r="I60" s="102"/>
      <c r="J60" s="124"/>
      <c r="K60" s="117"/>
      <c r="L60" s="221"/>
      <c r="M60" s="83"/>
      <c r="N60" s="124"/>
      <c r="O60" s="157"/>
      <c r="P60" s="102"/>
      <c r="Q60" s="102"/>
      <c r="R60" s="102"/>
      <c r="S60" s="223"/>
      <c r="T60" s="226"/>
      <c r="U60" s="83"/>
      <c r="V60" s="102"/>
      <c r="W60" s="124"/>
      <c r="X60" s="157"/>
      <c r="Y60" s="102"/>
      <c r="Z60" s="83"/>
      <c r="AA60" s="861"/>
      <c r="AB60" s="460"/>
      <c r="AC60" s="102"/>
      <c r="AD60" s="102"/>
      <c r="AE60" s="102"/>
      <c r="AF60" s="124"/>
      <c r="AG60" s="157"/>
      <c r="AH60" s="55"/>
      <c r="AI60" s="861"/>
      <c r="AJ60" s="118"/>
      <c r="AK60" s="262"/>
      <c r="AL60" s="102"/>
      <c r="AM60" s="102"/>
      <c r="AN60" s="102"/>
      <c r="AO60" s="124"/>
      <c r="AP60" s="157"/>
      <c r="AQ60" s="102"/>
      <c r="AR60" s="102"/>
      <c r="AS60" s="124"/>
      <c r="AT60" s="157"/>
      <c r="AU60" s="102"/>
      <c r="AV60" s="102"/>
      <c r="AW60" s="124"/>
      <c r="AX60" s="157"/>
      <c r="AY60" s="102"/>
      <c r="AZ60" s="102"/>
      <c r="BA60" s="102"/>
      <c r="BB60" s="126">
        <f t="shared" si="7"/>
        <v>0</v>
      </c>
      <c r="BC60" s="1772"/>
    </row>
    <row r="61" spans="1:58" ht="14.4" customHeight="1" x14ac:dyDescent="0.3">
      <c r="A61" s="80" t="s">
        <v>309</v>
      </c>
      <c r="B61" s="279"/>
      <c r="C61" s="102"/>
      <c r="D61" s="102"/>
      <c r="E61" s="102"/>
      <c r="F61" s="124"/>
      <c r="G61" s="157"/>
      <c r="H61" s="102"/>
      <c r="I61" s="102"/>
      <c r="J61" s="124"/>
      <c r="K61" s="117"/>
      <c r="L61" s="221"/>
      <c r="M61" s="136"/>
      <c r="N61" s="124"/>
      <c r="O61" s="157"/>
      <c r="P61" s="102"/>
      <c r="Q61" s="102"/>
      <c r="R61" s="102"/>
      <c r="S61" s="223"/>
      <c r="T61" s="226"/>
      <c r="U61" s="83"/>
      <c r="V61" s="102"/>
      <c r="W61" s="124"/>
      <c r="X61" s="157"/>
      <c r="Y61" s="102"/>
      <c r="Z61" s="83"/>
      <c r="AA61" s="861"/>
      <c r="AB61" s="460"/>
      <c r="AC61" s="102"/>
      <c r="AD61" s="102"/>
      <c r="AE61" s="102"/>
      <c r="AF61" s="124"/>
      <c r="AG61" s="157"/>
      <c r="AH61" s="102"/>
      <c r="AI61" s="861"/>
      <c r="AJ61" s="118"/>
      <c r="AK61" s="262"/>
      <c r="AL61" s="102"/>
      <c r="AM61" s="102"/>
      <c r="AN61" s="102"/>
      <c r="AO61" s="124"/>
      <c r="AP61" s="157"/>
      <c r="AQ61" s="102"/>
      <c r="AR61" s="102"/>
      <c r="AS61" s="124"/>
      <c r="AT61" s="157"/>
      <c r="AU61" s="102"/>
      <c r="AV61" s="102"/>
      <c r="AW61" s="124"/>
      <c r="AX61" s="157"/>
      <c r="AY61" s="102"/>
      <c r="AZ61" s="102"/>
      <c r="BA61" s="124"/>
      <c r="BB61" s="126">
        <f t="shared" si="7"/>
        <v>0</v>
      </c>
      <c r="BC61" s="1772"/>
    </row>
    <row r="62" spans="1:58" ht="14.4" customHeight="1" x14ac:dyDescent="0.3">
      <c r="A62" s="80" t="s">
        <v>310</v>
      </c>
      <c r="B62" s="279"/>
      <c r="C62" s="102"/>
      <c r="D62" s="102"/>
      <c r="E62" s="102"/>
      <c r="F62" s="124"/>
      <c r="G62" s="157"/>
      <c r="H62" s="102"/>
      <c r="I62" s="102"/>
      <c r="J62" s="124"/>
      <c r="K62" s="117"/>
      <c r="L62" s="221"/>
      <c r="M62" s="83"/>
      <c r="N62" s="124"/>
      <c r="O62" s="157"/>
      <c r="P62" s="102"/>
      <c r="Q62" s="102"/>
      <c r="R62" s="102"/>
      <c r="S62" s="223"/>
      <c r="T62" s="226"/>
      <c r="U62" s="83"/>
      <c r="V62" s="102"/>
      <c r="W62" s="124"/>
      <c r="X62" s="157"/>
      <c r="Y62" s="102"/>
      <c r="Z62" s="83"/>
      <c r="AA62" s="861"/>
      <c r="AB62" s="460"/>
      <c r="AC62" s="102"/>
      <c r="AD62" s="102"/>
      <c r="AE62" s="102"/>
      <c r="AF62" s="124"/>
      <c r="AG62" s="157"/>
      <c r="AH62" s="102"/>
      <c r="AI62" s="861"/>
      <c r="AJ62" s="118"/>
      <c r="AK62" s="262"/>
      <c r="AL62" s="102"/>
      <c r="AM62" s="102"/>
      <c r="AN62" s="102"/>
      <c r="AO62" s="124"/>
      <c r="AP62" s="157"/>
      <c r="AQ62" s="102"/>
      <c r="AR62" s="102"/>
      <c r="AS62" s="124"/>
      <c r="AT62" s="157"/>
      <c r="AU62" s="102"/>
      <c r="AV62" s="102"/>
      <c r="AW62" s="124"/>
      <c r="AX62" s="157"/>
      <c r="AY62" s="102"/>
      <c r="AZ62" s="102"/>
      <c r="BA62" s="102"/>
      <c r="BB62" s="126">
        <f t="shared" si="7"/>
        <v>0</v>
      </c>
      <c r="BC62" s="1772"/>
    </row>
    <row r="63" spans="1:58" x14ac:dyDescent="0.3">
      <c r="A63" s="80" t="s">
        <v>311</v>
      </c>
      <c r="B63" s="279"/>
      <c r="C63" s="102"/>
      <c r="D63" s="102"/>
      <c r="E63" s="102"/>
      <c r="F63" s="124"/>
      <c r="G63" s="157"/>
      <c r="H63" s="99"/>
      <c r="I63" s="102"/>
      <c r="J63" s="124"/>
      <c r="K63" s="117"/>
      <c r="L63" s="221"/>
      <c r="M63" s="55"/>
      <c r="N63" s="124"/>
      <c r="O63" s="157"/>
      <c r="P63" s="99"/>
      <c r="Q63" s="102"/>
      <c r="R63" s="102"/>
      <c r="S63" s="223"/>
      <c r="T63" s="226"/>
      <c r="U63" s="55"/>
      <c r="V63" s="102"/>
      <c r="W63" s="124"/>
      <c r="X63" s="157"/>
      <c r="Y63" s="99"/>
      <c r="Z63" s="83"/>
      <c r="AA63" s="861"/>
      <c r="AB63" s="460"/>
      <c r="AC63" s="99"/>
      <c r="AD63" s="102"/>
      <c r="AE63" s="102"/>
      <c r="AF63" s="124"/>
      <c r="AG63" s="157"/>
      <c r="AH63" s="99"/>
      <c r="AI63" s="861"/>
      <c r="AJ63" s="118"/>
      <c r="AK63" s="262"/>
      <c r="AL63" s="99"/>
      <c r="AM63" s="102"/>
      <c r="AN63" s="102"/>
      <c r="AO63" s="124"/>
      <c r="AP63" s="88"/>
      <c r="AQ63" s="102"/>
      <c r="AR63" s="102"/>
      <c r="AS63" s="124"/>
      <c r="AT63" s="88"/>
      <c r="AU63" s="102"/>
      <c r="AV63" s="102"/>
      <c r="AW63" s="124"/>
      <c r="AX63" s="157"/>
      <c r="AY63" s="99"/>
      <c r="AZ63" s="102"/>
      <c r="BA63" s="102"/>
      <c r="BB63" s="126">
        <f t="shared" si="7"/>
        <v>0</v>
      </c>
      <c r="BC63" s="1772"/>
    </row>
    <row r="64" spans="1:58" ht="14.4" customHeight="1" x14ac:dyDescent="0.3">
      <c r="A64" s="80" t="s">
        <v>312</v>
      </c>
      <c r="B64" s="277"/>
      <c r="C64" s="102"/>
      <c r="D64" s="102"/>
      <c r="E64" s="102"/>
      <c r="F64" s="124"/>
      <c r="G64" s="88"/>
      <c r="H64" s="102"/>
      <c r="I64" s="102"/>
      <c r="J64" s="124"/>
      <c r="K64" s="117"/>
      <c r="L64" s="201"/>
      <c r="M64" s="102"/>
      <c r="N64" s="124"/>
      <c r="O64" s="88"/>
      <c r="P64" s="102"/>
      <c r="Q64" s="102"/>
      <c r="R64" s="102"/>
      <c r="S64" s="223"/>
      <c r="T64" s="227"/>
      <c r="U64" s="102"/>
      <c r="V64" s="102"/>
      <c r="W64" s="124"/>
      <c r="X64" s="88"/>
      <c r="Y64" s="102"/>
      <c r="Z64" s="55"/>
      <c r="AA64" s="861"/>
      <c r="AB64" s="460"/>
      <c r="AC64" s="102"/>
      <c r="AD64" s="102"/>
      <c r="AE64" s="102"/>
      <c r="AF64" s="124"/>
      <c r="AG64" s="88"/>
      <c r="AH64" s="102"/>
      <c r="AI64" s="861"/>
      <c r="AJ64" s="118"/>
      <c r="AK64" s="212"/>
      <c r="AL64" s="102"/>
      <c r="AM64" s="102"/>
      <c r="AN64" s="102"/>
      <c r="AO64" s="124"/>
      <c r="AP64" s="88"/>
      <c r="AQ64" s="102"/>
      <c r="AR64" s="102"/>
      <c r="AS64" s="124"/>
      <c r="AT64" s="88"/>
      <c r="AU64" s="102"/>
      <c r="AV64" s="102"/>
      <c r="AW64" s="124"/>
      <c r="AX64" s="88"/>
      <c r="AY64" s="102"/>
      <c r="AZ64" s="102"/>
      <c r="BA64" s="102"/>
      <c r="BB64" s="126">
        <f t="shared" si="7"/>
        <v>0</v>
      </c>
      <c r="BC64" s="1772"/>
    </row>
    <row r="65" spans="1:55" ht="14.4" customHeight="1" thickBot="1" x14ac:dyDescent="0.35">
      <c r="A65" s="84" t="s">
        <v>313</v>
      </c>
      <c r="B65" s="75">
        <f t="shared" ref="B65:AG65" si="8">SUM(B34:B64)</f>
        <v>0</v>
      </c>
      <c r="C65" s="75">
        <f t="shared" si="8"/>
        <v>11</v>
      </c>
      <c r="D65" s="75">
        <f t="shared" si="8"/>
        <v>1.5</v>
      </c>
      <c r="E65" s="75">
        <f t="shared" si="8"/>
        <v>4.5</v>
      </c>
      <c r="F65" s="75">
        <f t="shared" si="8"/>
        <v>1.5</v>
      </c>
      <c r="G65" s="75">
        <f t="shared" si="8"/>
        <v>2.5</v>
      </c>
      <c r="H65" s="75">
        <f t="shared" si="8"/>
        <v>1.5</v>
      </c>
      <c r="I65" s="75">
        <f t="shared" si="8"/>
        <v>1.5</v>
      </c>
      <c r="J65" s="75">
        <f t="shared" si="8"/>
        <v>1.5</v>
      </c>
      <c r="K65" s="75">
        <f t="shared" si="8"/>
        <v>0</v>
      </c>
      <c r="L65" s="75">
        <f t="shared" si="8"/>
        <v>2.5</v>
      </c>
      <c r="M65" s="75">
        <f t="shared" si="8"/>
        <v>1.5</v>
      </c>
      <c r="N65" s="75">
        <f t="shared" si="8"/>
        <v>1.5</v>
      </c>
      <c r="O65" s="75">
        <f t="shared" si="8"/>
        <v>1.5</v>
      </c>
      <c r="P65" s="75">
        <f t="shared" si="8"/>
        <v>1.5</v>
      </c>
      <c r="Q65" s="75">
        <f t="shared" si="8"/>
        <v>1.5</v>
      </c>
      <c r="R65" s="75">
        <f t="shared" si="8"/>
        <v>10.5</v>
      </c>
      <c r="S65" s="75">
        <f t="shared" si="8"/>
        <v>0</v>
      </c>
      <c r="T65" s="75">
        <f t="shared" si="8"/>
        <v>0</v>
      </c>
      <c r="U65" s="75">
        <f t="shared" si="8"/>
        <v>3.5</v>
      </c>
      <c r="V65" s="75">
        <f t="shared" si="8"/>
        <v>1.5</v>
      </c>
      <c r="W65" s="75">
        <f t="shared" si="8"/>
        <v>2.5</v>
      </c>
      <c r="X65" s="75">
        <f t="shared" si="8"/>
        <v>1.5</v>
      </c>
      <c r="Y65" s="75">
        <f t="shared" si="8"/>
        <v>1.5</v>
      </c>
      <c r="Z65" s="75">
        <f t="shared" si="8"/>
        <v>4.5</v>
      </c>
      <c r="AA65" s="75">
        <f t="shared" si="8"/>
        <v>1.5</v>
      </c>
      <c r="AB65" s="75">
        <f t="shared" si="8"/>
        <v>1</v>
      </c>
      <c r="AC65" s="75">
        <f t="shared" si="8"/>
        <v>1.5</v>
      </c>
      <c r="AD65" s="75">
        <f t="shared" si="8"/>
        <v>18.5</v>
      </c>
      <c r="AE65" s="75">
        <f t="shared" si="8"/>
        <v>1.5</v>
      </c>
      <c r="AF65" s="75">
        <f t="shared" si="8"/>
        <v>1.5</v>
      </c>
      <c r="AG65" s="75">
        <f t="shared" si="8"/>
        <v>2.5</v>
      </c>
      <c r="AH65" s="75">
        <f t="shared" ref="AH65:BA65" si="9">SUM(AH34:AH64)</f>
        <v>4.5</v>
      </c>
      <c r="AI65" s="75">
        <f t="shared" si="9"/>
        <v>1.5</v>
      </c>
      <c r="AJ65" s="75">
        <f t="shared" si="9"/>
        <v>0</v>
      </c>
      <c r="AK65" s="75">
        <f t="shared" si="9"/>
        <v>1.5</v>
      </c>
      <c r="AL65" s="75">
        <f t="shared" si="9"/>
        <v>0</v>
      </c>
      <c r="AM65" s="75">
        <f t="shared" si="9"/>
        <v>1.5</v>
      </c>
      <c r="AN65" s="75">
        <f t="shared" si="9"/>
        <v>1.5</v>
      </c>
      <c r="AO65" s="75">
        <f t="shared" si="9"/>
        <v>3.5</v>
      </c>
      <c r="AP65" s="75">
        <f t="shared" si="9"/>
        <v>1.5</v>
      </c>
      <c r="AQ65" s="75">
        <f t="shared" si="9"/>
        <v>1.5</v>
      </c>
      <c r="AR65" s="75">
        <f t="shared" si="9"/>
        <v>1.5</v>
      </c>
      <c r="AS65" s="75">
        <f t="shared" si="9"/>
        <v>1.5</v>
      </c>
      <c r="AT65" s="75">
        <f t="shared" si="9"/>
        <v>15.5</v>
      </c>
      <c r="AU65" s="75">
        <f t="shared" si="9"/>
        <v>188</v>
      </c>
      <c r="AV65" s="75">
        <f t="shared" si="9"/>
        <v>0</v>
      </c>
      <c r="AW65" s="75">
        <f t="shared" si="9"/>
        <v>0</v>
      </c>
      <c r="AX65" s="75">
        <f t="shared" si="9"/>
        <v>0</v>
      </c>
      <c r="AY65" s="75">
        <f t="shared" si="9"/>
        <v>0</v>
      </c>
      <c r="AZ65" s="75">
        <f t="shared" si="9"/>
        <v>0</v>
      </c>
      <c r="BA65" s="75">
        <f t="shared" si="9"/>
        <v>0</v>
      </c>
      <c r="BB65" s="91">
        <f>SUM(B65:BA65)</f>
        <v>312.5</v>
      </c>
      <c r="BC65" s="1772"/>
    </row>
    <row r="66" spans="1:55" ht="14.4" customHeight="1" thickTop="1" thickBot="1" x14ac:dyDescent="0.35">
      <c r="A66" s="85" t="s">
        <v>314</v>
      </c>
      <c r="B66" s="140">
        <f t="shared" ref="B66:J66" si="10">SUM((B32*1.5714)+B65)</f>
        <v>0</v>
      </c>
      <c r="C66" s="140">
        <f t="shared" si="10"/>
        <v>39.285200000000003</v>
      </c>
      <c r="D66" s="140">
        <f t="shared" si="10"/>
        <v>29.7852</v>
      </c>
      <c r="E66" s="140">
        <f t="shared" si="10"/>
        <v>32.785200000000003</v>
      </c>
      <c r="F66" s="140">
        <f t="shared" si="10"/>
        <v>31.356599999999997</v>
      </c>
      <c r="G66" s="140">
        <f t="shared" si="10"/>
        <v>35.499400000000001</v>
      </c>
      <c r="H66" s="140">
        <f t="shared" si="10"/>
        <v>23.499599999999997</v>
      </c>
      <c r="I66" s="140">
        <f t="shared" si="10"/>
        <v>29.7852</v>
      </c>
      <c r="J66" s="140">
        <f t="shared" si="10"/>
        <v>36.070799999999998</v>
      </c>
      <c r="K66" s="138"/>
      <c r="L66" s="140">
        <f t="shared" ref="L66:R66" si="11">SUM((L32*1.5714)+L65)</f>
        <v>29.213799999999999</v>
      </c>
      <c r="M66" s="140">
        <f t="shared" si="11"/>
        <v>36.070799999999998</v>
      </c>
      <c r="N66" s="140">
        <f t="shared" si="11"/>
        <v>31.356599999999997</v>
      </c>
      <c r="O66" s="140">
        <f t="shared" si="11"/>
        <v>21.9282</v>
      </c>
      <c r="P66" s="140">
        <f t="shared" si="11"/>
        <v>42.356400000000001</v>
      </c>
      <c r="Q66" s="140">
        <f t="shared" si="11"/>
        <v>32.927999999999997</v>
      </c>
      <c r="R66" s="140">
        <f t="shared" si="11"/>
        <v>35.642399999999995</v>
      </c>
      <c r="S66" s="138"/>
      <c r="T66" s="138"/>
      <c r="U66" s="140">
        <f t="shared" ref="U66:AI66" si="12">SUM((U32*1.5714)+U65)</f>
        <v>45.927799999999998</v>
      </c>
      <c r="V66" s="140">
        <f t="shared" si="12"/>
        <v>32.927999999999997</v>
      </c>
      <c r="W66" s="140">
        <f t="shared" si="12"/>
        <v>35.499400000000001</v>
      </c>
      <c r="X66" s="140">
        <f t="shared" si="12"/>
        <v>36.070799999999998</v>
      </c>
      <c r="Y66" s="140">
        <f t="shared" si="12"/>
        <v>26.642399999999999</v>
      </c>
      <c r="Z66" s="137">
        <f t="shared" si="12"/>
        <v>23.3568</v>
      </c>
      <c r="AA66" s="137">
        <f t="shared" si="12"/>
        <v>45.499199999999995</v>
      </c>
      <c r="AB66" s="137">
        <f t="shared" si="12"/>
        <v>1</v>
      </c>
      <c r="AC66" s="137">
        <f t="shared" si="12"/>
        <v>32.927999999999997</v>
      </c>
      <c r="AD66" s="137">
        <f t="shared" si="12"/>
        <v>43.642399999999995</v>
      </c>
      <c r="AE66" s="137">
        <f t="shared" si="12"/>
        <v>28.213799999999999</v>
      </c>
      <c r="AF66" s="137">
        <f t="shared" si="12"/>
        <v>32.927999999999997</v>
      </c>
      <c r="AG66" s="137">
        <f t="shared" si="12"/>
        <v>37.070799999999998</v>
      </c>
      <c r="AH66" s="137">
        <f t="shared" si="12"/>
        <v>46.927799999999998</v>
      </c>
      <c r="AI66" s="137">
        <f t="shared" si="12"/>
        <v>36.070799999999998</v>
      </c>
      <c r="AJ66" s="138"/>
      <c r="AK66" s="137"/>
      <c r="AL66" s="137">
        <f t="shared" ref="AL66:AU66" si="13">SUM((AL32*1.5714)+AL65)</f>
        <v>23.570999999999998</v>
      </c>
      <c r="AM66" s="137">
        <f t="shared" si="13"/>
        <v>45.499199999999995</v>
      </c>
      <c r="AN66" s="137">
        <f t="shared" si="13"/>
        <v>10.9284</v>
      </c>
      <c r="AO66" s="137">
        <f t="shared" si="13"/>
        <v>33.3566</v>
      </c>
      <c r="AP66" s="137">
        <f t="shared" si="13"/>
        <v>28.213799999999999</v>
      </c>
      <c r="AQ66" s="137">
        <f t="shared" si="13"/>
        <v>17.213999999999999</v>
      </c>
      <c r="AR66" s="137">
        <f t="shared" si="13"/>
        <v>7.7855999999999996</v>
      </c>
      <c r="AS66" s="137">
        <f t="shared" si="13"/>
        <v>15.6426</v>
      </c>
      <c r="AT66" s="137">
        <f t="shared" si="13"/>
        <v>28.071199999999997</v>
      </c>
      <c r="AU66" s="137">
        <f t="shared" si="13"/>
        <v>203.714</v>
      </c>
      <c r="AV66" s="137">
        <v>0</v>
      </c>
      <c r="AW66" s="137">
        <v>0</v>
      </c>
      <c r="AX66" s="137">
        <v>0</v>
      </c>
      <c r="AY66" s="137">
        <v>0</v>
      </c>
      <c r="AZ66" s="137">
        <f>SUM((AW32+AZ65)*1.5714)</f>
        <v>0</v>
      </c>
      <c r="BA66" s="137">
        <v>0</v>
      </c>
      <c r="BB66" s="108">
        <f>SUM(C66:AU66)</f>
        <v>1406.2657999999999</v>
      </c>
      <c r="BC66" s="113">
        <v>1435</v>
      </c>
    </row>
    <row r="67" spans="1:55" ht="14.4" customHeight="1" x14ac:dyDescent="0.3">
      <c r="A67" s="77"/>
      <c r="B67" s="77"/>
      <c r="BB67" s="110" t="s">
        <v>188</v>
      </c>
      <c r="BC67" s="109">
        <f>BC66-BB66</f>
        <v>28.734200000000101</v>
      </c>
    </row>
    <row r="68" spans="1:55" ht="14.4" customHeight="1" x14ac:dyDescent="0.3">
      <c r="A68" s="77"/>
      <c r="B68" s="77"/>
      <c r="BB68" s="110" t="s">
        <v>189</v>
      </c>
      <c r="BC68" s="115">
        <f>BB32*100/756</f>
        <v>92.195767195767189</v>
      </c>
    </row>
    <row r="69" spans="1:55" ht="14.4" customHeight="1" x14ac:dyDescent="0.3">
      <c r="A69" s="77"/>
      <c r="B69" s="77"/>
      <c r="BB69" s="110" t="s">
        <v>191</v>
      </c>
      <c r="BC69" s="115">
        <f>BB66*100/1435</f>
        <v>97.997616724738663</v>
      </c>
    </row>
    <row r="70" spans="1:55" ht="14.4" customHeight="1" x14ac:dyDescent="0.3">
      <c r="A70" s="77"/>
      <c r="B70" s="77"/>
      <c r="BB70" s="110" t="s">
        <v>192</v>
      </c>
      <c r="BC70" s="112">
        <f>COUNTIF(C66:AU66,"&lt;22")</f>
        <v>6</v>
      </c>
    </row>
    <row r="71" spans="1:55" ht="14.4" customHeight="1" x14ac:dyDescent="0.3">
      <c r="A71" s="76"/>
      <c r="B71" s="76"/>
      <c r="BB71" s="110" t="s">
        <v>194</v>
      </c>
      <c r="BC71" s="111">
        <f>COUNTIF(C66:AU66,"&gt;43")</f>
        <v>6</v>
      </c>
    </row>
    <row r="72" spans="1:55" ht="14.4" customHeight="1" x14ac:dyDescent="0.3">
      <c r="A72" s="76"/>
      <c r="B72" s="76"/>
      <c r="BB72" s="110"/>
      <c r="BC72" s="121"/>
    </row>
    <row r="73" spans="1:55" ht="14.4" customHeight="1" x14ac:dyDescent="0.3">
      <c r="A73" s="76"/>
      <c r="B73" s="76"/>
    </row>
    <row r="74" spans="1:55" ht="14.4" customHeight="1" x14ac:dyDescent="0.3">
      <c r="A74" s="76"/>
      <c r="B74" s="76"/>
    </row>
    <row r="75" spans="1:55" ht="14.4" customHeight="1" x14ac:dyDescent="0.3">
      <c r="A75" s="76"/>
      <c r="B75" s="76"/>
    </row>
  </sheetData>
  <mergeCells count="18">
    <mergeCell ref="A4:A5"/>
    <mergeCell ref="BB4:BC11"/>
    <mergeCell ref="AV32:AW32"/>
    <mergeCell ref="A1:BC1"/>
    <mergeCell ref="C3:F3"/>
    <mergeCell ref="G3:J3"/>
    <mergeCell ref="K3:N3"/>
    <mergeCell ref="P3:S3"/>
    <mergeCell ref="T3:X3"/>
    <mergeCell ref="Y3:AB3"/>
    <mergeCell ref="AC3:AG3"/>
    <mergeCell ref="AH3:AK3"/>
    <mergeCell ref="AL3:AO3"/>
    <mergeCell ref="B33:BC33"/>
    <mergeCell ref="BC34:BC65"/>
    <mergeCell ref="AP3:AT3"/>
    <mergeCell ref="AU3:AW3"/>
    <mergeCell ref="AX3:BA3"/>
  </mergeCells>
  <conditionalFormatting sqref="B32:J32 L32:R32 U32:AI32 AK32:AU32">
    <cfRule type="cellIs" dxfId="39" priority="1" operator="lessThan">
      <formula>14</formula>
    </cfRule>
    <cfRule type="cellIs" dxfId="38" priority="4" operator="greaterThan">
      <formula>24</formula>
    </cfRule>
  </conditionalFormatting>
  <conditionalFormatting sqref="B66:J66 L66:R66 U66:AI66 AK66:AU66">
    <cfRule type="cellIs" dxfId="37" priority="2" operator="lessThan">
      <formula>22</formula>
    </cfRule>
  </conditionalFormatting>
  <conditionalFormatting sqref="B66:J66 L66:AU66">
    <cfRule type="cellIs" dxfId="36" priority="3" operator="greaterThan">
      <formula>43</formula>
    </cfRule>
  </conditionalFormatting>
  <hyperlinks>
    <hyperlink ref="BB4:BC11" location="'TABLEAU DE BORD S-S (2)'!A1" display="TABLEAU DE BORD S-S'!A1" xr:uid="{059CDF62-1339-4FCC-9CBA-D15612AE2B44}"/>
  </hyperlinks>
  <printOptions horizontalCentered="1" verticalCentered="1"/>
  <pageMargins left="0.23622047244094491" right="0.23622047244094491" top="0.74803149606299213" bottom="0.74803149606299213" header="0.31496062992125984" footer="0.31496062992125984"/>
  <pageSetup paperSize="8" scale="55" orientation="landscape" cellComments="asDisplayed"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56C6-4DF4-4208-8D5D-13789DF8435F}">
  <sheetPr codeName="Feuil89">
    <tabColor rgb="FFFF99FF"/>
    <pageSetUpPr fitToPage="1"/>
  </sheetPr>
  <dimension ref="A1:BE56"/>
  <sheetViews>
    <sheetView workbookViewId="0">
      <selection sqref="A1:BC1"/>
    </sheetView>
  </sheetViews>
  <sheetFormatPr baseColWidth="10" defaultColWidth="11.44140625" defaultRowHeight="14.4" x14ac:dyDescent="0.3"/>
  <cols>
    <col min="1" max="1" width="35.6640625" style="48" customWidth="1"/>
    <col min="2" max="52" width="3.6640625" customWidth="1"/>
    <col min="53" max="54" width="8.6640625" customWidth="1"/>
    <col min="55" max="55" width="10.109375" customWidth="1"/>
    <col min="56" max="57" width="3.6640625" customWidth="1"/>
  </cols>
  <sheetData>
    <row r="1" spans="1:57" ht="21" customHeight="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791"/>
      <c r="BA1" s="1791"/>
      <c r="BB1" s="1791"/>
      <c r="BC1" s="1791"/>
      <c r="BD1" s="122"/>
      <c r="BE1" s="122"/>
    </row>
    <row r="2" spans="1:57" ht="15" thickBot="1" x14ac:dyDescent="0.35">
      <c r="B2" s="48"/>
    </row>
    <row r="3" spans="1:57" ht="15" thickBot="1" x14ac:dyDescent="0.35">
      <c r="A3" s="170" t="s">
        <v>117</v>
      </c>
      <c r="B3" s="508" t="s">
        <v>608</v>
      </c>
      <c r="C3" s="1828" t="s">
        <v>118</v>
      </c>
      <c r="D3" s="1828"/>
      <c r="E3" s="1828"/>
      <c r="F3" s="1829"/>
      <c r="G3" s="1828" t="s">
        <v>119</v>
      </c>
      <c r="H3" s="1828"/>
      <c r="I3" s="1828"/>
      <c r="J3" s="1829"/>
      <c r="K3" s="1830" t="s">
        <v>120</v>
      </c>
      <c r="L3" s="1830"/>
      <c r="M3" s="1830"/>
      <c r="N3" s="1831"/>
      <c r="O3" s="509" t="s">
        <v>608</v>
      </c>
      <c r="P3" s="1828" t="s">
        <v>121</v>
      </c>
      <c r="Q3" s="1828"/>
      <c r="R3" s="1828"/>
      <c r="S3" s="1829"/>
      <c r="T3" s="1828" t="s">
        <v>122</v>
      </c>
      <c r="U3" s="1828"/>
      <c r="V3" s="1828"/>
      <c r="W3" s="1828"/>
      <c r="X3" s="1829"/>
      <c r="Y3" s="1828" t="s">
        <v>123</v>
      </c>
      <c r="Z3" s="1828"/>
      <c r="AA3" s="1828"/>
      <c r="AB3" s="1829"/>
      <c r="AC3" s="1828" t="s">
        <v>124</v>
      </c>
      <c r="AD3" s="1828"/>
      <c r="AE3" s="1828"/>
      <c r="AF3" s="1828"/>
      <c r="AG3" s="1828"/>
      <c r="AH3" s="1824" t="s">
        <v>125</v>
      </c>
      <c r="AI3" s="1825"/>
      <c r="AJ3" s="1825"/>
      <c r="AK3" s="1825"/>
      <c r="AL3" s="1824" t="s">
        <v>126</v>
      </c>
      <c r="AM3" s="1825"/>
      <c r="AN3" s="1825"/>
      <c r="AO3" s="1825"/>
      <c r="AP3" s="1824" t="s">
        <v>127</v>
      </c>
      <c r="AQ3" s="1825"/>
      <c r="AR3" s="1825"/>
      <c r="AS3" s="1825"/>
      <c r="AT3" s="1825"/>
      <c r="AU3" s="1826" t="s">
        <v>128</v>
      </c>
      <c r="AV3" s="1827"/>
      <c r="AW3" s="1827"/>
      <c r="AX3" s="1721" t="s">
        <v>203</v>
      </c>
      <c r="AY3" s="1721"/>
      <c r="AZ3" s="1721"/>
      <c r="BA3" s="1721"/>
      <c r="BB3" s="245" t="s">
        <v>258</v>
      </c>
      <c r="BC3" s="69" t="s">
        <v>259</v>
      </c>
      <c r="BD3" s="70"/>
      <c r="BE3" s="56"/>
    </row>
    <row r="4" spans="1:57" ht="15" thickTop="1" x14ac:dyDescent="0.3">
      <c r="A4" s="1726" t="s">
        <v>129</v>
      </c>
      <c r="B4" s="510" t="s">
        <v>608</v>
      </c>
      <c r="C4" s="511">
        <v>2</v>
      </c>
      <c r="D4" s="511">
        <v>9</v>
      </c>
      <c r="E4" s="512">
        <v>16</v>
      </c>
      <c r="F4" s="513">
        <v>23</v>
      </c>
      <c r="G4" s="511">
        <v>30</v>
      </c>
      <c r="H4" s="511">
        <v>7</v>
      </c>
      <c r="I4" s="511">
        <v>14</v>
      </c>
      <c r="J4" s="512">
        <v>21</v>
      </c>
      <c r="K4" s="514" t="s">
        <v>608</v>
      </c>
      <c r="L4" s="511">
        <v>4</v>
      </c>
      <c r="M4" s="511">
        <v>11</v>
      </c>
      <c r="N4" s="515">
        <v>18</v>
      </c>
      <c r="O4" s="516">
        <v>25</v>
      </c>
      <c r="P4" s="511">
        <v>2</v>
      </c>
      <c r="Q4" s="511">
        <v>9</v>
      </c>
      <c r="R4" s="517">
        <v>16</v>
      </c>
      <c r="S4" s="518" t="s">
        <v>608</v>
      </c>
      <c r="T4" s="519" t="s">
        <v>608</v>
      </c>
      <c r="U4" s="511">
        <v>6</v>
      </c>
      <c r="V4" s="512">
        <v>13</v>
      </c>
      <c r="W4" s="520">
        <v>20</v>
      </c>
      <c r="X4" s="513">
        <v>27</v>
      </c>
      <c r="Y4" s="521">
        <v>3</v>
      </c>
      <c r="Z4" s="512">
        <v>10</v>
      </c>
      <c r="AA4" s="522">
        <v>17</v>
      </c>
      <c r="AB4" s="523" t="s">
        <v>608</v>
      </c>
      <c r="AC4" s="524">
        <v>3</v>
      </c>
      <c r="AD4" s="512">
        <v>10</v>
      </c>
      <c r="AE4" s="520">
        <v>17</v>
      </c>
      <c r="AF4" s="520">
        <v>24</v>
      </c>
      <c r="AG4" s="525">
        <v>31</v>
      </c>
      <c r="AH4" s="520">
        <v>7</v>
      </c>
      <c r="AI4" s="526">
        <v>14</v>
      </c>
      <c r="AJ4" s="518" t="s">
        <v>608</v>
      </c>
      <c r="AK4" s="518" t="s">
        <v>608</v>
      </c>
      <c r="AL4" s="512">
        <v>5</v>
      </c>
      <c r="AM4" s="520">
        <v>12</v>
      </c>
      <c r="AN4" s="511">
        <v>19</v>
      </c>
      <c r="AO4" s="527">
        <v>26</v>
      </c>
      <c r="AP4" s="512">
        <v>2</v>
      </c>
      <c r="AQ4" s="528">
        <v>9</v>
      </c>
      <c r="AR4" s="529">
        <v>16</v>
      </c>
      <c r="AS4" s="511">
        <v>23</v>
      </c>
      <c r="AT4" s="530">
        <v>30</v>
      </c>
      <c r="AU4" s="531">
        <v>7</v>
      </c>
      <c r="AV4" s="532">
        <v>14</v>
      </c>
      <c r="AW4" s="532">
        <v>21</v>
      </c>
      <c r="AX4" s="244">
        <v>31</v>
      </c>
      <c r="AY4" s="67">
        <v>7</v>
      </c>
      <c r="AZ4" s="67">
        <v>14</v>
      </c>
      <c r="BA4" s="6">
        <v>21</v>
      </c>
      <c r="BB4" s="1818" t="s">
        <v>665</v>
      </c>
      <c r="BC4" s="1819"/>
      <c r="BD4" s="60"/>
      <c r="BE4" s="57"/>
    </row>
    <row r="5" spans="1:57" ht="14.4" customHeight="1" x14ac:dyDescent="0.3">
      <c r="A5" s="1727"/>
      <c r="B5" s="510" t="s">
        <v>608</v>
      </c>
      <c r="C5" s="511">
        <v>6</v>
      </c>
      <c r="D5" s="511">
        <v>13</v>
      </c>
      <c r="E5" s="512">
        <v>20</v>
      </c>
      <c r="F5" s="513">
        <v>27</v>
      </c>
      <c r="G5" s="511">
        <v>4</v>
      </c>
      <c r="H5" s="511">
        <v>11</v>
      </c>
      <c r="I5" s="511">
        <v>18</v>
      </c>
      <c r="J5" s="512">
        <v>25</v>
      </c>
      <c r="K5" s="514" t="s">
        <v>608</v>
      </c>
      <c r="L5" s="511">
        <v>8</v>
      </c>
      <c r="M5" s="511">
        <v>15</v>
      </c>
      <c r="N5" s="533">
        <v>22</v>
      </c>
      <c r="O5" s="516">
        <v>29</v>
      </c>
      <c r="P5" s="511">
        <v>6</v>
      </c>
      <c r="Q5" s="511">
        <v>13</v>
      </c>
      <c r="R5" s="511">
        <v>20</v>
      </c>
      <c r="S5" s="534" t="s">
        <v>608</v>
      </c>
      <c r="T5" s="519" t="s">
        <v>608</v>
      </c>
      <c r="U5" s="511">
        <v>10</v>
      </c>
      <c r="V5" s="511">
        <v>17</v>
      </c>
      <c r="W5" s="512">
        <v>24</v>
      </c>
      <c r="X5" s="513">
        <v>31</v>
      </c>
      <c r="Y5" s="521">
        <v>7</v>
      </c>
      <c r="Z5" s="512">
        <v>14</v>
      </c>
      <c r="AA5" s="535">
        <v>21</v>
      </c>
      <c r="AB5" s="536" t="s">
        <v>608</v>
      </c>
      <c r="AC5" s="524">
        <v>7</v>
      </c>
      <c r="AD5" s="511">
        <v>14</v>
      </c>
      <c r="AE5" s="511">
        <v>21</v>
      </c>
      <c r="AF5" s="511">
        <v>28</v>
      </c>
      <c r="AG5" s="525">
        <v>4</v>
      </c>
      <c r="AH5" s="521">
        <v>11</v>
      </c>
      <c r="AI5" s="537">
        <v>18</v>
      </c>
      <c r="AJ5" s="518" t="s">
        <v>608</v>
      </c>
      <c r="AK5" s="518" t="s">
        <v>608</v>
      </c>
      <c r="AL5" s="511">
        <v>9</v>
      </c>
      <c r="AM5" s="511">
        <v>16</v>
      </c>
      <c r="AN5" s="511">
        <v>23</v>
      </c>
      <c r="AO5" s="525">
        <v>30</v>
      </c>
      <c r="AP5" s="511">
        <v>6</v>
      </c>
      <c r="AQ5" s="538">
        <v>13</v>
      </c>
      <c r="AR5" s="511">
        <v>20</v>
      </c>
      <c r="AS5" s="511">
        <v>27</v>
      </c>
      <c r="AT5" s="530">
        <v>4</v>
      </c>
      <c r="AU5" s="539">
        <v>11</v>
      </c>
      <c r="AV5" s="532">
        <v>18</v>
      </c>
      <c r="AW5" s="532">
        <v>25</v>
      </c>
      <c r="AX5" s="176">
        <v>4</v>
      </c>
      <c r="AY5" s="13">
        <v>11</v>
      </c>
      <c r="AZ5" s="13">
        <v>18</v>
      </c>
      <c r="BA5" s="15">
        <v>25</v>
      </c>
      <c r="BB5" s="1820"/>
      <c r="BC5" s="1821"/>
      <c r="BD5" s="60"/>
      <c r="BE5" s="57"/>
    </row>
    <row r="6" spans="1:57" ht="15" thickBot="1" x14ac:dyDescent="0.35">
      <c r="A6" s="166" t="s">
        <v>130</v>
      </c>
      <c r="B6" s="540" t="s">
        <v>608</v>
      </c>
      <c r="C6" s="541">
        <v>36</v>
      </c>
      <c r="D6" s="541">
        <v>37</v>
      </c>
      <c r="E6" s="542">
        <v>38</v>
      </c>
      <c r="F6" s="543">
        <v>39</v>
      </c>
      <c r="G6" s="541">
        <v>40</v>
      </c>
      <c r="H6" s="541">
        <v>41</v>
      </c>
      <c r="I6" s="541">
        <v>42</v>
      </c>
      <c r="J6" s="542">
        <v>43</v>
      </c>
      <c r="K6" s="514">
        <v>44</v>
      </c>
      <c r="L6" s="544">
        <v>45</v>
      </c>
      <c r="M6" s="545">
        <v>46</v>
      </c>
      <c r="N6" s="546">
        <v>47</v>
      </c>
      <c r="O6" s="547">
        <v>48</v>
      </c>
      <c r="P6" s="544">
        <v>49</v>
      </c>
      <c r="Q6" s="544">
        <v>50</v>
      </c>
      <c r="R6" s="542">
        <v>51</v>
      </c>
      <c r="S6" s="518">
        <v>52</v>
      </c>
      <c r="T6" s="519">
        <v>1</v>
      </c>
      <c r="U6" s="544">
        <v>2</v>
      </c>
      <c r="V6" s="545">
        <v>3</v>
      </c>
      <c r="W6" s="548">
        <v>4</v>
      </c>
      <c r="X6" s="549">
        <v>5</v>
      </c>
      <c r="Y6" s="550">
        <v>6</v>
      </c>
      <c r="Z6" s="551">
        <v>7</v>
      </c>
      <c r="AA6" s="552">
        <v>8</v>
      </c>
      <c r="AB6" s="536">
        <v>9</v>
      </c>
      <c r="AC6" s="553">
        <v>10</v>
      </c>
      <c r="AD6" s="544">
        <v>11</v>
      </c>
      <c r="AE6" s="545">
        <v>12</v>
      </c>
      <c r="AF6" s="554">
        <v>13</v>
      </c>
      <c r="AG6" s="549">
        <v>14</v>
      </c>
      <c r="AH6" s="555">
        <v>15</v>
      </c>
      <c r="AI6" s="556">
        <v>16</v>
      </c>
      <c r="AJ6" s="557">
        <v>17</v>
      </c>
      <c r="AK6" s="558">
        <v>18</v>
      </c>
      <c r="AL6" s="544">
        <v>19</v>
      </c>
      <c r="AM6" s="545">
        <v>20</v>
      </c>
      <c r="AN6" s="559">
        <v>21</v>
      </c>
      <c r="AO6" s="554">
        <v>22</v>
      </c>
      <c r="AP6" s="544">
        <v>23</v>
      </c>
      <c r="AQ6" s="560">
        <v>24</v>
      </c>
      <c r="AR6" s="545">
        <v>25</v>
      </c>
      <c r="AS6" s="561">
        <v>26</v>
      </c>
      <c r="AT6" s="549">
        <v>27</v>
      </c>
      <c r="AU6" s="544">
        <v>28</v>
      </c>
      <c r="AV6" s="562">
        <v>29</v>
      </c>
      <c r="AW6" s="563">
        <v>30</v>
      </c>
      <c r="AX6" s="180">
        <v>31</v>
      </c>
      <c r="AY6" s="22">
        <v>32</v>
      </c>
      <c r="AZ6" s="22">
        <v>33</v>
      </c>
      <c r="BA6" s="24">
        <v>34</v>
      </c>
      <c r="BB6" s="1820"/>
      <c r="BC6" s="1821"/>
      <c r="BD6" s="60"/>
      <c r="BE6" s="57"/>
    </row>
    <row r="7" spans="1:57" ht="15" thickTop="1" x14ac:dyDescent="0.3">
      <c r="A7" s="78" t="s">
        <v>131</v>
      </c>
      <c r="B7" s="564" t="s">
        <v>608</v>
      </c>
      <c r="C7" s="565">
        <v>5</v>
      </c>
      <c r="D7" s="565">
        <v>5</v>
      </c>
      <c r="E7" s="566">
        <v>5</v>
      </c>
      <c r="F7" s="567">
        <v>5</v>
      </c>
      <c r="G7" s="565">
        <v>5</v>
      </c>
      <c r="H7" s="565">
        <v>5</v>
      </c>
      <c r="I7" s="565">
        <v>4</v>
      </c>
      <c r="J7" s="566">
        <v>5</v>
      </c>
      <c r="K7" s="514" t="s">
        <v>608</v>
      </c>
      <c r="L7" s="568">
        <v>4</v>
      </c>
      <c r="M7" s="568">
        <v>5</v>
      </c>
      <c r="N7" s="565">
        <v>5</v>
      </c>
      <c r="O7" s="569">
        <v>5</v>
      </c>
      <c r="P7" s="568">
        <v>5</v>
      </c>
      <c r="Q7" s="568">
        <v>5</v>
      </c>
      <c r="R7" s="566">
        <v>5</v>
      </c>
      <c r="S7" s="518" t="s">
        <v>608</v>
      </c>
      <c r="T7" s="519" t="s">
        <v>608</v>
      </c>
      <c r="U7" s="568">
        <v>5</v>
      </c>
      <c r="V7" s="570">
        <v>5</v>
      </c>
      <c r="W7" s="571">
        <v>5</v>
      </c>
      <c r="X7" s="572">
        <v>5</v>
      </c>
      <c r="Y7" s="573">
        <v>5</v>
      </c>
      <c r="Z7" s="566">
        <v>5</v>
      </c>
      <c r="AA7" s="574">
        <v>5</v>
      </c>
      <c r="AB7" s="536" t="s">
        <v>608</v>
      </c>
      <c r="AC7" s="575">
        <v>5</v>
      </c>
      <c r="AD7" s="568">
        <v>5</v>
      </c>
      <c r="AE7" s="570">
        <v>5</v>
      </c>
      <c r="AF7" s="576">
        <v>5</v>
      </c>
      <c r="AG7" s="572">
        <v>5</v>
      </c>
      <c r="AH7" s="577">
        <v>5</v>
      </c>
      <c r="AI7" s="566">
        <v>5</v>
      </c>
      <c r="AJ7" s="557" t="s">
        <v>608</v>
      </c>
      <c r="AK7" s="578" t="s">
        <v>608</v>
      </c>
      <c r="AL7" s="568">
        <v>4</v>
      </c>
      <c r="AM7" s="570">
        <v>3</v>
      </c>
      <c r="AN7" s="579">
        <v>5</v>
      </c>
      <c r="AO7" s="580">
        <v>4</v>
      </c>
      <c r="AP7" s="568">
        <v>5</v>
      </c>
      <c r="AQ7" s="581">
        <v>5</v>
      </c>
      <c r="AR7" s="570">
        <v>5</v>
      </c>
      <c r="AS7" s="576">
        <v>5</v>
      </c>
      <c r="AT7" s="572">
        <v>5</v>
      </c>
      <c r="AU7" s="568">
        <v>4</v>
      </c>
      <c r="AV7" s="582">
        <v>5</v>
      </c>
      <c r="AW7" s="583">
        <v>5</v>
      </c>
      <c r="AX7" s="186">
        <v>5</v>
      </c>
      <c r="AY7" s="29">
        <v>5</v>
      </c>
      <c r="AZ7" s="29">
        <v>4</v>
      </c>
      <c r="BA7" s="31">
        <v>5</v>
      </c>
      <c r="BB7" s="1820"/>
      <c r="BC7" s="1821"/>
      <c r="BD7" s="60"/>
      <c r="BE7" s="57"/>
    </row>
    <row r="8" spans="1:57" ht="14.4" customHeight="1" x14ac:dyDescent="0.3">
      <c r="A8" s="79" t="s">
        <v>132</v>
      </c>
      <c r="B8" s="564" t="s">
        <v>608</v>
      </c>
      <c r="C8" s="584">
        <v>35</v>
      </c>
      <c r="D8" s="584">
        <v>35</v>
      </c>
      <c r="E8" s="585">
        <v>35</v>
      </c>
      <c r="F8" s="586">
        <v>35</v>
      </c>
      <c r="G8" s="584">
        <v>35</v>
      </c>
      <c r="H8" s="565">
        <v>35</v>
      </c>
      <c r="I8" s="565">
        <v>28</v>
      </c>
      <c r="J8" s="566">
        <v>35</v>
      </c>
      <c r="K8" s="514" t="s">
        <v>608</v>
      </c>
      <c r="L8" s="584">
        <v>28</v>
      </c>
      <c r="M8" s="584">
        <v>35</v>
      </c>
      <c r="N8" s="565">
        <v>35</v>
      </c>
      <c r="O8" s="587">
        <v>35</v>
      </c>
      <c r="P8" s="584">
        <v>35</v>
      </c>
      <c r="Q8" s="584">
        <v>35</v>
      </c>
      <c r="R8" s="566">
        <v>35</v>
      </c>
      <c r="S8" s="518" t="s">
        <v>608</v>
      </c>
      <c r="T8" s="519" t="s">
        <v>608</v>
      </c>
      <c r="U8" s="584">
        <v>35</v>
      </c>
      <c r="V8" s="585">
        <v>35</v>
      </c>
      <c r="W8" s="588">
        <v>35</v>
      </c>
      <c r="X8" s="589">
        <v>35</v>
      </c>
      <c r="Y8" s="590">
        <v>35</v>
      </c>
      <c r="Z8" s="566">
        <v>35</v>
      </c>
      <c r="AA8" s="574">
        <v>35</v>
      </c>
      <c r="AB8" s="536" t="s">
        <v>608</v>
      </c>
      <c r="AC8" s="591">
        <v>35</v>
      </c>
      <c r="AD8" s="584">
        <v>35</v>
      </c>
      <c r="AE8" s="585">
        <v>35</v>
      </c>
      <c r="AF8" s="588">
        <v>35</v>
      </c>
      <c r="AG8" s="589">
        <v>35</v>
      </c>
      <c r="AH8" s="577">
        <v>35</v>
      </c>
      <c r="AI8" s="566">
        <v>35</v>
      </c>
      <c r="AJ8" s="557" t="s">
        <v>608</v>
      </c>
      <c r="AK8" s="578" t="s">
        <v>608</v>
      </c>
      <c r="AL8" s="584">
        <v>28</v>
      </c>
      <c r="AM8" s="585">
        <v>21</v>
      </c>
      <c r="AN8" s="592">
        <v>35</v>
      </c>
      <c r="AO8" s="593">
        <v>28</v>
      </c>
      <c r="AP8" s="584">
        <v>35</v>
      </c>
      <c r="AQ8" s="594">
        <v>35</v>
      </c>
      <c r="AR8" s="585">
        <v>35</v>
      </c>
      <c r="AS8" s="588">
        <v>35</v>
      </c>
      <c r="AT8" s="589">
        <v>35</v>
      </c>
      <c r="AU8" s="584">
        <v>28</v>
      </c>
      <c r="AV8" s="595">
        <v>35</v>
      </c>
      <c r="AW8" s="596">
        <v>35</v>
      </c>
      <c r="AX8" s="39">
        <v>35</v>
      </c>
      <c r="AY8" s="36">
        <v>35</v>
      </c>
      <c r="AZ8" s="36">
        <v>28</v>
      </c>
      <c r="BA8" s="12">
        <v>35</v>
      </c>
      <c r="BB8" s="1820"/>
      <c r="BC8" s="1821"/>
      <c r="BD8" s="60"/>
      <c r="BE8" s="57"/>
    </row>
    <row r="9" spans="1:57" ht="14.4" customHeight="1" x14ac:dyDescent="0.3">
      <c r="A9" s="79" t="s">
        <v>133</v>
      </c>
      <c r="B9" s="564" t="s">
        <v>608</v>
      </c>
      <c r="C9" s="597" t="s">
        <v>608</v>
      </c>
      <c r="D9" s="597" t="s">
        <v>608</v>
      </c>
      <c r="E9" s="598" t="s">
        <v>608</v>
      </c>
      <c r="F9" s="599" t="s">
        <v>608</v>
      </c>
      <c r="G9" s="597" t="s">
        <v>608</v>
      </c>
      <c r="H9" s="584" t="s">
        <v>608</v>
      </c>
      <c r="I9" s="584" t="s">
        <v>608</v>
      </c>
      <c r="J9" s="566" t="s">
        <v>608</v>
      </c>
      <c r="K9" s="514" t="s">
        <v>608</v>
      </c>
      <c r="L9" s="597" t="s">
        <v>608</v>
      </c>
      <c r="M9" s="597" t="s">
        <v>608</v>
      </c>
      <c r="N9" s="565" t="s">
        <v>608</v>
      </c>
      <c r="O9" s="600" t="s">
        <v>608</v>
      </c>
      <c r="P9" s="597" t="s">
        <v>608</v>
      </c>
      <c r="Q9" s="597" t="s">
        <v>608</v>
      </c>
      <c r="R9" s="601" t="s">
        <v>608</v>
      </c>
      <c r="S9" s="518" t="s">
        <v>608</v>
      </c>
      <c r="T9" s="519" t="s">
        <v>608</v>
      </c>
      <c r="U9" s="597" t="s">
        <v>608</v>
      </c>
      <c r="V9" s="598" t="s">
        <v>608</v>
      </c>
      <c r="W9" s="602" t="s">
        <v>608</v>
      </c>
      <c r="X9" s="603" t="s">
        <v>608</v>
      </c>
      <c r="Y9" s="604" t="s">
        <v>608</v>
      </c>
      <c r="Z9" s="512" t="s">
        <v>608</v>
      </c>
      <c r="AA9" s="535" t="s">
        <v>608</v>
      </c>
      <c r="AB9" s="536" t="s">
        <v>608</v>
      </c>
      <c r="AC9" s="605" t="s">
        <v>608</v>
      </c>
      <c r="AD9" s="597" t="s">
        <v>608</v>
      </c>
      <c r="AE9" s="598" t="s">
        <v>608</v>
      </c>
      <c r="AF9" s="602" t="s">
        <v>608</v>
      </c>
      <c r="AG9" s="603" t="s">
        <v>608</v>
      </c>
      <c r="AH9" s="606" t="s">
        <v>608</v>
      </c>
      <c r="AI9" s="537" t="s">
        <v>608</v>
      </c>
      <c r="AJ9" s="557" t="s">
        <v>608</v>
      </c>
      <c r="AK9" s="578" t="s">
        <v>608</v>
      </c>
      <c r="AL9" s="597" t="s">
        <v>608</v>
      </c>
      <c r="AM9" s="598" t="s">
        <v>608</v>
      </c>
      <c r="AN9" s="607" t="s">
        <v>608</v>
      </c>
      <c r="AO9" s="608" t="s">
        <v>608</v>
      </c>
      <c r="AP9" s="597" t="s">
        <v>608</v>
      </c>
      <c r="AQ9" s="609" t="s">
        <v>608</v>
      </c>
      <c r="AR9" s="610" t="s">
        <v>608</v>
      </c>
      <c r="AS9" s="602" t="s">
        <v>608</v>
      </c>
      <c r="AT9" s="611" t="s">
        <v>608</v>
      </c>
      <c r="AU9" s="597" t="s">
        <v>608</v>
      </c>
      <c r="AV9" s="612" t="s">
        <v>608</v>
      </c>
      <c r="AW9" s="613" t="s">
        <v>608</v>
      </c>
      <c r="AX9" s="39"/>
      <c r="AY9" s="36"/>
      <c r="AZ9" s="36"/>
      <c r="BA9" s="40"/>
      <c r="BB9" s="1820"/>
      <c r="BC9" s="1821"/>
      <c r="BD9" s="61"/>
      <c r="BE9" s="48"/>
    </row>
    <row r="10" spans="1:57" x14ac:dyDescent="0.3">
      <c r="A10" s="72" t="s">
        <v>134</v>
      </c>
      <c r="B10" s="564" t="s">
        <v>608</v>
      </c>
      <c r="C10" s="597" t="s">
        <v>608</v>
      </c>
      <c r="D10" s="597" t="s">
        <v>608</v>
      </c>
      <c r="E10" s="598" t="s">
        <v>608</v>
      </c>
      <c r="F10" s="599" t="s">
        <v>608</v>
      </c>
      <c r="G10" s="614" t="s">
        <v>608</v>
      </c>
      <c r="H10" s="614" t="s">
        <v>608</v>
      </c>
      <c r="I10" s="614" t="s">
        <v>608</v>
      </c>
      <c r="J10" s="566" t="s">
        <v>608</v>
      </c>
      <c r="K10" s="514" t="s">
        <v>608</v>
      </c>
      <c r="L10" s="597" t="s">
        <v>608</v>
      </c>
      <c r="M10" s="597" t="s">
        <v>608</v>
      </c>
      <c r="N10" s="565" t="s">
        <v>608</v>
      </c>
      <c r="O10" s="600" t="s">
        <v>608</v>
      </c>
      <c r="P10" s="597" t="s">
        <v>608</v>
      </c>
      <c r="Q10" s="597" t="s">
        <v>608</v>
      </c>
      <c r="R10" s="601" t="s">
        <v>608</v>
      </c>
      <c r="S10" s="518" t="s">
        <v>608</v>
      </c>
      <c r="T10" s="519" t="s">
        <v>608</v>
      </c>
      <c r="U10" s="597" t="s">
        <v>608</v>
      </c>
      <c r="V10" s="598" t="s">
        <v>608</v>
      </c>
      <c r="W10" s="602" t="s">
        <v>608</v>
      </c>
      <c r="X10" s="603" t="s">
        <v>608</v>
      </c>
      <c r="Y10" s="604" t="s">
        <v>608</v>
      </c>
      <c r="Z10" s="512" t="s">
        <v>608</v>
      </c>
      <c r="AA10" s="535" t="s">
        <v>608</v>
      </c>
      <c r="AB10" s="536" t="s">
        <v>608</v>
      </c>
      <c r="AC10" s="615" t="s">
        <v>608</v>
      </c>
      <c r="AD10" s="597" t="s">
        <v>608</v>
      </c>
      <c r="AE10" s="598" t="s">
        <v>608</v>
      </c>
      <c r="AF10" s="602" t="s">
        <v>608</v>
      </c>
      <c r="AG10" s="603" t="s">
        <v>608</v>
      </c>
      <c r="AH10" s="606" t="s">
        <v>608</v>
      </c>
      <c r="AI10" s="537" t="s">
        <v>608</v>
      </c>
      <c r="AJ10" s="557" t="s">
        <v>608</v>
      </c>
      <c r="AK10" s="578" t="s">
        <v>608</v>
      </c>
      <c r="AL10" s="614" t="s">
        <v>608</v>
      </c>
      <c r="AM10" s="614" t="s">
        <v>608</v>
      </c>
      <c r="AN10" s="566" t="s">
        <v>608</v>
      </c>
      <c r="AO10" s="608" t="s">
        <v>608</v>
      </c>
      <c r="AP10" s="597" t="s">
        <v>608</v>
      </c>
      <c r="AQ10" s="609" t="s">
        <v>608</v>
      </c>
      <c r="AR10" s="566" t="s">
        <v>608</v>
      </c>
      <c r="AS10" s="602" t="s">
        <v>608</v>
      </c>
      <c r="AT10" s="611" t="s">
        <v>608</v>
      </c>
      <c r="AU10" s="597" t="s">
        <v>608</v>
      </c>
      <c r="AV10" s="612" t="s">
        <v>608</v>
      </c>
      <c r="AW10" s="616" t="s">
        <v>608</v>
      </c>
      <c r="AX10" s="39"/>
      <c r="AY10" s="36"/>
      <c r="AZ10" s="36"/>
      <c r="BA10" s="40"/>
      <c r="BB10" s="1820"/>
      <c r="BC10" s="1821"/>
      <c r="BD10" s="61"/>
      <c r="BE10" s="48"/>
    </row>
    <row r="11" spans="1:57" ht="15" thickBot="1" x14ac:dyDescent="0.35">
      <c r="A11" s="64" t="s">
        <v>135</v>
      </c>
      <c r="B11" s="485"/>
      <c r="C11" s="44"/>
      <c r="D11" s="42"/>
      <c r="E11" s="43"/>
      <c r="F11" s="446"/>
      <c r="G11" s="44"/>
      <c r="H11" s="42"/>
      <c r="I11" s="42"/>
      <c r="J11" s="206"/>
      <c r="K11" s="476"/>
      <c r="L11" s="486"/>
      <c r="M11" s="487">
        <v>7</v>
      </c>
      <c r="N11" s="487"/>
      <c r="O11" s="488"/>
      <c r="P11" s="486"/>
      <c r="Q11" s="487"/>
      <c r="R11" s="489"/>
      <c r="S11" s="427"/>
      <c r="T11" s="429"/>
      <c r="U11" s="42"/>
      <c r="V11" s="42"/>
      <c r="W11" s="501"/>
      <c r="X11" s="451"/>
      <c r="Y11" s="487"/>
      <c r="Z11" s="490"/>
      <c r="AA11" s="481"/>
      <c r="AB11" s="491"/>
      <c r="AC11" s="492"/>
      <c r="AD11" s="487"/>
      <c r="AE11" s="493"/>
      <c r="AF11" s="499"/>
      <c r="AG11" s="494"/>
      <c r="AH11" s="495"/>
      <c r="AI11" s="482"/>
      <c r="AJ11" s="496"/>
      <c r="AK11" s="427"/>
      <c r="AL11" s="44">
        <v>7</v>
      </c>
      <c r="AM11" s="42"/>
      <c r="AN11" s="43"/>
      <c r="AO11" s="196">
        <v>7</v>
      </c>
      <c r="AP11" s="44"/>
      <c r="AQ11" s="42">
        <v>7</v>
      </c>
      <c r="AR11" s="43"/>
      <c r="AS11" s="501"/>
      <c r="AT11" s="473"/>
      <c r="AU11" s="44"/>
      <c r="AV11" s="629" t="s">
        <v>608</v>
      </c>
      <c r="AW11" s="630" t="s">
        <v>608</v>
      </c>
      <c r="AX11" s="46"/>
      <c r="AY11" s="45"/>
      <c r="AZ11" s="45"/>
      <c r="BA11" s="47"/>
      <c r="BB11" s="1822"/>
      <c r="BC11" s="1823"/>
      <c r="BD11" s="62"/>
      <c r="BE11" s="58"/>
    </row>
    <row r="12" spans="1:57" ht="15.6" thickTop="1" thickBot="1" x14ac:dyDescent="0.35">
      <c r="A12" s="1267" t="s">
        <v>740</v>
      </c>
      <c r="B12" s="644"/>
      <c r="C12" s="645"/>
      <c r="D12" s="645">
        <v>7</v>
      </c>
      <c r="E12" s="645"/>
      <c r="F12" s="646">
        <v>7</v>
      </c>
      <c r="G12" s="645">
        <v>7</v>
      </c>
      <c r="H12" s="645"/>
      <c r="I12" s="645"/>
      <c r="J12" s="646">
        <v>7</v>
      </c>
      <c r="K12" s="647"/>
      <c r="L12" s="645">
        <v>7</v>
      </c>
      <c r="M12" s="645"/>
      <c r="N12" s="645">
        <v>7</v>
      </c>
      <c r="O12" s="664">
        <v>7</v>
      </c>
      <c r="P12" s="645"/>
      <c r="Q12" s="645"/>
      <c r="R12" s="645">
        <v>7</v>
      </c>
      <c r="S12" s="649"/>
      <c r="T12" s="647"/>
      <c r="U12" s="645">
        <v>7</v>
      </c>
      <c r="V12" s="650"/>
      <c r="W12" s="651">
        <v>7</v>
      </c>
      <c r="X12" s="672"/>
      <c r="Y12" s="645">
        <v>7</v>
      </c>
      <c r="Z12" s="652"/>
      <c r="AA12" s="648">
        <v>7</v>
      </c>
      <c r="AB12" s="647"/>
      <c r="AC12" s="645">
        <v>7</v>
      </c>
      <c r="AD12" s="645"/>
      <c r="AE12" s="645"/>
      <c r="AF12" s="652">
        <v>7</v>
      </c>
      <c r="AG12" s="672"/>
      <c r="AH12" s="645">
        <v>7</v>
      </c>
      <c r="AI12" s="653"/>
      <c r="AJ12" s="649"/>
      <c r="AK12" s="678"/>
      <c r="AL12" s="654"/>
      <c r="AM12" s="645">
        <v>7</v>
      </c>
      <c r="AN12" s="645"/>
      <c r="AO12" s="646"/>
      <c r="AP12" s="645">
        <v>7</v>
      </c>
      <c r="AQ12" s="655"/>
      <c r="AR12" s="645"/>
      <c r="AS12" s="652"/>
      <c r="AT12" s="672"/>
      <c r="AU12" s="656"/>
      <c r="AV12" s="53"/>
      <c r="AW12" s="74"/>
      <c r="AX12" s="212"/>
      <c r="AY12" s="54"/>
      <c r="AZ12" s="53"/>
      <c r="BA12" s="53"/>
      <c r="BB12" s="88">
        <f>SUM(B12:AU12)</f>
        <v>119</v>
      </c>
      <c r="BC12" s="65">
        <f>COUNTA(B12:AU12)*7</f>
        <v>119</v>
      </c>
      <c r="BD12" s="63"/>
      <c r="BE12" s="48"/>
    </row>
    <row r="13" spans="1:57" ht="15" thickBot="1" x14ac:dyDescent="0.35">
      <c r="A13" s="231" t="s">
        <v>280</v>
      </c>
      <c r="B13" s="232">
        <f t="shared" ref="B13:J13" si="0">SUM(B12:B12)</f>
        <v>0</v>
      </c>
      <c r="C13" s="232">
        <f t="shared" si="0"/>
        <v>0</v>
      </c>
      <c r="D13" s="232">
        <f t="shared" si="0"/>
        <v>7</v>
      </c>
      <c r="E13" s="232">
        <f t="shared" si="0"/>
        <v>0</v>
      </c>
      <c r="F13" s="232">
        <f t="shared" si="0"/>
        <v>7</v>
      </c>
      <c r="G13" s="232">
        <f t="shared" si="0"/>
        <v>7</v>
      </c>
      <c r="H13" s="232">
        <f t="shared" si="0"/>
        <v>0</v>
      </c>
      <c r="I13" s="232">
        <f t="shared" si="0"/>
        <v>0</v>
      </c>
      <c r="J13" s="232">
        <f t="shared" si="0"/>
        <v>7</v>
      </c>
      <c r="K13" s="233"/>
      <c r="L13" s="232">
        <f t="shared" ref="L13:R13" si="1">SUM(L12:L12)</f>
        <v>7</v>
      </c>
      <c r="M13" s="232">
        <f t="shared" si="1"/>
        <v>0</v>
      </c>
      <c r="N13" s="232">
        <f t="shared" si="1"/>
        <v>7</v>
      </c>
      <c r="O13" s="232">
        <f t="shared" si="1"/>
        <v>7</v>
      </c>
      <c r="P13" s="232">
        <f t="shared" si="1"/>
        <v>0</v>
      </c>
      <c r="Q13" s="232">
        <f t="shared" si="1"/>
        <v>0</v>
      </c>
      <c r="R13" s="232">
        <f t="shared" si="1"/>
        <v>7</v>
      </c>
      <c r="S13" s="233"/>
      <c r="T13" s="233"/>
      <c r="U13" s="232">
        <f t="shared" ref="U13:Z13" si="2">SUM(U12:U12)</f>
        <v>7</v>
      </c>
      <c r="V13" s="232">
        <f t="shared" si="2"/>
        <v>0</v>
      </c>
      <c r="W13" s="232">
        <f t="shared" si="2"/>
        <v>7</v>
      </c>
      <c r="X13" s="232">
        <f t="shared" si="2"/>
        <v>0</v>
      </c>
      <c r="Y13" s="232">
        <f t="shared" si="2"/>
        <v>7</v>
      </c>
      <c r="Z13" s="232">
        <f t="shared" si="2"/>
        <v>0</v>
      </c>
      <c r="AA13" s="314"/>
      <c r="AB13" s="232">
        <f t="shared" ref="AB13:AH13" si="3">SUM(AB12:AB12)</f>
        <v>0</v>
      </c>
      <c r="AC13" s="232">
        <f t="shared" si="3"/>
        <v>7</v>
      </c>
      <c r="AD13" s="232">
        <f t="shared" si="3"/>
        <v>0</v>
      </c>
      <c r="AE13" s="232">
        <f t="shared" si="3"/>
        <v>0</v>
      </c>
      <c r="AF13" s="232">
        <f t="shared" si="3"/>
        <v>7</v>
      </c>
      <c r="AG13" s="232">
        <f t="shared" si="3"/>
        <v>0</v>
      </c>
      <c r="AH13" s="232">
        <f t="shared" si="3"/>
        <v>7</v>
      </c>
      <c r="AI13" s="233"/>
      <c r="AJ13" s="233"/>
      <c r="AK13" s="232">
        <f t="shared" ref="AK13:AU13" si="4">SUM(AK12:AK12)</f>
        <v>0</v>
      </c>
      <c r="AL13" s="232">
        <f t="shared" si="4"/>
        <v>0</v>
      </c>
      <c r="AM13" s="232">
        <f t="shared" si="4"/>
        <v>7</v>
      </c>
      <c r="AN13" s="232">
        <f t="shared" si="4"/>
        <v>0</v>
      </c>
      <c r="AO13" s="232">
        <f t="shared" si="4"/>
        <v>0</v>
      </c>
      <c r="AP13" s="232">
        <f t="shared" si="4"/>
        <v>7</v>
      </c>
      <c r="AQ13" s="232">
        <f t="shared" si="4"/>
        <v>0</v>
      </c>
      <c r="AR13" s="232">
        <f t="shared" si="4"/>
        <v>0</v>
      </c>
      <c r="AS13" s="232">
        <f t="shared" si="4"/>
        <v>0</v>
      </c>
      <c r="AT13" s="232">
        <f t="shared" si="4"/>
        <v>0</v>
      </c>
      <c r="AU13" s="232">
        <f t="shared" si="4"/>
        <v>0</v>
      </c>
      <c r="AV13" s="1793" t="s">
        <v>609</v>
      </c>
      <c r="AW13" s="1794"/>
      <c r="AX13" s="234">
        <f>COUNTIF(C13:AU13,"&lt;14")</f>
        <v>39</v>
      </c>
      <c r="AY13" s="235"/>
      <c r="AZ13" s="236">
        <f>COUNTIF(C13:AU13,"&gt;24")</f>
        <v>0</v>
      </c>
      <c r="BA13" s="237">
        <f>SUM(B13:AU13)</f>
        <v>112</v>
      </c>
      <c r="BB13" s="238">
        <f>SUM(BB12:BB12)</f>
        <v>119</v>
      </c>
      <c r="BC13" s="86">
        <f>SUM(BC12:BC12)</f>
        <v>119</v>
      </c>
      <c r="BE13">
        <v>430</v>
      </c>
    </row>
    <row r="14" spans="1:57" ht="15.6" thickTop="1" thickBot="1" x14ac:dyDescent="0.35">
      <c r="A14" s="230" t="s">
        <v>281</v>
      </c>
      <c r="B14" s="1768"/>
      <c r="C14" s="1769"/>
      <c r="D14" s="1769"/>
      <c r="E14" s="1769"/>
      <c r="F14" s="1769"/>
      <c r="G14" s="1769"/>
      <c r="H14" s="1769"/>
      <c r="I14" s="1769"/>
      <c r="J14" s="1769"/>
      <c r="K14" s="1769"/>
      <c r="L14" s="1769"/>
      <c r="M14" s="1769"/>
      <c r="N14" s="1769"/>
      <c r="O14" s="1769"/>
      <c r="P14" s="1769"/>
      <c r="Q14" s="1769"/>
      <c r="R14" s="1769"/>
      <c r="S14" s="1769"/>
      <c r="T14" s="1769"/>
      <c r="U14" s="1769"/>
      <c r="V14" s="1769"/>
      <c r="W14" s="1769"/>
      <c r="X14" s="1769"/>
      <c r="Y14" s="1769"/>
      <c r="Z14" s="1769"/>
      <c r="AA14" s="1769"/>
      <c r="AB14" s="1769"/>
      <c r="AC14" s="1769"/>
      <c r="AD14" s="1769"/>
      <c r="AE14" s="1769"/>
      <c r="AF14" s="1769"/>
      <c r="AG14" s="1769"/>
      <c r="AH14" s="1769"/>
      <c r="AI14" s="1769"/>
      <c r="AJ14" s="1769"/>
      <c r="AK14" s="1769"/>
      <c r="AL14" s="1769"/>
      <c r="AM14" s="1769"/>
      <c r="AN14" s="1769"/>
      <c r="AO14" s="1769"/>
      <c r="AP14" s="1769"/>
      <c r="AQ14" s="1769"/>
      <c r="AR14" s="1769"/>
      <c r="AS14" s="1769"/>
      <c r="AT14" s="1769"/>
      <c r="AU14" s="1769"/>
      <c r="AV14" s="1769"/>
      <c r="AW14" s="1769"/>
      <c r="AX14" s="1769"/>
      <c r="AY14" s="1769"/>
      <c r="AZ14" s="1769"/>
      <c r="BA14" s="1769"/>
      <c r="BB14" s="1769"/>
      <c r="BC14" s="1770"/>
    </row>
    <row r="15" spans="1:57" ht="15" thickTop="1" x14ac:dyDescent="0.3">
      <c r="A15" s="82" t="s">
        <v>282</v>
      </c>
      <c r="B15" s="275"/>
      <c r="C15" s="95"/>
      <c r="D15" s="93"/>
      <c r="E15" s="93"/>
      <c r="F15" s="94"/>
      <c r="G15" s="87"/>
      <c r="H15" s="95"/>
      <c r="I15" s="93"/>
      <c r="J15" s="94"/>
      <c r="K15" s="116"/>
      <c r="L15" s="220"/>
      <c r="M15" s="93"/>
      <c r="N15" s="218"/>
      <c r="O15" s="87"/>
      <c r="P15" s="95"/>
      <c r="Q15" s="93"/>
      <c r="R15" s="93"/>
      <c r="S15" s="222"/>
      <c r="T15" s="225"/>
      <c r="U15" s="93"/>
      <c r="V15" s="93"/>
      <c r="W15" s="94"/>
      <c r="X15" s="87"/>
      <c r="Y15" s="95"/>
      <c r="Z15" s="94"/>
      <c r="AA15" s="857"/>
      <c r="AB15" s="958"/>
      <c r="AC15" s="95"/>
      <c r="AD15" s="93"/>
      <c r="AE15" s="93"/>
      <c r="AF15" s="94"/>
      <c r="AG15" s="87"/>
      <c r="AH15" s="168"/>
      <c r="AI15" s="859"/>
      <c r="AJ15" s="214"/>
      <c r="AK15" s="87"/>
      <c r="AL15" s="95"/>
      <c r="AM15" s="93"/>
      <c r="AN15" s="93"/>
      <c r="AO15" s="94"/>
      <c r="AP15" s="87"/>
      <c r="AQ15" s="95"/>
      <c r="AR15" s="93"/>
      <c r="AS15" s="94"/>
      <c r="AT15" s="87"/>
      <c r="AU15" s="95"/>
      <c r="AV15" s="93"/>
      <c r="AW15" s="94"/>
      <c r="AX15" s="87"/>
      <c r="AY15" s="95"/>
      <c r="AZ15" s="93"/>
      <c r="BA15" s="93"/>
      <c r="BB15" s="96">
        <f t="shared" ref="BB15:BB33" si="5">SUM(C15:K15,M15:R15,U15:Z15,AB15:AH15,AK15:BA15)</f>
        <v>0</v>
      </c>
      <c r="BC15" s="1771"/>
    </row>
    <row r="16" spans="1:57" x14ac:dyDescent="0.3">
      <c r="A16" s="153" t="s">
        <v>283</v>
      </c>
      <c r="B16" s="276"/>
      <c r="C16" s="155"/>
      <c r="D16" s="154"/>
      <c r="E16" s="154"/>
      <c r="F16" s="152"/>
      <c r="G16" s="158"/>
      <c r="H16" s="155"/>
      <c r="I16" s="154"/>
      <c r="J16" s="152"/>
      <c r="K16" s="117"/>
      <c r="L16" s="221"/>
      <c r="M16" s="154"/>
      <c r="N16" s="219"/>
      <c r="O16" s="158"/>
      <c r="P16" s="155"/>
      <c r="Q16" s="154"/>
      <c r="R16" s="154"/>
      <c r="S16" s="223"/>
      <c r="T16" s="226"/>
      <c r="U16" s="154"/>
      <c r="V16" s="154"/>
      <c r="W16" s="152"/>
      <c r="X16" s="158"/>
      <c r="Y16" s="155"/>
      <c r="Z16" s="152"/>
      <c r="AA16" s="1074"/>
      <c r="AB16" s="1080"/>
      <c r="AC16" s="155"/>
      <c r="AD16" s="154"/>
      <c r="AE16" s="154"/>
      <c r="AF16" s="152"/>
      <c r="AG16" s="158"/>
      <c r="AH16" s="215"/>
      <c r="AI16" s="1077"/>
      <c r="AJ16" s="118"/>
      <c r="AK16" s="158"/>
      <c r="AL16" s="155"/>
      <c r="AM16" s="154"/>
      <c r="AN16" s="154"/>
      <c r="AO16" s="152"/>
      <c r="AP16" s="158"/>
      <c r="AQ16" s="155"/>
      <c r="AR16" s="154"/>
      <c r="AS16" s="152"/>
      <c r="AT16" s="158"/>
      <c r="AU16" s="155"/>
      <c r="AV16" s="154"/>
      <c r="AW16" s="152"/>
      <c r="AX16" s="158"/>
      <c r="AY16" s="155"/>
      <c r="AZ16" s="154"/>
      <c r="BA16" s="154"/>
      <c r="BB16" s="100">
        <f t="shared" si="5"/>
        <v>0</v>
      </c>
      <c r="BC16" s="1772"/>
    </row>
    <row r="17" spans="1:55" x14ac:dyDescent="0.3">
      <c r="A17" s="80" t="s">
        <v>284</v>
      </c>
      <c r="B17" s="277"/>
      <c r="C17" s="99"/>
      <c r="D17" s="55"/>
      <c r="E17" s="55"/>
      <c r="F17" s="98"/>
      <c r="G17" s="88"/>
      <c r="H17" s="99"/>
      <c r="I17" s="55"/>
      <c r="J17" s="98"/>
      <c r="K17" s="117"/>
      <c r="L17" s="221"/>
      <c r="M17" s="55"/>
      <c r="N17" s="219"/>
      <c r="O17" s="88"/>
      <c r="P17" s="99"/>
      <c r="Q17" s="55"/>
      <c r="R17" s="55"/>
      <c r="S17" s="223"/>
      <c r="T17" s="226"/>
      <c r="U17" s="55"/>
      <c r="V17" s="55"/>
      <c r="W17" s="98"/>
      <c r="X17" s="88"/>
      <c r="Y17" s="99"/>
      <c r="Z17" s="98"/>
      <c r="AA17" s="1074"/>
      <c r="AB17" s="1080"/>
      <c r="AC17" s="99"/>
      <c r="AD17" s="55"/>
      <c r="AE17" s="55"/>
      <c r="AF17" s="98"/>
      <c r="AG17" s="88"/>
      <c r="AH17" s="169"/>
      <c r="AI17" s="1077"/>
      <c r="AJ17" s="118"/>
      <c r="AK17" s="88"/>
      <c r="AL17" s="99"/>
      <c r="AM17" s="55"/>
      <c r="AN17" s="55"/>
      <c r="AO17" s="98"/>
      <c r="AP17" s="88"/>
      <c r="AQ17" s="99"/>
      <c r="AR17" s="55"/>
      <c r="AS17" s="98"/>
      <c r="AT17" s="88"/>
      <c r="AU17" s="99"/>
      <c r="AV17" s="55"/>
      <c r="AW17" s="98"/>
      <c r="AX17" s="88"/>
      <c r="AY17" s="99"/>
      <c r="AZ17" s="55"/>
      <c r="BA17" s="55"/>
      <c r="BB17" s="100">
        <f t="shared" si="5"/>
        <v>0</v>
      </c>
      <c r="BC17" s="1772"/>
    </row>
    <row r="18" spans="1:55" x14ac:dyDescent="0.3">
      <c r="A18" s="80" t="s">
        <v>285</v>
      </c>
      <c r="B18" s="277"/>
      <c r="C18" s="99"/>
      <c r="D18" s="55"/>
      <c r="E18" s="55"/>
      <c r="F18" s="98"/>
      <c r="G18" s="88"/>
      <c r="H18" s="99"/>
      <c r="I18" s="55"/>
      <c r="J18" s="98"/>
      <c r="K18" s="117"/>
      <c r="L18" s="221"/>
      <c r="M18" s="55"/>
      <c r="N18" s="219"/>
      <c r="O18" s="217"/>
      <c r="P18" s="99"/>
      <c r="Q18" s="55"/>
      <c r="R18" s="55"/>
      <c r="S18" s="223"/>
      <c r="T18" s="226"/>
      <c r="U18" s="55"/>
      <c r="V18" s="55"/>
      <c r="W18" s="98"/>
      <c r="X18" s="88"/>
      <c r="Y18" s="99"/>
      <c r="Z18" s="98"/>
      <c r="AA18" s="1074"/>
      <c r="AB18" s="1080"/>
      <c r="AC18" s="99"/>
      <c r="AD18" s="55"/>
      <c r="AE18" s="55"/>
      <c r="AF18" s="98"/>
      <c r="AG18" s="88"/>
      <c r="AH18" s="169"/>
      <c r="AI18" s="1077"/>
      <c r="AJ18" s="118"/>
      <c r="AK18" s="88"/>
      <c r="AL18" s="99"/>
      <c r="AM18" s="55"/>
      <c r="AN18" s="55"/>
      <c r="AO18" s="98"/>
      <c r="AP18" s="88"/>
      <c r="AQ18" s="99"/>
      <c r="AR18" s="55"/>
      <c r="AS18" s="98"/>
      <c r="AT18" s="88"/>
      <c r="AU18" s="99"/>
      <c r="AV18" s="55"/>
      <c r="AW18" s="98"/>
      <c r="AX18" s="88"/>
      <c r="AY18" s="99"/>
      <c r="AZ18" s="55"/>
      <c r="BA18" s="55"/>
      <c r="BB18" s="100">
        <f t="shared" si="5"/>
        <v>0</v>
      </c>
      <c r="BC18" s="1772"/>
    </row>
    <row r="19" spans="1:55" x14ac:dyDescent="0.3">
      <c r="A19" s="80" t="s">
        <v>286</v>
      </c>
      <c r="B19" s="277"/>
      <c r="C19" s="99"/>
      <c r="D19" s="55"/>
      <c r="E19" s="55"/>
      <c r="F19" s="98"/>
      <c r="G19" s="88"/>
      <c r="H19" s="99"/>
      <c r="I19" s="55"/>
      <c r="J19" s="98"/>
      <c r="K19" s="117"/>
      <c r="L19" s="221"/>
      <c r="M19" s="55"/>
      <c r="N19" s="219"/>
      <c r="O19" s="88"/>
      <c r="P19" s="99"/>
      <c r="Q19" s="55"/>
      <c r="R19" s="55"/>
      <c r="S19" s="223"/>
      <c r="T19" s="226"/>
      <c r="U19" s="55"/>
      <c r="V19" s="55"/>
      <c r="W19" s="98"/>
      <c r="X19" s="88"/>
      <c r="Y19" s="99"/>
      <c r="Z19" s="98"/>
      <c r="AA19" s="1074"/>
      <c r="AB19" s="1080"/>
      <c r="AC19" s="99"/>
      <c r="AD19" s="55"/>
      <c r="AE19" s="55"/>
      <c r="AF19" s="98"/>
      <c r="AG19" s="88"/>
      <c r="AH19" s="169"/>
      <c r="AI19" s="1077"/>
      <c r="AJ19" s="118"/>
      <c r="AK19" s="88"/>
      <c r="AL19" s="99"/>
      <c r="AM19" s="55"/>
      <c r="AN19" s="55"/>
      <c r="AO19" s="98"/>
      <c r="AP19" s="88"/>
      <c r="AQ19" s="99"/>
      <c r="AR19" s="55"/>
      <c r="AS19" s="98"/>
      <c r="AT19" s="88"/>
      <c r="AU19" s="99"/>
      <c r="AV19" s="55"/>
      <c r="AW19" s="98"/>
      <c r="AX19" s="88"/>
      <c r="AY19" s="99"/>
      <c r="AZ19" s="55"/>
      <c r="BA19" s="55"/>
      <c r="BB19" s="100">
        <f t="shared" si="5"/>
        <v>0</v>
      </c>
      <c r="BC19" s="1772"/>
    </row>
    <row r="20" spans="1:55" x14ac:dyDescent="0.3">
      <c r="A20" s="80" t="s">
        <v>287</v>
      </c>
      <c r="B20" s="277"/>
      <c r="C20" s="99"/>
      <c r="D20" s="55"/>
      <c r="E20" s="55"/>
      <c r="F20" s="98"/>
      <c r="G20" s="88"/>
      <c r="H20" s="99"/>
      <c r="I20" s="55"/>
      <c r="J20" s="98"/>
      <c r="K20" s="117"/>
      <c r="L20" s="221"/>
      <c r="M20" s="55"/>
      <c r="N20" s="219"/>
      <c r="O20" s="88"/>
      <c r="P20" s="99"/>
      <c r="Q20" s="55"/>
      <c r="R20" s="55"/>
      <c r="S20" s="223"/>
      <c r="T20" s="226"/>
      <c r="U20" s="55"/>
      <c r="V20" s="55"/>
      <c r="W20" s="98"/>
      <c r="X20" s="88"/>
      <c r="Y20" s="99"/>
      <c r="Z20" s="98"/>
      <c r="AA20" s="1074"/>
      <c r="AB20" s="1080"/>
      <c r="AC20" s="99"/>
      <c r="AD20" s="55"/>
      <c r="AE20" s="55"/>
      <c r="AF20" s="98"/>
      <c r="AG20" s="88"/>
      <c r="AH20" s="169"/>
      <c r="AI20" s="1077"/>
      <c r="AJ20" s="118"/>
      <c r="AK20" s="88"/>
      <c r="AL20" s="99"/>
      <c r="AM20" s="55"/>
      <c r="AN20" s="55"/>
      <c r="AO20" s="98"/>
      <c r="AP20" s="88"/>
      <c r="AQ20" s="99"/>
      <c r="AR20" s="55"/>
      <c r="AS20" s="98"/>
      <c r="AT20" s="88"/>
      <c r="AU20" s="99"/>
      <c r="AV20" s="55"/>
      <c r="AW20" s="98"/>
      <c r="AX20" s="88"/>
      <c r="AY20" s="99"/>
      <c r="AZ20" s="55"/>
      <c r="BA20" s="55"/>
      <c r="BB20" s="100">
        <f t="shared" si="5"/>
        <v>0</v>
      </c>
      <c r="BC20" s="1772"/>
    </row>
    <row r="21" spans="1:55" x14ac:dyDescent="0.3">
      <c r="A21" s="80" t="s">
        <v>288</v>
      </c>
      <c r="B21" s="277"/>
      <c r="C21" s="99"/>
      <c r="D21" s="55"/>
      <c r="E21" s="55"/>
      <c r="F21" s="98"/>
      <c r="G21" s="88"/>
      <c r="H21" s="99"/>
      <c r="I21" s="55"/>
      <c r="J21" s="98"/>
      <c r="K21" s="117"/>
      <c r="L21" s="221"/>
      <c r="M21" s="55"/>
      <c r="N21" s="219"/>
      <c r="O21" s="88"/>
      <c r="P21" s="99"/>
      <c r="Q21" s="55"/>
      <c r="R21" s="55"/>
      <c r="S21" s="223"/>
      <c r="T21" s="226"/>
      <c r="U21" s="55"/>
      <c r="V21" s="55"/>
      <c r="W21" s="98"/>
      <c r="X21" s="88"/>
      <c r="Y21" s="99"/>
      <c r="Z21" s="98"/>
      <c r="AA21" s="1074"/>
      <c r="AB21" s="1080"/>
      <c r="AC21" s="99"/>
      <c r="AD21" s="55"/>
      <c r="AE21" s="55"/>
      <c r="AF21" s="98"/>
      <c r="AG21" s="88"/>
      <c r="AH21" s="169"/>
      <c r="AI21" s="1077"/>
      <c r="AJ21" s="118"/>
      <c r="AK21" s="88"/>
      <c r="AL21" s="99"/>
      <c r="AM21" s="55"/>
      <c r="AN21" s="55"/>
      <c r="AO21" s="98"/>
      <c r="AP21" s="88"/>
      <c r="AQ21" s="99"/>
      <c r="AR21" s="55"/>
      <c r="AS21" s="98"/>
      <c r="AT21" s="88"/>
      <c r="AU21" s="99"/>
      <c r="AV21" s="55"/>
      <c r="AW21" s="98"/>
      <c r="AX21" s="88"/>
      <c r="AY21" s="99"/>
      <c r="AZ21" s="55"/>
      <c r="BA21" s="55"/>
      <c r="BB21" s="100">
        <f t="shared" si="5"/>
        <v>0</v>
      </c>
      <c r="BC21" s="1772"/>
    </row>
    <row r="22" spans="1:55" ht="26.4" x14ac:dyDescent="0.3">
      <c r="A22" s="81" t="s">
        <v>289</v>
      </c>
      <c r="B22" s="278"/>
      <c r="C22" s="99"/>
      <c r="D22" s="55"/>
      <c r="E22" s="55"/>
      <c r="F22" s="98"/>
      <c r="G22" s="88"/>
      <c r="H22" s="99"/>
      <c r="I22" s="55"/>
      <c r="J22" s="98"/>
      <c r="K22" s="117"/>
      <c r="L22" s="221"/>
      <c r="M22" s="55"/>
      <c r="N22" s="219"/>
      <c r="O22" s="88"/>
      <c r="P22" s="99"/>
      <c r="Q22" s="55"/>
      <c r="R22" s="55"/>
      <c r="S22" s="223"/>
      <c r="T22" s="226"/>
      <c r="U22" s="55"/>
      <c r="V22" s="55"/>
      <c r="W22" s="98"/>
      <c r="X22" s="88"/>
      <c r="Y22" s="99"/>
      <c r="Z22" s="98"/>
      <c r="AA22" s="1074"/>
      <c r="AB22" s="1080"/>
      <c r="AC22" s="99"/>
      <c r="AD22" s="55"/>
      <c r="AE22" s="55"/>
      <c r="AF22" s="98"/>
      <c r="AG22" s="88"/>
      <c r="AH22" s="169"/>
      <c r="AI22" s="1077"/>
      <c r="AJ22" s="118"/>
      <c r="AK22" s="88"/>
      <c r="AL22" s="99"/>
      <c r="AM22" s="55"/>
      <c r="AN22" s="55"/>
      <c r="AO22" s="98"/>
      <c r="AP22" s="88"/>
      <c r="AQ22" s="99"/>
      <c r="AR22" s="55"/>
      <c r="AS22" s="98"/>
      <c r="AT22" s="88"/>
      <c r="AU22" s="99"/>
      <c r="AV22" s="55"/>
      <c r="AW22" s="98"/>
      <c r="AX22" s="88"/>
      <c r="AY22" s="99"/>
      <c r="AZ22" s="55"/>
      <c r="BA22" s="55"/>
      <c r="BB22" s="100">
        <f t="shared" si="5"/>
        <v>0</v>
      </c>
      <c r="BC22" s="1772"/>
    </row>
    <row r="23" spans="1:55" x14ac:dyDescent="0.3">
      <c r="A23" s="80" t="s">
        <v>290</v>
      </c>
      <c r="B23" s="277"/>
      <c r="C23" s="99"/>
      <c r="D23" s="55"/>
      <c r="E23" s="55"/>
      <c r="F23" s="98"/>
      <c r="G23" s="88"/>
      <c r="H23" s="99"/>
      <c r="I23" s="55"/>
      <c r="J23" s="98"/>
      <c r="K23" s="117"/>
      <c r="L23" s="221"/>
      <c r="M23" s="55"/>
      <c r="N23" s="219"/>
      <c r="O23" s="88"/>
      <c r="P23" s="99"/>
      <c r="Q23" s="55"/>
      <c r="R23" s="55"/>
      <c r="S23" s="223"/>
      <c r="T23" s="226"/>
      <c r="U23" s="55"/>
      <c r="V23" s="55"/>
      <c r="W23" s="98"/>
      <c r="X23" s="88"/>
      <c r="Y23" s="99"/>
      <c r="Z23" s="98"/>
      <c r="AA23" s="1074"/>
      <c r="AB23" s="1080"/>
      <c r="AC23" s="99"/>
      <c r="AD23" s="55"/>
      <c r="AE23" s="55"/>
      <c r="AF23" s="98"/>
      <c r="AG23" s="88"/>
      <c r="AH23" s="169"/>
      <c r="AI23" s="1077"/>
      <c r="AJ23" s="118"/>
      <c r="AK23" s="88"/>
      <c r="AL23" s="99"/>
      <c r="AM23" s="55"/>
      <c r="AN23" s="55"/>
      <c r="AO23" s="98"/>
      <c r="AP23" s="88"/>
      <c r="AQ23" s="99"/>
      <c r="AR23" s="55"/>
      <c r="AS23" s="98"/>
      <c r="AT23" s="88"/>
      <c r="AU23" s="99"/>
      <c r="AV23" s="55"/>
      <c r="AW23" s="98"/>
      <c r="AX23" s="88"/>
      <c r="AY23" s="99"/>
      <c r="AZ23" s="55"/>
      <c r="BA23" s="55"/>
      <c r="BB23" s="100">
        <f t="shared" si="5"/>
        <v>0</v>
      </c>
      <c r="BC23" s="1772"/>
    </row>
    <row r="24" spans="1:55" x14ac:dyDescent="0.3">
      <c r="A24" s="80" t="s">
        <v>291</v>
      </c>
      <c r="B24" s="277"/>
      <c r="C24" s="99"/>
      <c r="D24" s="55"/>
      <c r="E24" s="55"/>
      <c r="F24" s="98"/>
      <c r="G24" s="88"/>
      <c r="H24" s="99"/>
      <c r="I24" s="55"/>
      <c r="J24" s="98"/>
      <c r="K24" s="117"/>
      <c r="L24" s="221"/>
      <c r="M24" s="55"/>
      <c r="N24" s="219"/>
      <c r="O24" s="88"/>
      <c r="P24" s="99"/>
      <c r="Q24" s="55"/>
      <c r="R24" s="55"/>
      <c r="S24" s="223"/>
      <c r="T24" s="226"/>
      <c r="U24" s="55"/>
      <c r="V24" s="55"/>
      <c r="W24" s="98"/>
      <c r="X24" s="88"/>
      <c r="Y24" s="99"/>
      <c r="Z24" s="98"/>
      <c r="AA24" s="1074"/>
      <c r="AB24" s="1080"/>
      <c r="AC24" s="55"/>
      <c r="AD24" s="55"/>
      <c r="AE24" s="55"/>
      <c r="AF24" s="98"/>
      <c r="AG24" s="88"/>
      <c r="AH24" s="169"/>
      <c r="AI24" s="1077"/>
      <c r="AJ24" s="118"/>
      <c r="AK24" s="88"/>
      <c r="AL24" s="99"/>
      <c r="AM24" s="55"/>
      <c r="AN24" s="55"/>
      <c r="AO24" s="98"/>
      <c r="AP24" s="88"/>
      <c r="AQ24" s="99"/>
      <c r="AR24" s="55"/>
      <c r="AS24" s="98"/>
      <c r="AT24" s="88"/>
      <c r="AU24" s="99"/>
      <c r="AV24" s="55"/>
      <c r="AW24" s="98"/>
      <c r="AX24" s="88"/>
      <c r="AY24" s="99"/>
      <c r="AZ24" s="55"/>
      <c r="BA24" s="55"/>
      <c r="BB24" s="100">
        <f t="shared" si="5"/>
        <v>0</v>
      </c>
      <c r="BC24" s="1772"/>
    </row>
    <row r="25" spans="1:55" x14ac:dyDescent="0.3">
      <c r="A25" s="80" t="s">
        <v>292</v>
      </c>
      <c r="B25" s="277"/>
      <c r="C25" s="99"/>
      <c r="D25" s="55"/>
      <c r="E25" s="55"/>
      <c r="F25" s="98"/>
      <c r="G25" s="88"/>
      <c r="H25" s="99"/>
      <c r="I25" s="55"/>
      <c r="J25" s="98"/>
      <c r="K25" s="117"/>
      <c r="L25" s="221"/>
      <c r="M25" s="55"/>
      <c r="N25" s="219"/>
      <c r="O25" s="88"/>
      <c r="P25" s="99"/>
      <c r="Q25" s="55"/>
      <c r="R25" s="55"/>
      <c r="S25" s="223"/>
      <c r="T25" s="226"/>
      <c r="U25" s="55"/>
      <c r="V25" s="55"/>
      <c r="W25" s="98"/>
      <c r="X25" s="88"/>
      <c r="Y25" s="99"/>
      <c r="Z25" s="98"/>
      <c r="AA25" s="1074"/>
      <c r="AB25" s="1080"/>
      <c r="AC25" s="55"/>
      <c r="AD25" s="55"/>
      <c r="AE25" s="55"/>
      <c r="AF25" s="98"/>
      <c r="AG25" s="88"/>
      <c r="AH25" s="169"/>
      <c r="AI25" s="1077"/>
      <c r="AJ25" s="118"/>
      <c r="AK25" s="88"/>
      <c r="AL25" s="99"/>
      <c r="AM25" s="55"/>
      <c r="AN25" s="55"/>
      <c r="AO25" s="98"/>
      <c r="AP25" s="88"/>
      <c r="AQ25" s="99"/>
      <c r="AR25" s="55"/>
      <c r="AS25" s="98"/>
      <c r="AT25" s="88"/>
      <c r="AU25" s="99"/>
      <c r="AV25" s="55"/>
      <c r="AW25" s="98"/>
      <c r="AX25" s="88"/>
      <c r="AY25" s="99"/>
      <c r="AZ25" s="55"/>
      <c r="BA25" s="55"/>
      <c r="BB25" s="100">
        <f t="shared" si="5"/>
        <v>0</v>
      </c>
      <c r="BC25" s="1772"/>
    </row>
    <row r="26" spans="1:55" x14ac:dyDescent="0.3">
      <c r="A26" s="80" t="s">
        <v>293</v>
      </c>
      <c r="B26" s="277"/>
      <c r="C26" s="99"/>
      <c r="D26" s="55"/>
      <c r="E26" s="55"/>
      <c r="F26" s="98"/>
      <c r="G26" s="88"/>
      <c r="H26" s="99"/>
      <c r="I26" s="55"/>
      <c r="J26" s="98"/>
      <c r="K26" s="117"/>
      <c r="L26" s="221"/>
      <c r="M26" s="55"/>
      <c r="N26" s="219"/>
      <c r="O26" s="88"/>
      <c r="P26" s="99"/>
      <c r="Q26" s="55"/>
      <c r="R26" s="55"/>
      <c r="S26" s="223"/>
      <c r="T26" s="226"/>
      <c r="U26" s="55"/>
      <c r="V26" s="55"/>
      <c r="W26" s="98"/>
      <c r="X26" s="88"/>
      <c r="Y26" s="99"/>
      <c r="Z26" s="98"/>
      <c r="AA26" s="1074"/>
      <c r="AB26" s="1080"/>
      <c r="AC26" s="55"/>
      <c r="AD26" s="55"/>
      <c r="AE26" s="55"/>
      <c r="AF26" s="98"/>
      <c r="AG26" s="88"/>
      <c r="AH26" s="169"/>
      <c r="AI26" s="1077"/>
      <c r="AJ26" s="118"/>
      <c r="AK26" s="88"/>
      <c r="AL26" s="99"/>
      <c r="AM26" s="55"/>
      <c r="AN26" s="55"/>
      <c r="AO26" s="98"/>
      <c r="AP26" s="88"/>
      <c r="AQ26" s="99"/>
      <c r="AR26" s="55"/>
      <c r="AS26" s="98"/>
      <c r="AT26" s="88"/>
      <c r="AU26" s="99"/>
      <c r="AV26" s="55"/>
      <c r="AW26" s="98"/>
      <c r="AX26" s="88"/>
      <c r="AY26" s="99"/>
      <c r="AZ26" s="55"/>
      <c r="BA26" s="55"/>
      <c r="BB26" s="100">
        <f t="shared" si="5"/>
        <v>0</v>
      </c>
      <c r="BC26" s="1772"/>
    </row>
    <row r="27" spans="1:55" x14ac:dyDescent="0.3">
      <c r="A27" s="80" t="s">
        <v>294</v>
      </c>
      <c r="B27" s="277"/>
      <c r="C27" s="99"/>
      <c r="D27" s="55"/>
      <c r="E27" s="55"/>
      <c r="F27" s="98"/>
      <c r="G27" s="88"/>
      <c r="H27" s="99"/>
      <c r="I27" s="55"/>
      <c r="J27" s="98"/>
      <c r="K27" s="117"/>
      <c r="L27" s="221"/>
      <c r="M27" s="55"/>
      <c r="N27" s="98"/>
      <c r="O27" s="88"/>
      <c r="P27" s="99"/>
      <c r="Q27" s="55"/>
      <c r="R27" s="55"/>
      <c r="S27" s="223"/>
      <c r="T27" s="226"/>
      <c r="U27" s="55"/>
      <c r="V27" s="55"/>
      <c r="W27" s="98"/>
      <c r="X27" s="88"/>
      <c r="Y27" s="99"/>
      <c r="Z27" s="98"/>
      <c r="AA27" s="1074"/>
      <c r="AB27" s="1080"/>
      <c r="AC27" s="55"/>
      <c r="AD27" s="55"/>
      <c r="AE27" s="55"/>
      <c r="AF27" s="98"/>
      <c r="AG27" s="88"/>
      <c r="AH27" s="169"/>
      <c r="AI27" s="1077"/>
      <c r="AJ27" s="118"/>
      <c r="AK27" s="88"/>
      <c r="AL27" s="99"/>
      <c r="AM27" s="55"/>
      <c r="AN27" s="55"/>
      <c r="AO27" s="98"/>
      <c r="AP27" s="88"/>
      <c r="AQ27" s="99"/>
      <c r="AR27" s="55"/>
      <c r="AS27" s="98"/>
      <c r="AT27" s="88"/>
      <c r="AU27" s="99"/>
      <c r="AV27" s="55"/>
      <c r="AW27" s="98"/>
      <c r="AX27" s="88"/>
      <c r="AY27" s="99"/>
      <c r="AZ27" s="55"/>
      <c r="BA27" s="55"/>
      <c r="BB27" s="100">
        <f t="shared" si="5"/>
        <v>0</v>
      </c>
      <c r="BC27" s="1772"/>
    </row>
    <row r="28" spans="1:55" x14ac:dyDescent="0.3">
      <c r="A28" s="80" t="s">
        <v>295</v>
      </c>
      <c r="B28" s="277"/>
      <c r="C28" s="99"/>
      <c r="D28" s="55"/>
      <c r="E28" s="55"/>
      <c r="F28" s="98"/>
      <c r="G28" s="88"/>
      <c r="H28" s="99"/>
      <c r="I28" s="55"/>
      <c r="J28" s="98"/>
      <c r="K28" s="117"/>
      <c r="L28" s="221"/>
      <c r="M28" s="55"/>
      <c r="N28" s="98"/>
      <c r="O28" s="88"/>
      <c r="P28" s="99"/>
      <c r="Q28" s="55"/>
      <c r="R28" s="55"/>
      <c r="S28" s="223"/>
      <c r="T28" s="226"/>
      <c r="U28" s="55"/>
      <c r="V28" s="55"/>
      <c r="W28" s="98"/>
      <c r="X28" s="88"/>
      <c r="Y28" s="99"/>
      <c r="Z28" s="98"/>
      <c r="AA28" s="1074"/>
      <c r="AB28" s="1080"/>
      <c r="AC28" s="99"/>
      <c r="AD28" s="55"/>
      <c r="AE28" s="55"/>
      <c r="AF28" s="98"/>
      <c r="AG28" s="88"/>
      <c r="AH28" s="169"/>
      <c r="AI28" s="1077"/>
      <c r="AJ28" s="118"/>
      <c r="AK28" s="88"/>
      <c r="AL28" s="99"/>
      <c r="AM28" s="55"/>
      <c r="AN28" s="55"/>
      <c r="AO28" s="98"/>
      <c r="AP28" s="88"/>
      <c r="AQ28" s="99"/>
      <c r="AR28" s="55"/>
      <c r="AS28" s="98"/>
      <c r="AT28" s="88"/>
      <c r="AU28" s="99"/>
      <c r="AV28" s="55"/>
      <c r="AW28" s="98"/>
      <c r="AX28" s="88"/>
      <c r="AY28" s="99"/>
      <c r="AZ28" s="55"/>
      <c r="BA28" s="55"/>
      <c r="BB28" s="100">
        <f t="shared" si="5"/>
        <v>0</v>
      </c>
      <c r="BC28" s="1772"/>
    </row>
    <row r="29" spans="1:55" x14ac:dyDescent="0.3">
      <c r="A29" s="80" t="s">
        <v>296</v>
      </c>
      <c r="B29" s="277"/>
      <c r="C29" s="99"/>
      <c r="D29" s="55"/>
      <c r="E29" s="55"/>
      <c r="F29" s="98"/>
      <c r="G29" s="88"/>
      <c r="H29" s="99"/>
      <c r="I29" s="55"/>
      <c r="J29" s="98"/>
      <c r="K29" s="117"/>
      <c r="L29" s="221"/>
      <c r="M29" s="55"/>
      <c r="N29" s="98"/>
      <c r="O29" s="88"/>
      <c r="P29" s="99"/>
      <c r="Q29" s="55"/>
      <c r="R29" s="55"/>
      <c r="S29" s="223"/>
      <c r="T29" s="226"/>
      <c r="U29" s="55"/>
      <c r="V29" s="55"/>
      <c r="W29" s="98"/>
      <c r="X29" s="88"/>
      <c r="Y29" s="99"/>
      <c r="Z29" s="98"/>
      <c r="AA29" s="1074"/>
      <c r="AB29" s="1080"/>
      <c r="AC29" s="99"/>
      <c r="AD29" s="55"/>
      <c r="AE29" s="55"/>
      <c r="AF29" s="98"/>
      <c r="AG29" s="88"/>
      <c r="AH29" s="169"/>
      <c r="AI29" s="1077"/>
      <c r="AJ29" s="118"/>
      <c r="AK29" s="212"/>
      <c r="AL29" s="99"/>
      <c r="AM29" s="55"/>
      <c r="AN29" s="55"/>
      <c r="AO29" s="98"/>
      <c r="AP29" s="88"/>
      <c r="AQ29" s="99"/>
      <c r="AR29" s="55"/>
      <c r="AS29" s="98"/>
      <c r="AT29" s="88"/>
      <c r="AU29" s="99"/>
      <c r="AV29" s="55"/>
      <c r="AW29" s="98"/>
      <c r="AX29" s="88"/>
      <c r="AY29" s="99"/>
      <c r="AZ29" s="55"/>
      <c r="BA29" s="55"/>
      <c r="BB29" s="100">
        <f t="shared" si="5"/>
        <v>0</v>
      </c>
      <c r="BC29" s="1772"/>
    </row>
    <row r="30" spans="1:55" x14ac:dyDescent="0.3">
      <c r="A30" s="80" t="s">
        <v>297</v>
      </c>
      <c r="B30" s="277"/>
      <c r="C30" s="99"/>
      <c r="D30" s="55"/>
      <c r="E30" s="55"/>
      <c r="F30" s="98"/>
      <c r="G30" s="88"/>
      <c r="H30" s="99"/>
      <c r="I30" s="55"/>
      <c r="J30" s="98"/>
      <c r="K30" s="117"/>
      <c r="L30" s="221"/>
      <c r="M30" s="55"/>
      <c r="N30" s="98"/>
      <c r="O30" s="88"/>
      <c r="P30" s="99"/>
      <c r="Q30" s="55"/>
      <c r="R30" s="55"/>
      <c r="S30" s="223"/>
      <c r="T30" s="226"/>
      <c r="U30" s="55"/>
      <c r="V30" s="55"/>
      <c r="W30" s="98"/>
      <c r="X30" s="88"/>
      <c r="Y30" s="99"/>
      <c r="Z30" s="98"/>
      <c r="AA30" s="1074"/>
      <c r="AB30" s="1080"/>
      <c r="AC30" s="99"/>
      <c r="AD30" s="55"/>
      <c r="AE30" s="55"/>
      <c r="AF30" s="98"/>
      <c r="AG30" s="88"/>
      <c r="AH30" s="169"/>
      <c r="AI30" s="1077"/>
      <c r="AJ30" s="118"/>
      <c r="AK30" s="212"/>
      <c r="AL30" s="99"/>
      <c r="AM30" s="55"/>
      <c r="AN30" s="55"/>
      <c r="AO30" s="98"/>
      <c r="AP30" s="88"/>
      <c r="AQ30" s="99"/>
      <c r="AR30" s="55"/>
      <c r="AS30" s="98"/>
      <c r="AT30" s="88"/>
      <c r="AU30" s="99"/>
      <c r="AV30" s="55"/>
      <c r="AW30" s="98"/>
      <c r="AX30" s="88"/>
      <c r="AY30" s="99"/>
      <c r="AZ30" s="55"/>
      <c r="BA30" s="55"/>
      <c r="BB30" s="100">
        <f t="shared" si="5"/>
        <v>0</v>
      </c>
      <c r="BC30" s="1772"/>
    </row>
    <row r="31" spans="1:55" x14ac:dyDescent="0.3">
      <c r="A31" s="80" t="s">
        <v>298</v>
      </c>
      <c r="B31" s="277"/>
      <c r="C31" s="99"/>
      <c r="D31" s="55"/>
      <c r="E31" s="55"/>
      <c r="F31" s="98"/>
      <c r="G31" s="88"/>
      <c r="H31" s="99"/>
      <c r="I31" s="55"/>
      <c r="J31" s="98"/>
      <c r="K31" s="117"/>
      <c r="L31" s="221"/>
      <c r="M31" s="55"/>
      <c r="N31" s="98"/>
      <c r="O31" s="88"/>
      <c r="P31" s="99"/>
      <c r="Q31" s="55"/>
      <c r="R31" s="55"/>
      <c r="S31" s="223"/>
      <c r="T31" s="226"/>
      <c r="U31" s="55"/>
      <c r="V31" s="55"/>
      <c r="W31" s="98"/>
      <c r="X31" s="88"/>
      <c r="Y31" s="99"/>
      <c r="Z31" s="98"/>
      <c r="AA31" s="1074"/>
      <c r="AB31" s="1080"/>
      <c r="AC31" s="99"/>
      <c r="AD31" s="55"/>
      <c r="AE31" s="55"/>
      <c r="AF31" s="98"/>
      <c r="AG31" s="88"/>
      <c r="AH31" s="169"/>
      <c r="AI31" s="1077"/>
      <c r="AJ31" s="118"/>
      <c r="AK31" s="212"/>
      <c r="AL31" s="99"/>
      <c r="AM31" s="55"/>
      <c r="AN31" s="55"/>
      <c r="AO31" s="98"/>
      <c r="AP31" s="88"/>
      <c r="AQ31" s="99"/>
      <c r="AR31" s="55"/>
      <c r="AS31" s="98"/>
      <c r="AT31" s="88"/>
      <c r="AU31" s="99"/>
      <c r="AV31" s="55"/>
      <c r="AW31" s="98"/>
      <c r="AX31" s="88"/>
      <c r="AY31" s="99"/>
      <c r="AZ31" s="55"/>
      <c r="BA31" s="55"/>
      <c r="BB31" s="100">
        <f t="shared" si="5"/>
        <v>0</v>
      </c>
      <c r="BC31" s="1772"/>
    </row>
    <row r="32" spans="1:55" x14ac:dyDescent="0.3">
      <c r="A32" s="80" t="s">
        <v>299</v>
      </c>
      <c r="B32" s="277"/>
      <c r="C32" s="104"/>
      <c r="D32" s="103"/>
      <c r="E32" s="103"/>
      <c r="F32" s="105"/>
      <c r="G32" s="216"/>
      <c r="H32" s="104"/>
      <c r="I32" s="103"/>
      <c r="J32" s="105"/>
      <c r="K32" s="117"/>
      <c r="L32" s="221"/>
      <c r="M32" s="103"/>
      <c r="N32" s="105"/>
      <c r="O32" s="216"/>
      <c r="P32" s="104"/>
      <c r="Q32" s="103"/>
      <c r="R32" s="103"/>
      <c r="S32" s="223"/>
      <c r="T32" s="226"/>
      <c r="U32" s="103"/>
      <c r="V32" s="103"/>
      <c r="W32" s="105"/>
      <c r="X32" s="216"/>
      <c r="Y32" s="104"/>
      <c r="Z32" s="105"/>
      <c r="AA32" s="1074"/>
      <c r="AB32" s="1080"/>
      <c r="AC32" s="104"/>
      <c r="AD32" s="103"/>
      <c r="AE32" s="103"/>
      <c r="AF32" s="105"/>
      <c r="AG32" s="216"/>
      <c r="AH32" s="123"/>
      <c r="AI32" s="1077"/>
      <c r="AJ32" s="118"/>
      <c r="AK32" s="960"/>
      <c r="AL32" s="104"/>
      <c r="AM32" s="103"/>
      <c r="AN32" s="103"/>
      <c r="AO32" s="105"/>
      <c r="AP32" s="216"/>
      <c r="AQ32" s="104"/>
      <c r="AR32" s="103"/>
      <c r="AS32" s="105"/>
      <c r="AT32" s="216"/>
      <c r="AU32" s="104"/>
      <c r="AV32" s="55"/>
      <c r="AW32" s="98"/>
      <c r="AX32" s="88"/>
      <c r="AY32" s="99"/>
      <c r="AZ32" s="55"/>
      <c r="BA32" s="55"/>
      <c r="BB32" s="100">
        <f t="shared" si="5"/>
        <v>0</v>
      </c>
      <c r="BC32" s="1772"/>
    </row>
    <row r="33" spans="1:55" ht="26.4" x14ac:dyDescent="0.3">
      <c r="A33" s="81" t="s">
        <v>300</v>
      </c>
      <c r="B33" s="300"/>
      <c r="C33" s="261"/>
      <c r="D33" s="132"/>
      <c r="E33" s="132"/>
      <c r="F33" s="260"/>
      <c r="G33" s="259"/>
      <c r="H33" s="132"/>
      <c r="I33" s="132"/>
      <c r="J33" s="260"/>
      <c r="K33" s="292"/>
      <c r="L33" s="132"/>
      <c r="M33" s="132"/>
      <c r="N33" s="132"/>
      <c r="O33" s="293"/>
      <c r="P33" s="294"/>
      <c r="Q33" s="132"/>
      <c r="R33" s="295"/>
      <c r="S33" s="296"/>
      <c r="T33" s="292"/>
      <c r="U33" s="132"/>
      <c r="V33" s="132"/>
      <c r="W33" s="260"/>
      <c r="X33" s="259"/>
      <c r="Y33" s="132"/>
      <c r="Z33" s="297"/>
      <c r="AA33" s="1075"/>
      <c r="AB33" s="151"/>
      <c r="AC33" s="132"/>
      <c r="AD33" s="132"/>
      <c r="AE33" s="132"/>
      <c r="AF33" s="260"/>
      <c r="AG33" s="259"/>
      <c r="AH33" s="295"/>
      <c r="AI33" s="1078"/>
      <c r="AJ33" s="296"/>
      <c r="AK33" s="959"/>
      <c r="AL33" s="298"/>
      <c r="AM33" s="132"/>
      <c r="AN33" s="132"/>
      <c r="AO33" s="260"/>
      <c r="AP33" s="259"/>
      <c r="AQ33" s="132"/>
      <c r="AR33" s="132"/>
      <c r="AS33" s="260"/>
      <c r="AT33" s="259"/>
      <c r="AU33" s="299"/>
      <c r="AV33" s="55"/>
      <c r="AW33" s="98"/>
      <c r="AX33" s="88"/>
      <c r="AY33" s="99"/>
      <c r="AZ33" s="55"/>
      <c r="BA33" s="55"/>
      <c r="BB33" s="100">
        <f t="shared" si="5"/>
        <v>0</v>
      </c>
      <c r="BC33" s="1772"/>
    </row>
    <row r="34" spans="1:55" x14ac:dyDescent="0.3">
      <c r="A34" s="80" t="s">
        <v>301</v>
      </c>
      <c r="B34" s="277"/>
      <c r="C34" s="104"/>
      <c r="D34" s="104"/>
      <c r="E34" s="104"/>
      <c r="F34" s="105"/>
      <c r="G34" s="216"/>
      <c r="H34" s="104"/>
      <c r="I34" s="104"/>
      <c r="J34" s="104"/>
      <c r="K34" s="117"/>
      <c r="L34" s="104"/>
      <c r="M34" s="104"/>
      <c r="N34" s="105"/>
      <c r="O34" s="216"/>
      <c r="P34" s="104"/>
      <c r="Q34" s="104"/>
      <c r="R34" s="104"/>
      <c r="S34" s="223"/>
      <c r="T34" s="226"/>
      <c r="U34" s="104"/>
      <c r="V34" s="104"/>
      <c r="W34" s="105"/>
      <c r="X34" s="216"/>
      <c r="Y34" s="104"/>
      <c r="Z34" s="104"/>
      <c r="AA34" s="1074"/>
      <c r="AB34" s="1080"/>
      <c r="AC34" s="104"/>
      <c r="AD34" s="104"/>
      <c r="AE34" s="104"/>
      <c r="AF34" s="105"/>
      <c r="AG34" s="216"/>
      <c r="AH34" s="104"/>
      <c r="AI34" s="1077"/>
      <c r="AJ34" s="118"/>
      <c r="AK34" s="960"/>
      <c r="AL34" s="104"/>
      <c r="AM34" s="104"/>
      <c r="AN34" s="104"/>
      <c r="AO34" s="105"/>
      <c r="AP34" s="216"/>
      <c r="AQ34" s="104"/>
      <c r="AR34" s="104"/>
      <c r="AS34" s="105"/>
      <c r="AT34" s="216"/>
      <c r="AU34" s="104">
        <v>20</v>
      </c>
      <c r="AV34" s="55"/>
      <c r="AW34" s="98"/>
      <c r="AX34" s="88"/>
      <c r="AY34" s="99"/>
      <c r="AZ34" s="55"/>
      <c r="BA34" s="55"/>
      <c r="BB34" s="126">
        <f>SUM(B34:K34,L34:R34,U34:Z34,AB34:AH34,AK34:BA34)</f>
        <v>20</v>
      </c>
      <c r="BC34" s="1772"/>
    </row>
    <row r="35" spans="1:55" x14ac:dyDescent="0.3">
      <c r="A35" s="80" t="s">
        <v>302</v>
      </c>
      <c r="B35" s="383"/>
      <c r="C35" s="99"/>
      <c r="D35" s="55"/>
      <c r="E35" s="55"/>
      <c r="F35" s="98"/>
      <c r="G35" s="88">
        <v>1</v>
      </c>
      <c r="H35" s="99"/>
      <c r="I35" s="55"/>
      <c r="J35" s="98"/>
      <c r="K35" s="117"/>
      <c r="L35" s="221">
        <v>1</v>
      </c>
      <c r="M35" s="55"/>
      <c r="N35" s="98"/>
      <c r="O35" s="88"/>
      <c r="P35" s="99"/>
      <c r="Q35" s="55"/>
      <c r="R35" s="55">
        <v>7</v>
      </c>
      <c r="S35" s="223"/>
      <c r="T35" s="226"/>
      <c r="U35" s="55"/>
      <c r="V35" s="55"/>
      <c r="W35" s="98">
        <v>1</v>
      </c>
      <c r="X35" s="88"/>
      <c r="Y35" s="99"/>
      <c r="Z35" s="98"/>
      <c r="AA35" s="1074"/>
      <c r="AB35" s="1080">
        <v>1</v>
      </c>
      <c r="AC35" s="99"/>
      <c r="AD35" s="55"/>
      <c r="AE35" s="55"/>
      <c r="AF35" s="98"/>
      <c r="AG35" s="88">
        <v>1</v>
      </c>
      <c r="AH35" s="169"/>
      <c r="AI35" s="1077"/>
      <c r="AJ35" s="118"/>
      <c r="AK35" s="212"/>
      <c r="AL35" s="99"/>
      <c r="AM35" s="55"/>
      <c r="AN35" s="55"/>
      <c r="AO35" s="98"/>
      <c r="AP35" s="88"/>
      <c r="AQ35" s="99"/>
      <c r="AR35" s="55"/>
      <c r="AS35" s="98"/>
      <c r="AT35" s="88"/>
      <c r="AU35" s="99">
        <v>0</v>
      </c>
      <c r="AV35" s="55"/>
      <c r="AW35" s="98"/>
      <c r="AX35" s="88"/>
      <c r="AY35" s="99"/>
      <c r="AZ35" s="55"/>
      <c r="BA35" s="98"/>
      <c r="BB35" s="100">
        <f t="shared" ref="BB35:BB45" si="6">SUM(C35:K35,M35:R35,U35:Z35,AB35:AH35,AK35:BA35)</f>
        <v>11</v>
      </c>
      <c r="BC35" s="1772"/>
    </row>
    <row r="36" spans="1:55" x14ac:dyDescent="0.3">
      <c r="A36" s="80" t="s">
        <v>303</v>
      </c>
      <c r="B36" s="277"/>
      <c r="C36" s="99"/>
      <c r="D36" s="55"/>
      <c r="E36" s="55"/>
      <c r="F36" s="98"/>
      <c r="G36" s="88"/>
      <c r="H36" s="99"/>
      <c r="I36" s="55"/>
      <c r="J36" s="98"/>
      <c r="K36" s="117"/>
      <c r="L36" s="221"/>
      <c r="M36" s="55"/>
      <c r="N36" s="98"/>
      <c r="O36" s="217"/>
      <c r="P36" s="99"/>
      <c r="Q36" s="55"/>
      <c r="R36" s="55"/>
      <c r="S36" s="223"/>
      <c r="T36" s="226"/>
      <c r="U36" s="55"/>
      <c r="V36" s="55"/>
      <c r="W36" s="98"/>
      <c r="X36" s="88"/>
      <c r="Y36" s="99"/>
      <c r="Z36" s="98"/>
      <c r="AA36" s="1074"/>
      <c r="AB36" s="1080"/>
      <c r="AC36" s="99"/>
      <c r="AD36" s="55"/>
      <c r="AE36" s="55"/>
      <c r="AF36" s="98"/>
      <c r="AG36" s="88"/>
      <c r="AH36" s="169"/>
      <c r="AI36" s="1077"/>
      <c r="AJ36" s="118"/>
      <c r="AK36" s="212"/>
      <c r="AL36" s="99"/>
      <c r="AM36" s="55"/>
      <c r="AN36" s="55"/>
      <c r="AO36" s="98"/>
      <c r="AP36" s="88"/>
      <c r="AQ36" s="99"/>
      <c r="AR36" s="55"/>
      <c r="AS36" s="98"/>
      <c r="AT36" s="88"/>
      <c r="AU36" s="99"/>
      <c r="AV36" s="55"/>
      <c r="AW36" s="98"/>
      <c r="AX36" s="88"/>
      <c r="AY36" s="99"/>
      <c r="AZ36" s="55"/>
      <c r="BA36" s="55"/>
      <c r="BB36" s="100">
        <f t="shared" si="6"/>
        <v>0</v>
      </c>
      <c r="BC36" s="1772"/>
    </row>
    <row r="37" spans="1:55" x14ac:dyDescent="0.3">
      <c r="A37" s="80" t="s">
        <v>304</v>
      </c>
      <c r="B37" s="277"/>
      <c r="C37" s="99"/>
      <c r="D37" s="55"/>
      <c r="E37" s="55"/>
      <c r="F37" s="98"/>
      <c r="G37" s="88"/>
      <c r="H37" s="99"/>
      <c r="I37" s="55"/>
      <c r="J37" s="98"/>
      <c r="K37" s="117"/>
      <c r="L37" s="221"/>
      <c r="M37" s="55"/>
      <c r="N37" s="98"/>
      <c r="O37" s="88"/>
      <c r="P37" s="99"/>
      <c r="Q37" s="55"/>
      <c r="R37" s="55"/>
      <c r="S37" s="223"/>
      <c r="T37" s="226"/>
      <c r="U37" s="55"/>
      <c r="V37" s="55"/>
      <c r="W37" s="98"/>
      <c r="X37" s="88"/>
      <c r="Y37" s="99"/>
      <c r="Z37" s="98"/>
      <c r="AA37" s="1074"/>
      <c r="AB37" s="1080"/>
      <c r="AC37" s="99"/>
      <c r="AD37" s="55"/>
      <c r="AE37" s="55"/>
      <c r="AF37" s="98"/>
      <c r="AG37" s="88"/>
      <c r="AH37" s="169"/>
      <c r="AI37" s="1077"/>
      <c r="AJ37" s="118"/>
      <c r="AK37" s="212"/>
      <c r="AL37" s="99"/>
      <c r="AM37" s="55"/>
      <c r="AN37" s="55"/>
      <c r="AO37" s="98"/>
      <c r="AP37" s="88"/>
      <c r="AQ37" s="99"/>
      <c r="AR37" s="55"/>
      <c r="AS37" s="98"/>
      <c r="AT37" s="88"/>
      <c r="AU37" s="99"/>
      <c r="AV37" s="55"/>
      <c r="AW37" s="98"/>
      <c r="AX37" s="88"/>
      <c r="AY37" s="99"/>
      <c r="AZ37" s="55"/>
      <c r="BA37" s="55"/>
      <c r="BB37" s="100">
        <f t="shared" si="6"/>
        <v>0</v>
      </c>
      <c r="BC37" s="1772"/>
    </row>
    <row r="38" spans="1:55" ht="26.4" x14ac:dyDescent="0.3">
      <c r="A38" s="81" t="s">
        <v>305</v>
      </c>
      <c r="B38" s="278"/>
      <c r="C38" s="99"/>
      <c r="D38" s="55"/>
      <c r="E38" s="55"/>
      <c r="F38" s="98"/>
      <c r="G38" s="88"/>
      <c r="H38" s="99"/>
      <c r="I38" s="55"/>
      <c r="J38" s="98"/>
      <c r="K38" s="117"/>
      <c r="L38" s="221"/>
      <c r="M38" s="55"/>
      <c r="N38" s="98"/>
      <c r="O38" s="88"/>
      <c r="P38" s="99"/>
      <c r="Q38" s="55"/>
      <c r="R38" s="55"/>
      <c r="S38" s="223"/>
      <c r="T38" s="226"/>
      <c r="U38" s="55"/>
      <c r="V38" s="55"/>
      <c r="W38" s="98"/>
      <c r="X38" s="88"/>
      <c r="Y38" s="99"/>
      <c r="Z38" s="98"/>
      <c r="AA38" s="1074"/>
      <c r="AB38" s="1080"/>
      <c r="AC38" s="99"/>
      <c r="AD38" s="55"/>
      <c r="AE38" s="55"/>
      <c r="AF38" s="98"/>
      <c r="AG38" s="88"/>
      <c r="AH38" s="169"/>
      <c r="AI38" s="1077"/>
      <c r="AJ38" s="118"/>
      <c r="AK38" s="212"/>
      <c r="AL38" s="99"/>
      <c r="AM38" s="55"/>
      <c r="AN38" s="55"/>
      <c r="AO38" s="98"/>
      <c r="AP38" s="88"/>
      <c r="AQ38" s="99"/>
      <c r="AR38" s="55"/>
      <c r="AS38" s="98"/>
      <c r="AT38" s="88"/>
      <c r="AU38" s="99"/>
      <c r="AV38" s="55"/>
      <c r="AW38" s="98"/>
      <c r="AX38" s="88"/>
      <c r="AY38" s="99"/>
      <c r="AZ38" s="55"/>
      <c r="BA38" s="55"/>
      <c r="BB38" s="100">
        <f t="shared" si="6"/>
        <v>0</v>
      </c>
      <c r="BC38" s="1772"/>
    </row>
    <row r="39" spans="1:55" x14ac:dyDescent="0.3">
      <c r="A39" s="81" t="s">
        <v>306</v>
      </c>
      <c r="B39" s="278"/>
      <c r="C39" s="99"/>
      <c r="D39" s="55"/>
      <c r="E39" s="55"/>
      <c r="F39" s="98"/>
      <c r="G39" s="88"/>
      <c r="H39" s="99"/>
      <c r="I39" s="55"/>
      <c r="J39" s="98"/>
      <c r="K39" s="117"/>
      <c r="L39" s="221"/>
      <c r="M39" s="55"/>
      <c r="N39" s="98"/>
      <c r="O39" s="88"/>
      <c r="P39" s="99"/>
      <c r="Q39" s="55"/>
      <c r="R39" s="55"/>
      <c r="S39" s="223"/>
      <c r="T39" s="227"/>
      <c r="U39" s="99"/>
      <c r="V39" s="55"/>
      <c r="W39" s="98"/>
      <c r="X39" s="88"/>
      <c r="Y39" s="99"/>
      <c r="Z39" s="98"/>
      <c r="AA39" s="1074"/>
      <c r="AB39" s="1080"/>
      <c r="AC39" s="99"/>
      <c r="AD39" s="55"/>
      <c r="AE39" s="55"/>
      <c r="AF39" s="98"/>
      <c r="AG39" s="88"/>
      <c r="AH39" s="169"/>
      <c r="AI39" s="1077"/>
      <c r="AJ39" s="118"/>
      <c r="AK39" s="212"/>
      <c r="AL39" s="102"/>
      <c r="AM39" s="83"/>
      <c r="AN39" s="83"/>
      <c r="AO39" s="98"/>
      <c r="AP39" s="88"/>
      <c r="AQ39" s="99"/>
      <c r="AR39" s="55"/>
      <c r="AS39" s="98"/>
      <c r="AT39" s="157"/>
      <c r="AU39" s="102"/>
      <c r="AV39" s="83"/>
      <c r="AW39" s="163"/>
      <c r="AX39" s="157"/>
      <c r="AY39" s="102"/>
      <c r="AZ39" s="83"/>
      <c r="BA39" s="83"/>
      <c r="BB39" s="100">
        <f t="shared" si="6"/>
        <v>0</v>
      </c>
      <c r="BC39" s="1772"/>
    </row>
    <row r="40" spans="1:55" ht="14.4" customHeight="1" x14ac:dyDescent="0.3">
      <c r="A40" s="80" t="s">
        <v>307</v>
      </c>
      <c r="B40" s="277"/>
      <c r="C40" s="99"/>
      <c r="D40" s="55"/>
      <c r="E40" s="55"/>
      <c r="F40" s="98"/>
      <c r="G40" s="88"/>
      <c r="H40" s="99"/>
      <c r="I40" s="55"/>
      <c r="J40" s="98"/>
      <c r="K40" s="117"/>
      <c r="L40" s="221"/>
      <c r="M40" s="55"/>
      <c r="N40" s="98"/>
      <c r="O40" s="88"/>
      <c r="P40" s="99"/>
      <c r="Q40" s="55"/>
      <c r="R40" s="55"/>
      <c r="S40" s="223"/>
      <c r="T40" s="226"/>
      <c r="U40" s="55"/>
      <c r="V40" s="55"/>
      <c r="W40" s="98"/>
      <c r="X40" s="88"/>
      <c r="Y40" s="99"/>
      <c r="Z40" s="98"/>
      <c r="AA40" s="1074"/>
      <c r="AB40" s="1080"/>
      <c r="AC40" s="99"/>
      <c r="AD40" s="55"/>
      <c r="AE40" s="55"/>
      <c r="AF40" s="98"/>
      <c r="AG40" s="88"/>
      <c r="AH40" s="169"/>
      <c r="AI40" s="1077"/>
      <c r="AJ40" s="118"/>
      <c r="AK40" s="212"/>
      <c r="AL40" s="102"/>
      <c r="AM40" s="83"/>
      <c r="AN40" s="83"/>
      <c r="AO40" s="98"/>
      <c r="AP40" s="88"/>
      <c r="AQ40" s="99"/>
      <c r="AR40" s="55"/>
      <c r="AS40" s="98"/>
      <c r="AT40" s="157"/>
      <c r="AU40" s="102"/>
      <c r="AV40" s="83"/>
      <c r="AW40" s="163"/>
      <c r="AX40" s="157"/>
      <c r="AY40" s="102"/>
      <c r="AZ40" s="83"/>
      <c r="BA40" s="83"/>
      <c r="BB40" s="100">
        <f t="shared" si="6"/>
        <v>0</v>
      </c>
      <c r="BC40" s="1772"/>
    </row>
    <row r="41" spans="1:55" ht="14.4" customHeight="1" x14ac:dyDescent="0.3">
      <c r="A41" s="80" t="s">
        <v>308</v>
      </c>
      <c r="B41" s="279"/>
      <c r="C41" s="102"/>
      <c r="D41" s="102"/>
      <c r="E41" s="102"/>
      <c r="F41" s="124"/>
      <c r="G41" s="157"/>
      <c r="H41" s="102"/>
      <c r="I41" s="102"/>
      <c r="J41" s="124"/>
      <c r="K41" s="117"/>
      <c r="L41" s="221"/>
      <c r="M41" s="83"/>
      <c r="N41" s="124"/>
      <c r="O41" s="157"/>
      <c r="P41" s="102"/>
      <c r="Q41" s="102"/>
      <c r="R41" s="102"/>
      <c r="S41" s="223"/>
      <c r="T41" s="226"/>
      <c r="U41" s="83"/>
      <c r="V41" s="102"/>
      <c r="W41" s="124"/>
      <c r="X41" s="157"/>
      <c r="Y41" s="102"/>
      <c r="Z41" s="83"/>
      <c r="AA41" s="1074"/>
      <c r="AB41" s="1080"/>
      <c r="AC41" s="102"/>
      <c r="AD41" s="102"/>
      <c r="AE41" s="102"/>
      <c r="AF41" s="124"/>
      <c r="AG41" s="157"/>
      <c r="AH41" s="55"/>
      <c r="AI41" s="1077"/>
      <c r="AJ41" s="118"/>
      <c r="AK41" s="262"/>
      <c r="AL41" s="102"/>
      <c r="AM41" s="102"/>
      <c r="AN41" s="102"/>
      <c r="AO41" s="124"/>
      <c r="AP41" s="157"/>
      <c r="AQ41" s="102"/>
      <c r="AR41" s="102"/>
      <c r="AS41" s="124"/>
      <c r="AT41" s="157"/>
      <c r="AU41" s="102"/>
      <c r="AV41" s="102"/>
      <c r="AW41" s="124"/>
      <c r="AX41" s="157"/>
      <c r="AY41" s="102"/>
      <c r="AZ41" s="102"/>
      <c r="BA41" s="102"/>
      <c r="BB41" s="100">
        <f t="shared" si="6"/>
        <v>0</v>
      </c>
      <c r="BC41" s="1772"/>
    </row>
    <row r="42" spans="1:55" ht="14.4" customHeight="1" x14ac:dyDescent="0.3">
      <c r="A42" s="80" t="s">
        <v>309</v>
      </c>
      <c r="B42" s="279"/>
      <c r="C42" s="102"/>
      <c r="D42" s="102"/>
      <c r="E42" s="102"/>
      <c r="F42" s="124"/>
      <c r="G42" s="157"/>
      <c r="H42" s="102"/>
      <c r="I42" s="102"/>
      <c r="J42" s="124"/>
      <c r="K42" s="117"/>
      <c r="L42" s="221"/>
      <c r="M42" s="136"/>
      <c r="N42" s="124"/>
      <c r="O42" s="157"/>
      <c r="P42" s="102"/>
      <c r="Q42" s="102"/>
      <c r="R42" s="102"/>
      <c r="S42" s="223"/>
      <c r="T42" s="226"/>
      <c r="U42" s="83"/>
      <c r="V42" s="102"/>
      <c r="W42" s="124"/>
      <c r="X42" s="157"/>
      <c r="Y42" s="102"/>
      <c r="Z42" s="83"/>
      <c r="AA42" s="1074"/>
      <c r="AB42" s="1080"/>
      <c r="AC42" s="102"/>
      <c r="AD42" s="102"/>
      <c r="AE42" s="102"/>
      <c r="AF42" s="124"/>
      <c r="AG42" s="157"/>
      <c r="AH42" s="102"/>
      <c r="AI42" s="1077"/>
      <c r="AJ42" s="118"/>
      <c r="AK42" s="262"/>
      <c r="AL42" s="102"/>
      <c r="AM42" s="102"/>
      <c r="AN42" s="102"/>
      <c r="AO42" s="124"/>
      <c r="AP42" s="157"/>
      <c r="AQ42" s="102"/>
      <c r="AR42" s="102"/>
      <c r="AS42" s="124"/>
      <c r="AT42" s="157"/>
      <c r="AU42" s="102"/>
      <c r="AV42" s="102"/>
      <c r="AW42" s="124"/>
      <c r="AX42" s="157"/>
      <c r="AY42" s="102"/>
      <c r="AZ42" s="102"/>
      <c r="BA42" s="124"/>
      <c r="BB42" s="100">
        <f t="shared" si="6"/>
        <v>0</v>
      </c>
      <c r="BC42" s="1772"/>
    </row>
    <row r="43" spans="1:55" ht="14.4" customHeight="1" x14ac:dyDescent="0.3">
      <c r="A43" s="80" t="s">
        <v>310</v>
      </c>
      <c r="B43" s="279"/>
      <c r="C43" s="102"/>
      <c r="D43" s="102"/>
      <c r="E43" s="102"/>
      <c r="F43" s="124"/>
      <c r="G43" s="157"/>
      <c r="H43" s="102"/>
      <c r="I43" s="102"/>
      <c r="J43" s="124"/>
      <c r="K43" s="117"/>
      <c r="L43" s="221"/>
      <c r="M43" s="83"/>
      <c r="N43" s="124"/>
      <c r="O43" s="157"/>
      <c r="P43" s="102"/>
      <c r="Q43" s="102"/>
      <c r="R43" s="102"/>
      <c r="S43" s="223"/>
      <c r="T43" s="226"/>
      <c r="U43" s="83"/>
      <c r="V43" s="102"/>
      <c r="W43" s="124"/>
      <c r="X43" s="157"/>
      <c r="Y43" s="102"/>
      <c r="Z43" s="83"/>
      <c r="AA43" s="1074"/>
      <c r="AB43" s="1080"/>
      <c r="AC43" s="102"/>
      <c r="AD43" s="102"/>
      <c r="AE43" s="102"/>
      <c r="AF43" s="124"/>
      <c r="AG43" s="157"/>
      <c r="AH43" s="102"/>
      <c r="AI43" s="1077"/>
      <c r="AJ43" s="118"/>
      <c r="AK43" s="262"/>
      <c r="AL43" s="102"/>
      <c r="AM43" s="102"/>
      <c r="AN43" s="102"/>
      <c r="AO43" s="124"/>
      <c r="AP43" s="157"/>
      <c r="AQ43" s="102"/>
      <c r="AR43" s="102"/>
      <c r="AS43" s="124"/>
      <c r="AT43" s="157"/>
      <c r="AU43" s="102"/>
      <c r="AV43" s="102"/>
      <c r="AW43" s="124"/>
      <c r="AX43" s="157"/>
      <c r="AY43" s="102"/>
      <c r="AZ43" s="102"/>
      <c r="BA43" s="102"/>
      <c r="BB43" s="100">
        <f t="shared" si="6"/>
        <v>0</v>
      </c>
      <c r="BC43" s="1772"/>
    </row>
    <row r="44" spans="1:55" x14ac:dyDescent="0.3">
      <c r="A44" s="80" t="s">
        <v>311</v>
      </c>
      <c r="B44" s="279"/>
      <c r="C44" s="102"/>
      <c r="D44" s="102"/>
      <c r="E44" s="102"/>
      <c r="F44" s="124"/>
      <c r="G44" s="157"/>
      <c r="H44" s="99"/>
      <c r="I44" s="102"/>
      <c r="J44" s="124"/>
      <c r="K44" s="117"/>
      <c r="L44" s="221"/>
      <c r="M44" s="55"/>
      <c r="N44" s="124"/>
      <c r="O44" s="157"/>
      <c r="P44" s="99"/>
      <c r="Q44" s="102"/>
      <c r="R44" s="102"/>
      <c r="S44" s="223"/>
      <c r="T44" s="226"/>
      <c r="U44" s="55"/>
      <c r="V44" s="102"/>
      <c r="W44" s="124"/>
      <c r="X44" s="157"/>
      <c r="Y44" s="99"/>
      <c r="Z44" s="83"/>
      <c r="AA44" s="1074"/>
      <c r="AB44" s="1080"/>
      <c r="AC44" s="99"/>
      <c r="AD44" s="102"/>
      <c r="AE44" s="102"/>
      <c r="AF44" s="124"/>
      <c r="AG44" s="157"/>
      <c r="AH44" s="99"/>
      <c r="AI44" s="1077"/>
      <c r="AJ44" s="118"/>
      <c r="AK44" s="262"/>
      <c r="AL44" s="99"/>
      <c r="AM44" s="102"/>
      <c r="AN44" s="102"/>
      <c r="AO44" s="124"/>
      <c r="AP44" s="88"/>
      <c r="AQ44" s="102"/>
      <c r="AR44" s="102"/>
      <c r="AS44" s="124"/>
      <c r="AT44" s="88"/>
      <c r="AU44" s="102"/>
      <c r="AV44" s="102"/>
      <c r="AW44" s="124"/>
      <c r="AX44" s="157"/>
      <c r="AY44" s="99"/>
      <c r="AZ44" s="102"/>
      <c r="BA44" s="102"/>
      <c r="BB44" s="100">
        <f t="shared" si="6"/>
        <v>0</v>
      </c>
      <c r="BC44" s="1772"/>
    </row>
    <row r="45" spans="1:55" ht="14.4" customHeight="1" x14ac:dyDescent="0.3">
      <c r="A45" s="80" t="s">
        <v>312</v>
      </c>
      <c r="B45" s="277"/>
      <c r="C45" s="102"/>
      <c r="D45" s="102"/>
      <c r="E45" s="102"/>
      <c r="F45" s="124"/>
      <c r="G45" s="88"/>
      <c r="H45" s="102"/>
      <c r="I45" s="102"/>
      <c r="J45" s="124"/>
      <c r="K45" s="117"/>
      <c r="L45" s="201"/>
      <c r="M45" s="102"/>
      <c r="N45" s="124"/>
      <c r="O45" s="88"/>
      <c r="P45" s="102"/>
      <c r="Q45" s="102"/>
      <c r="R45" s="102"/>
      <c r="S45" s="223"/>
      <c r="T45" s="227"/>
      <c r="U45" s="102"/>
      <c r="V45" s="102"/>
      <c r="W45" s="124"/>
      <c r="X45" s="88"/>
      <c r="Y45" s="102"/>
      <c r="Z45" s="55"/>
      <c r="AA45" s="1074"/>
      <c r="AB45" s="1080"/>
      <c r="AC45" s="102"/>
      <c r="AD45" s="102"/>
      <c r="AE45" s="102"/>
      <c r="AF45" s="124"/>
      <c r="AG45" s="88"/>
      <c r="AH45" s="102"/>
      <c r="AI45" s="1077"/>
      <c r="AJ45" s="118"/>
      <c r="AK45" s="212"/>
      <c r="AL45" s="102"/>
      <c r="AM45" s="102"/>
      <c r="AN45" s="102"/>
      <c r="AO45" s="124"/>
      <c r="AP45" s="88"/>
      <c r="AQ45" s="102"/>
      <c r="AR45" s="102"/>
      <c r="AS45" s="124"/>
      <c r="AT45" s="88"/>
      <c r="AU45" s="102"/>
      <c r="AV45" s="102"/>
      <c r="AW45" s="124"/>
      <c r="AX45" s="88"/>
      <c r="AY45" s="102"/>
      <c r="AZ45" s="102"/>
      <c r="BA45" s="102"/>
      <c r="BB45" s="100">
        <f t="shared" si="6"/>
        <v>0</v>
      </c>
      <c r="BC45" s="1772"/>
    </row>
    <row r="46" spans="1:55" ht="15" thickBot="1" x14ac:dyDescent="0.35">
      <c r="A46" s="84" t="s">
        <v>313</v>
      </c>
      <c r="B46" s="75">
        <f t="shared" ref="B46:J46" si="7">SUM(B15:B44)</f>
        <v>0</v>
      </c>
      <c r="C46" s="75">
        <f t="shared" si="7"/>
        <v>0</v>
      </c>
      <c r="D46" s="75">
        <f t="shared" si="7"/>
        <v>0</v>
      </c>
      <c r="E46" s="75">
        <f t="shared" si="7"/>
        <v>0</v>
      </c>
      <c r="F46" s="75">
        <f t="shared" si="7"/>
        <v>0</v>
      </c>
      <c r="G46" s="75">
        <f t="shared" si="7"/>
        <v>1</v>
      </c>
      <c r="H46" s="75">
        <f t="shared" si="7"/>
        <v>0</v>
      </c>
      <c r="I46" s="75">
        <f t="shared" si="7"/>
        <v>0</v>
      </c>
      <c r="J46" s="90">
        <f t="shared" si="7"/>
        <v>0</v>
      </c>
      <c r="K46" s="229"/>
      <c r="L46" s="75">
        <f t="shared" ref="L46:R46" si="8">SUM(L15:L44)</f>
        <v>1</v>
      </c>
      <c r="M46" s="75">
        <f t="shared" si="8"/>
        <v>0</v>
      </c>
      <c r="N46" s="75">
        <f t="shared" si="8"/>
        <v>0</v>
      </c>
      <c r="O46" s="75">
        <f t="shared" si="8"/>
        <v>0</v>
      </c>
      <c r="P46" s="75">
        <f t="shared" si="8"/>
        <v>0</v>
      </c>
      <c r="Q46" s="75">
        <f t="shared" si="8"/>
        <v>0</v>
      </c>
      <c r="R46" s="75">
        <f t="shared" si="8"/>
        <v>7</v>
      </c>
      <c r="S46" s="224"/>
      <c r="T46" s="228"/>
      <c r="U46" s="75">
        <f t="shared" ref="U46:Z46" si="9">SUM(U15:U44)</f>
        <v>0</v>
      </c>
      <c r="V46" s="75">
        <f t="shared" si="9"/>
        <v>0</v>
      </c>
      <c r="W46" s="75">
        <f t="shared" si="9"/>
        <v>1</v>
      </c>
      <c r="X46" s="75">
        <f t="shared" si="9"/>
        <v>0</v>
      </c>
      <c r="Y46" s="75">
        <f t="shared" si="9"/>
        <v>0</v>
      </c>
      <c r="Z46" s="75">
        <f t="shared" si="9"/>
        <v>0</v>
      </c>
      <c r="AA46" s="858"/>
      <c r="AB46" s="1081"/>
      <c r="AC46" s="75">
        <f t="shared" ref="AC46:AH46" si="10">SUM(AC15:AC44)</f>
        <v>0</v>
      </c>
      <c r="AD46" s="75">
        <f t="shared" si="10"/>
        <v>0</v>
      </c>
      <c r="AE46" s="75">
        <f t="shared" si="10"/>
        <v>0</v>
      </c>
      <c r="AF46" s="75">
        <f t="shared" si="10"/>
        <v>0</v>
      </c>
      <c r="AG46" s="75">
        <f t="shared" si="10"/>
        <v>1</v>
      </c>
      <c r="AH46" s="75">
        <f t="shared" si="10"/>
        <v>0</v>
      </c>
      <c r="AI46" s="860"/>
      <c r="AJ46" s="224"/>
      <c r="AK46" s="114">
        <f t="shared" ref="AK46:BA46" si="11">SUM(AK15:AK44)</f>
        <v>0</v>
      </c>
      <c r="AL46" s="75">
        <f t="shared" si="11"/>
        <v>0</v>
      </c>
      <c r="AM46" s="75">
        <f t="shared" si="11"/>
        <v>0</v>
      </c>
      <c r="AN46" s="75">
        <f t="shared" si="11"/>
        <v>0</v>
      </c>
      <c r="AO46" s="75">
        <f t="shared" si="11"/>
        <v>0</v>
      </c>
      <c r="AP46" s="75">
        <f t="shared" si="11"/>
        <v>0</v>
      </c>
      <c r="AQ46" s="75">
        <f t="shared" si="11"/>
        <v>0</v>
      </c>
      <c r="AR46" s="75">
        <f t="shared" si="11"/>
        <v>0</v>
      </c>
      <c r="AS46" s="75">
        <f t="shared" si="11"/>
        <v>0</v>
      </c>
      <c r="AT46" s="75">
        <f t="shared" si="11"/>
        <v>0</v>
      </c>
      <c r="AU46" s="75">
        <f t="shared" si="11"/>
        <v>20</v>
      </c>
      <c r="AV46" s="75">
        <f t="shared" si="11"/>
        <v>0</v>
      </c>
      <c r="AW46" s="75">
        <f t="shared" si="11"/>
        <v>0</v>
      </c>
      <c r="AX46" s="75">
        <f t="shared" si="11"/>
        <v>0</v>
      </c>
      <c r="AY46" s="75">
        <f t="shared" si="11"/>
        <v>0</v>
      </c>
      <c r="AZ46" s="75">
        <f t="shared" si="11"/>
        <v>0</v>
      </c>
      <c r="BA46" s="75">
        <f t="shared" si="11"/>
        <v>0</v>
      </c>
      <c r="BB46" s="91">
        <f>SUM(C46:AU46)</f>
        <v>31</v>
      </c>
      <c r="BC46" s="1772"/>
    </row>
    <row r="47" spans="1:55" ht="15.6" thickTop="1" thickBot="1" x14ac:dyDescent="0.35">
      <c r="A47" s="85" t="s">
        <v>314</v>
      </c>
      <c r="B47" s="140">
        <f t="shared" ref="B47:J47" si="12">SUM((B13*1.5714)+B46)</f>
        <v>0</v>
      </c>
      <c r="C47" s="140">
        <f t="shared" si="12"/>
        <v>0</v>
      </c>
      <c r="D47" s="140">
        <f t="shared" si="12"/>
        <v>10.999799999999999</v>
      </c>
      <c r="E47" s="140">
        <f t="shared" si="12"/>
        <v>0</v>
      </c>
      <c r="F47" s="140">
        <f t="shared" si="12"/>
        <v>10.999799999999999</v>
      </c>
      <c r="G47" s="140">
        <f t="shared" si="12"/>
        <v>11.999799999999999</v>
      </c>
      <c r="H47" s="140">
        <f t="shared" si="12"/>
        <v>0</v>
      </c>
      <c r="I47" s="140">
        <f t="shared" si="12"/>
        <v>0</v>
      </c>
      <c r="J47" s="140">
        <f t="shared" si="12"/>
        <v>10.999799999999999</v>
      </c>
      <c r="K47" s="138"/>
      <c r="L47" s="140">
        <f t="shared" ref="L47:R47" si="13">SUM((L13*1.5714)+L46)</f>
        <v>11.999799999999999</v>
      </c>
      <c r="M47" s="140">
        <f t="shared" si="13"/>
        <v>0</v>
      </c>
      <c r="N47" s="140">
        <f t="shared" si="13"/>
        <v>10.999799999999999</v>
      </c>
      <c r="O47" s="140">
        <f t="shared" si="13"/>
        <v>10.999799999999999</v>
      </c>
      <c r="P47" s="140">
        <f t="shared" si="13"/>
        <v>0</v>
      </c>
      <c r="Q47" s="140">
        <f t="shared" si="13"/>
        <v>0</v>
      </c>
      <c r="R47" s="140">
        <f t="shared" si="13"/>
        <v>17.9998</v>
      </c>
      <c r="S47" s="138"/>
      <c r="T47" s="138"/>
      <c r="U47" s="140">
        <f t="shared" ref="U47:Z47" si="14">SUM((U13*1.5714)+U46)</f>
        <v>10.999799999999999</v>
      </c>
      <c r="V47" s="140">
        <f t="shared" si="14"/>
        <v>0</v>
      </c>
      <c r="W47" s="140">
        <f t="shared" si="14"/>
        <v>11.999799999999999</v>
      </c>
      <c r="X47" s="140">
        <f t="shared" si="14"/>
        <v>0</v>
      </c>
      <c r="Y47" s="140">
        <f t="shared" si="14"/>
        <v>10.999799999999999</v>
      </c>
      <c r="Z47" s="137">
        <f t="shared" si="14"/>
        <v>0</v>
      </c>
      <c r="AA47" s="1076"/>
      <c r="AB47" s="137">
        <f t="shared" ref="AB47:AH47" si="15">SUM((AB13*1.5714)+AB46)</f>
        <v>0</v>
      </c>
      <c r="AC47" s="137">
        <f t="shared" si="15"/>
        <v>10.999799999999999</v>
      </c>
      <c r="AD47" s="137">
        <f t="shared" si="15"/>
        <v>0</v>
      </c>
      <c r="AE47" s="137">
        <f t="shared" si="15"/>
        <v>0</v>
      </c>
      <c r="AF47" s="137">
        <f t="shared" si="15"/>
        <v>10.999799999999999</v>
      </c>
      <c r="AG47" s="137">
        <f t="shared" si="15"/>
        <v>1</v>
      </c>
      <c r="AH47" s="137">
        <f t="shared" si="15"/>
        <v>10.999799999999999</v>
      </c>
      <c r="AI47" s="1079"/>
      <c r="AJ47" s="138"/>
      <c r="AK47" s="137">
        <f t="shared" ref="AK47:AU47" si="16">SUM((AK13*1.5714)+AK46)</f>
        <v>0</v>
      </c>
      <c r="AL47" s="137">
        <f t="shared" si="16"/>
        <v>0</v>
      </c>
      <c r="AM47" s="137">
        <f t="shared" si="16"/>
        <v>10.999799999999999</v>
      </c>
      <c r="AN47" s="137">
        <f t="shared" si="16"/>
        <v>0</v>
      </c>
      <c r="AO47" s="137">
        <f t="shared" si="16"/>
        <v>0</v>
      </c>
      <c r="AP47" s="137">
        <f t="shared" si="16"/>
        <v>10.999799999999999</v>
      </c>
      <c r="AQ47" s="137">
        <f t="shared" si="16"/>
        <v>0</v>
      </c>
      <c r="AR47" s="137">
        <f t="shared" si="16"/>
        <v>0</v>
      </c>
      <c r="AS47" s="137">
        <f t="shared" si="16"/>
        <v>0</v>
      </c>
      <c r="AT47" s="137">
        <f t="shared" si="16"/>
        <v>0</v>
      </c>
      <c r="AU47" s="137">
        <f t="shared" si="16"/>
        <v>20</v>
      </c>
      <c r="AV47" s="137">
        <v>0</v>
      </c>
      <c r="AW47" s="137">
        <v>0</v>
      </c>
      <c r="AX47" s="137">
        <v>0</v>
      </c>
      <c r="AY47" s="137">
        <v>0</v>
      </c>
      <c r="AZ47" s="137">
        <f>SUM((AW13+AZ46)*1.5714)</f>
        <v>0</v>
      </c>
      <c r="BA47" s="137">
        <v>0</v>
      </c>
      <c r="BB47" s="108">
        <f>SUM(B47:AU47)</f>
        <v>206.99679999999992</v>
      </c>
      <c r="BC47" s="113">
        <v>756</v>
      </c>
    </row>
    <row r="48" spans="1:55" ht="14.4" customHeight="1" x14ac:dyDescent="0.3">
      <c r="A48" s="77"/>
      <c r="B48" s="77"/>
      <c r="BB48" s="110" t="s">
        <v>741</v>
      </c>
      <c r="BC48" s="109">
        <f>BC47-BB47</f>
        <v>549.00320000000011</v>
      </c>
    </row>
    <row r="49" spans="1:55" ht="14.4" customHeight="1" x14ac:dyDescent="0.3">
      <c r="A49" s="77"/>
      <c r="B49" s="77"/>
      <c r="BB49" s="110" t="s">
        <v>742</v>
      </c>
      <c r="BC49" s="115">
        <f>BB13*100/756</f>
        <v>15.74074074074074</v>
      </c>
    </row>
    <row r="50" spans="1:55" ht="14.4" customHeight="1" x14ac:dyDescent="0.3">
      <c r="A50" s="77"/>
      <c r="B50" s="77"/>
      <c r="BB50" s="110" t="s">
        <v>191</v>
      </c>
      <c r="BC50" s="115">
        <f>BB47*100/1435</f>
        <v>14.424864111498254</v>
      </c>
    </row>
    <row r="51" spans="1:55" ht="14.4" customHeight="1" x14ac:dyDescent="0.3">
      <c r="A51" s="77"/>
      <c r="B51" s="77"/>
      <c r="BB51" s="110" t="s">
        <v>667</v>
      </c>
      <c r="BC51" s="112">
        <f>COUNTIF(B47:AT47,"&lt;13,5")</f>
        <v>38</v>
      </c>
    </row>
    <row r="52" spans="1:55" ht="14.4" customHeight="1" x14ac:dyDescent="0.3">
      <c r="A52" s="76"/>
      <c r="B52" s="76"/>
      <c r="BB52" s="110" t="s">
        <v>194</v>
      </c>
      <c r="BC52" s="111">
        <f>COUNTIF(B47:AT47,"&gt;43")</f>
        <v>0</v>
      </c>
    </row>
    <row r="53" spans="1:55" ht="14.4" customHeight="1" x14ac:dyDescent="0.3">
      <c r="A53" s="76"/>
      <c r="B53" s="76"/>
      <c r="BB53" s="110" t="s">
        <v>607</v>
      </c>
      <c r="BC53" s="121" t="e">
        <v>#DIV/0!</v>
      </c>
    </row>
    <row r="54" spans="1:55" ht="14.4" customHeight="1" x14ac:dyDescent="0.3">
      <c r="A54" s="76"/>
      <c r="B54" s="76"/>
    </row>
    <row r="55" spans="1:55" ht="14.4" customHeight="1" x14ac:dyDescent="0.3">
      <c r="A55" s="76"/>
      <c r="B55" s="76"/>
    </row>
    <row r="56" spans="1:55" ht="14.4" customHeight="1" x14ac:dyDescent="0.3">
      <c r="A56" s="76"/>
      <c r="B56" s="76"/>
    </row>
  </sheetData>
  <mergeCells count="18">
    <mergeCell ref="B14:BC14"/>
    <mergeCell ref="BC15:BC46"/>
    <mergeCell ref="AP3:AT3"/>
    <mergeCell ref="AU3:AW3"/>
    <mergeCell ref="AX3:BA3"/>
    <mergeCell ref="A4:A5"/>
    <mergeCell ref="BB4:BC11"/>
    <mergeCell ref="AV13:AW13"/>
    <mergeCell ref="A1:BC1"/>
    <mergeCell ref="C3:F3"/>
    <mergeCell ref="G3:J3"/>
    <mergeCell ref="K3:N3"/>
    <mergeCell ref="P3:S3"/>
    <mergeCell ref="T3:X3"/>
    <mergeCell ref="Y3:AB3"/>
    <mergeCell ref="AC3:AG3"/>
    <mergeCell ref="AH3:AK3"/>
    <mergeCell ref="AL3:AO3"/>
  </mergeCells>
  <conditionalFormatting sqref="B13:J13 L13:R13 U13:Z13 AB13:AH13 AK13:AU13">
    <cfRule type="cellIs" dxfId="35" priority="1" operator="lessThan">
      <formula>14</formula>
    </cfRule>
    <cfRule type="cellIs" dxfId="34" priority="4" operator="greaterThan">
      <formula>24</formula>
    </cfRule>
  </conditionalFormatting>
  <conditionalFormatting sqref="B47:J47 L47:R47 U47:Z47 AB47:AH47 AK47:AU47">
    <cfRule type="cellIs" dxfId="33" priority="2" operator="lessThan">
      <formula>22</formula>
    </cfRule>
  </conditionalFormatting>
  <conditionalFormatting sqref="B47:J47 L47:Z47 AB47:AU47">
    <cfRule type="cellIs" dxfId="32" priority="3" operator="greaterThan">
      <formula>43</formula>
    </cfRule>
  </conditionalFormatting>
  <hyperlinks>
    <hyperlink ref="BB4:BC11" location="'TABLEAU DE BORD S-S (2)'!A1" display="TABLEAU DE BORD S-S'!A1" xr:uid="{8E6AAF62-61D4-4D88-B1FC-72AF9AA5966C}"/>
  </hyperlinks>
  <printOptions horizontalCentered="1" verticalCentered="1"/>
  <pageMargins left="0.23622047244094491" right="0.23622047244094491" top="0.74803149606299213" bottom="0.74803149606299213" header="0.31496062992125984" footer="0.31496062992125984"/>
  <pageSetup paperSize="8" scale="80" orientation="landscape" cellComments="asDisplayed"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B8CD1-AFB5-4D9F-BE89-978942556001}">
  <sheetPr codeName="Feuil90">
    <tabColor rgb="FFFF99FF"/>
    <pageSetUpPr fitToPage="1"/>
  </sheetPr>
  <dimension ref="A1:BF66"/>
  <sheetViews>
    <sheetView zoomScale="83" zoomScaleNormal="85" workbookViewId="0">
      <pane ySplit="11" topLeftCell="A23" activePane="bottomLeft" state="frozen"/>
      <selection activeCell="X70" sqref="X70"/>
      <selection pane="bottomLeft" activeCell="BH23" sqref="BH23"/>
    </sheetView>
  </sheetViews>
  <sheetFormatPr baseColWidth="10" defaultColWidth="11.44140625" defaultRowHeight="14.4" x14ac:dyDescent="0.3"/>
  <cols>
    <col min="1" max="1" width="35.6640625" style="48" customWidth="1"/>
    <col min="2" max="46" width="3.6640625" customWidth="1"/>
    <col min="47" max="47" width="4.44140625" customWidth="1"/>
    <col min="48" max="48" width="2.88671875" customWidth="1"/>
    <col min="49" max="52" width="3.6640625" customWidth="1"/>
    <col min="53" max="54" width="8.6640625" customWidth="1"/>
    <col min="55" max="55" width="7.109375" customWidth="1"/>
    <col min="56" max="56" width="3.6640625" customWidth="1"/>
    <col min="57" max="57" width="6" bestFit="1" customWidth="1"/>
  </cols>
  <sheetData>
    <row r="1" spans="1:57" ht="21" customHeight="1" x14ac:dyDescent="0.4">
      <c r="A1" s="1791" t="s">
        <v>743</v>
      </c>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791"/>
      <c r="BA1" s="1791"/>
      <c r="BB1" s="1791"/>
      <c r="BC1" s="1791"/>
      <c r="BD1" s="122"/>
      <c r="BE1" s="122"/>
    </row>
    <row r="2" spans="1:57" ht="15" thickBot="1" x14ac:dyDescent="0.35">
      <c r="B2" s="48"/>
    </row>
    <row r="3" spans="1:57" ht="19.95" customHeight="1" thickBot="1" x14ac:dyDescent="0.35">
      <c r="A3" s="170" t="s">
        <v>117</v>
      </c>
      <c r="B3" s="508" t="s">
        <v>608</v>
      </c>
      <c r="C3" s="1828" t="s">
        <v>118</v>
      </c>
      <c r="D3" s="1828"/>
      <c r="E3" s="1828"/>
      <c r="F3" s="1829"/>
      <c r="G3" s="1828" t="s">
        <v>119</v>
      </c>
      <c r="H3" s="1828"/>
      <c r="I3" s="1828"/>
      <c r="J3" s="1829"/>
      <c r="K3" s="1830" t="s">
        <v>120</v>
      </c>
      <c r="L3" s="1830"/>
      <c r="M3" s="1830"/>
      <c r="N3" s="1831"/>
      <c r="O3" s="509" t="s">
        <v>608</v>
      </c>
      <c r="P3" s="1828" t="s">
        <v>121</v>
      </c>
      <c r="Q3" s="1828"/>
      <c r="R3" s="1828"/>
      <c r="S3" s="1829"/>
      <c r="T3" s="1828" t="s">
        <v>122</v>
      </c>
      <c r="U3" s="1828"/>
      <c r="V3" s="1828"/>
      <c r="W3" s="1828"/>
      <c r="X3" s="1829"/>
      <c r="Y3" s="1828" t="s">
        <v>123</v>
      </c>
      <c r="Z3" s="1828"/>
      <c r="AA3" s="1828"/>
      <c r="AB3" s="1829"/>
      <c r="AC3" s="1828" t="s">
        <v>124</v>
      </c>
      <c r="AD3" s="1828"/>
      <c r="AE3" s="1828"/>
      <c r="AF3" s="1828"/>
      <c r="AG3" s="1828"/>
      <c r="AH3" s="1824" t="s">
        <v>125</v>
      </c>
      <c r="AI3" s="1825"/>
      <c r="AJ3" s="1825"/>
      <c r="AK3" s="1825"/>
      <c r="AL3" s="1824" t="s">
        <v>126</v>
      </c>
      <c r="AM3" s="1825"/>
      <c r="AN3" s="1825"/>
      <c r="AO3" s="1825"/>
      <c r="AP3" s="1824" t="s">
        <v>127</v>
      </c>
      <c r="AQ3" s="1825"/>
      <c r="AR3" s="1825"/>
      <c r="AS3" s="1825"/>
      <c r="AT3" s="1825"/>
      <c r="AU3" s="1826" t="s">
        <v>128</v>
      </c>
      <c r="AV3" s="1827"/>
      <c r="AW3" s="1827"/>
      <c r="AX3" s="1721" t="s">
        <v>203</v>
      </c>
      <c r="AY3" s="1721"/>
      <c r="AZ3" s="1721"/>
      <c r="BA3" s="1721"/>
      <c r="BB3" s="245" t="s">
        <v>258</v>
      </c>
      <c r="BC3" s="69" t="s">
        <v>259</v>
      </c>
      <c r="BD3" s="70"/>
      <c r="BE3" s="56"/>
    </row>
    <row r="4" spans="1:57" ht="15" thickTop="1" x14ac:dyDescent="0.3">
      <c r="A4" s="1726" t="s">
        <v>129</v>
      </c>
      <c r="B4" s="510" t="s">
        <v>608</v>
      </c>
      <c r="C4" s="511">
        <v>2</v>
      </c>
      <c r="D4" s="511">
        <v>9</v>
      </c>
      <c r="E4" s="512">
        <v>16</v>
      </c>
      <c r="F4" s="513">
        <v>23</v>
      </c>
      <c r="G4" s="511">
        <v>30</v>
      </c>
      <c r="H4" s="511">
        <v>7</v>
      </c>
      <c r="I4" s="511">
        <v>14</v>
      </c>
      <c r="J4" s="512">
        <v>21</v>
      </c>
      <c r="K4" s="514" t="s">
        <v>608</v>
      </c>
      <c r="L4" s="511">
        <v>4</v>
      </c>
      <c r="M4" s="511">
        <v>11</v>
      </c>
      <c r="N4" s="515">
        <v>18</v>
      </c>
      <c r="O4" s="516">
        <v>25</v>
      </c>
      <c r="P4" s="511">
        <v>2</v>
      </c>
      <c r="Q4" s="511">
        <v>9</v>
      </c>
      <c r="R4" s="517">
        <v>16</v>
      </c>
      <c r="S4" s="518" t="s">
        <v>608</v>
      </c>
      <c r="T4" s="519" t="s">
        <v>608</v>
      </c>
      <c r="U4" s="511">
        <v>6</v>
      </c>
      <c r="V4" s="512">
        <v>13</v>
      </c>
      <c r="W4" s="520">
        <v>20</v>
      </c>
      <c r="X4" s="513">
        <v>27</v>
      </c>
      <c r="Y4" s="521">
        <v>3</v>
      </c>
      <c r="Z4" s="512">
        <v>10</v>
      </c>
      <c r="AA4" s="522">
        <v>17</v>
      </c>
      <c r="AB4" s="523" t="s">
        <v>608</v>
      </c>
      <c r="AC4" s="524">
        <v>3</v>
      </c>
      <c r="AD4" s="512">
        <v>10</v>
      </c>
      <c r="AE4" s="520">
        <v>17</v>
      </c>
      <c r="AF4" s="520">
        <v>24</v>
      </c>
      <c r="AG4" s="525">
        <v>31</v>
      </c>
      <c r="AH4" s="520">
        <v>7</v>
      </c>
      <c r="AI4" s="526">
        <v>14</v>
      </c>
      <c r="AJ4" s="518" t="s">
        <v>608</v>
      </c>
      <c r="AK4" s="518" t="s">
        <v>608</v>
      </c>
      <c r="AL4" s="512">
        <v>5</v>
      </c>
      <c r="AM4" s="520">
        <v>12</v>
      </c>
      <c r="AN4" s="511">
        <v>19</v>
      </c>
      <c r="AO4" s="527">
        <v>26</v>
      </c>
      <c r="AP4" s="512">
        <v>2</v>
      </c>
      <c r="AQ4" s="528">
        <v>9</v>
      </c>
      <c r="AR4" s="529">
        <v>16</v>
      </c>
      <c r="AS4" s="511">
        <v>23</v>
      </c>
      <c r="AT4" s="530">
        <v>30</v>
      </c>
      <c r="AU4" s="531">
        <v>7</v>
      </c>
      <c r="AV4" s="532">
        <v>14</v>
      </c>
      <c r="AW4" s="532">
        <v>21</v>
      </c>
      <c r="AX4" s="244">
        <v>31</v>
      </c>
      <c r="AY4" s="67">
        <v>7</v>
      </c>
      <c r="AZ4" s="67">
        <v>14</v>
      </c>
      <c r="BA4" s="6">
        <v>21</v>
      </c>
      <c r="BB4" s="1818" t="s">
        <v>665</v>
      </c>
      <c r="BC4" s="1819"/>
      <c r="BD4" s="60"/>
      <c r="BE4" s="57"/>
    </row>
    <row r="5" spans="1:57" ht="14.4" customHeight="1" x14ac:dyDescent="0.3">
      <c r="A5" s="1727"/>
      <c r="B5" s="510" t="s">
        <v>608</v>
      </c>
      <c r="C5" s="511">
        <v>6</v>
      </c>
      <c r="D5" s="511">
        <v>13</v>
      </c>
      <c r="E5" s="512">
        <v>20</v>
      </c>
      <c r="F5" s="513">
        <v>27</v>
      </c>
      <c r="G5" s="511">
        <v>4</v>
      </c>
      <c r="H5" s="511">
        <v>11</v>
      </c>
      <c r="I5" s="511">
        <v>18</v>
      </c>
      <c r="J5" s="512">
        <v>25</v>
      </c>
      <c r="K5" s="514" t="s">
        <v>608</v>
      </c>
      <c r="L5" s="511">
        <v>8</v>
      </c>
      <c r="M5" s="511">
        <v>15</v>
      </c>
      <c r="N5" s="533">
        <v>22</v>
      </c>
      <c r="O5" s="516">
        <v>29</v>
      </c>
      <c r="P5" s="511">
        <v>6</v>
      </c>
      <c r="Q5" s="511">
        <v>13</v>
      </c>
      <c r="R5" s="511">
        <v>20</v>
      </c>
      <c r="S5" s="534" t="s">
        <v>608</v>
      </c>
      <c r="T5" s="519" t="s">
        <v>608</v>
      </c>
      <c r="U5" s="511">
        <v>10</v>
      </c>
      <c r="V5" s="511">
        <v>17</v>
      </c>
      <c r="W5" s="512">
        <v>24</v>
      </c>
      <c r="X5" s="513">
        <v>31</v>
      </c>
      <c r="Y5" s="521">
        <v>7</v>
      </c>
      <c r="Z5" s="512">
        <v>14</v>
      </c>
      <c r="AA5" s="535">
        <v>21</v>
      </c>
      <c r="AB5" s="536" t="s">
        <v>608</v>
      </c>
      <c r="AC5" s="524">
        <v>7</v>
      </c>
      <c r="AD5" s="511">
        <v>14</v>
      </c>
      <c r="AE5" s="511">
        <v>21</v>
      </c>
      <c r="AF5" s="511">
        <v>28</v>
      </c>
      <c r="AG5" s="525">
        <v>4</v>
      </c>
      <c r="AH5" s="521">
        <v>11</v>
      </c>
      <c r="AI5" s="537">
        <v>18</v>
      </c>
      <c r="AJ5" s="518" t="s">
        <v>608</v>
      </c>
      <c r="AK5" s="518" t="s">
        <v>608</v>
      </c>
      <c r="AL5" s="511">
        <v>9</v>
      </c>
      <c r="AM5" s="511">
        <v>16</v>
      </c>
      <c r="AN5" s="511">
        <v>23</v>
      </c>
      <c r="AO5" s="525">
        <v>30</v>
      </c>
      <c r="AP5" s="511">
        <v>6</v>
      </c>
      <c r="AQ5" s="538">
        <v>13</v>
      </c>
      <c r="AR5" s="511">
        <v>20</v>
      </c>
      <c r="AS5" s="511">
        <v>27</v>
      </c>
      <c r="AT5" s="530">
        <v>4</v>
      </c>
      <c r="AU5" s="539">
        <v>11</v>
      </c>
      <c r="AV5" s="532">
        <v>18</v>
      </c>
      <c r="AW5" s="532">
        <v>25</v>
      </c>
      <c r="AX5" s="176">
        <v>4</v>
      </c>
      <c r="AY5" s="13">
        <v>11</v>
      </c>
      <c r="AZ5" s="13">
        <v>18</v>
      </c>
      <c r="BA5" s="15">
        <v>25</v>
      </c>
      <c r="BB5" s="1820"/>
      <c r="BC5" s="1821"/>
      <c r="BD5" s="60"/>
      <c r="BE5" s="57"/>
    </row>
    <row r="6" spans="1:57" ht="15" thickBot="1" x14ac:dyDescent="0.35">
      <c r="A6" s="166" t="s">
        <v>130</v>
      </c>
      <c r="B6" s="540" t="s">
        <v>608</v>
      </c>
      <c r="C6" s="541">
        <v>36</v>
      </c>
      <c r="D6" s="541">
        <v>37</v>
      </c>
      <c r="E6" s="542">
        <v>38</v>
      </c>
      <c r="F6" s="543">
        <v>39</v>
      </c>
      <c r="G6" s="541">
        <v>40</v>
      </c>
      <c r="H6" s="541">
        <v>41</v>
      </c>
      <c r="I6" s="541">
        <v>42</v>
      </c>
      <c r="J6" s="542">
        <v>43</v>
      </c>
      <c r="K6" s="514">
        <v>44</v>
      </c>
      <c r="L6" s="544">
        <v>45</v>
      </c>
      <c r="M6" s="545">
        <v>46</v>
      </c>
      <c r="N6" s="546">
        <v>47</v>
      </c>
      <c r="O6" s="547">
        <v>48</v>
      </c>
      <c r="P6" s="544">
        <v>49</v>
      </c>
      <c r="Q6" s="544">
        <v>50</v>
      </c>
      <c r="R6" s="542">
        <v>51</v>
      </c>
      <c r="S6" s="518">
        <v>52</v>
      </c>
      <c r="T6" s="519">
        <v>1</v>
      </c>
      <c r="U6" s="544">
        <v>2</v>
      </c>
      <c r="V6" s="545">
        <v>3</v>
      </c>
      <c r="W6" s="548">
        <v>4</v>
      </c>
      <c r="X6" s="549">
        <v>5</v>
      </c>
      <c r="Y6" s="550">
        <v>6</v>
      </c>
      <c r="Z6" s="551">
        <v>7</v>
      </c>
      <c r="AA6" s="552">
        <v>8</v>
      </c>
      <c r="AB6" s="536">
        <v>9</v>
      </c>
      <c r="AC6" s="553">
        <v>10</v>
      </c>
      <c r="AD6" s="544">
        <v>11</v>
      </c>
      <c r="AE6" s="545">
        <v>12</v>
      </c>
      <c r="AF6" s="554">
        <v>13</v>
      </c>
      <c r="AG6" s="549">
        <v>14</v>
      </c>
      <c r="AH6" s="555">
        <v>15</v>
      </c>
      <c r="AI6" s="556">
        <v>16</v>
      </c>
      <c r="AJ6" s="557">
        <v>17</v>
      </c>
      <c r="AK6" s="558">
        <v>18</v>
      </c>
      <c r="AL6" s="544">
        <v>19</v>
      </c>
      <c r="AM6" s="545">
        <v>20</v>
      </c>
      <c r="AN6" s="559">
        <v>21</v>
      </c>
      <c r="AO6" s="554">
        <v>22</v>
      </c>
      <c r="AP6" s="544">
        <v>23</v>
      </c>
      <c r="AQ6" s="560">
        <v>24</v>
      </c>
      <c r="AR6" s="545">
        <v>25</v>
      </c>
      <c r="AS6" s="561">
        <v>26</v>
      </c>
      <c r="AT6" s="549">
        <v>27</v>
      </c>
      <c r="AU6" s="544">
        <v>28</v>
      </c>
      <c r="AV6" s="562">
        <v>29</v>
      </c>
      <c r="AW6" s="563">
        <v>30</v>
      </c>
      <c r="AX6" s="180">
        <v>31</v>
      </c>
      <c r="AY6" s="22">
        <v>32</v>
      </c>
      <c r="AZ6" s="22">
        <v>33</v>
      </c>
      <c r="BA6" s="24">
        <v>34</v>
      </c>
      <c r="BB6" s="1820"/>
      <c r="BC6" s="1821"/>
      <c r="BD6" s="60"/>
      <c r="BE6" s="57"/>
    </row>
    <row r="7" spans="1:57" ht="15" thickTop="1" x14ac:dyDescent="0.3">
      <c r="A7" s="78" t="s">
        <v>131</v>
      </c>
      <c r="B7" s="564" t="s">
        <v>608</v>
      </c>
      <c r="C7" s="565">
        <v>5</v>
      </c>
      <c r="D7" s="565">
        <v>5</v>
      </c>
      <c r="E7" s="566">
        <v>5</v>
      </c>
      <c r="F7" s="567">
        <v>5</v>
      </c>
      <c r="G7" s="565">
        <v>5</v>
      </c>
      <c r="H7" s="565">
        <v>5</v>
      </c>
      <c r="I7" s="565">
        <v>4</v>
      </c>
      <c r="J7" s="566">
        <v>5</v>
      </c>
      <c r="K7" s="514" t="s">
        <v>608</v>
      </c>
      <c r="L7" s="568">
        <v>4</v>
      </c>
      <c r="M7" s="568">
        <v>5</v>
      </c>
      <c r="N7" s="565">
        <v>5</v>
      </c>
      <c r="O7" s="569">
        <v>5</v>
      </c>
      <c r="P7" s="568">
        <v>5</v>
      </c>
      <c r="Q7" s="568">
        <v>5</v>
      </c>
      <c r="R7" s="566">
        <v>5</v>
      </c>
      <c r="S7" s="518" t="s">
        <v>608</v>
      </c>
      <c r="T7" s="519" t="s">
        <v>608</v>
      </c>
      <c r="U7" s="568">
        <v>5</v>
      </c>
      <c r="V7" s="570">
        <v>5</v>
      </c>
      <c r="W7" s="571">
        <v>5</v>
      </c>
      <c r="X7" s="572">
        <v>5</v>
      </c>
      <c r="Y7" s="573">
        <v>5</v>
      </c>
      <c r="Z7" s="566">
        <v>5</v>
      </c>
      <c r="AA7" s="574">
        <v>5</v>
      </c>
      <c r="AB7" s="536" t="s">
        <v>608</v>
      </c>
      <c r="AC7" s="575">
        <v>5</v>
      </c>
      <c r="AD7" s="568">
        <v>5</v>
      </c>
      <c r="AE7" s="570">
        <v>5</v>
      </c>
      <c r="AF7" s="576">
        <v>5</v>
      </c>
      <c r="AG7" s="572">
        <v>5</v>
      </c>
      <c r="AH7" s="577">
        <v>5</v>
      </c>
      <c r="AI7" s="566">
        <v>5</v>
      </c>
      <c r="AJ7" s="557" t="s">
        <v>608</v>
      </c>
      <c r="AK7" s="578" t="s">
        <v>608</v>
      </c>
      <c r="AL7" s="568">
        <v>4</v>
      </c>
      <c r="AM7" s="570">
        <v>3</v>
      </c>
      <c r="AN7" s="579">
        <v>5</v>
      </c>
      <c r="AO7" s="580">
        <v>4</v>
      </c>
      <c r="AP7" s="568">
        <v>5</v>
      </c>
      <c r="AQ7" s="581">
        <v>5</v>
      </c>
      <c r="AR7" s="570">
        <v>5</v>
      </c>
      <c r="AS7" s="576">
        <v>5</v>
      </c>
      <c r="AT7" s="572">
        <v>5</v>
      </c>
      <c r="AU7" s="568">
        <v>4</v>
      </c>
      <c r="AV7" s="582">
        <v>5</v>
      </c>
      <c r="AW7" s="583">
        <v>5</v>
      </c>
      <c r="AX7" s="186">
        <v>5</v>
      </c>
      <c r="AY7" s="29">
        <v>5</v>
      </c>
      <c r="AZ7" s="29">
        <v>4</v>
      </c>
      <c r="BA7" s="31">
        <v>5</v>
      </c>
      <c r="BB7" s="1820"/>
      <c r="BC7" s="1821"/>
      <c r="BD7" s="60"/>
      <c r="BE7" s="57"/>
    </row>
    <row r="8" spans="1:57" ht="14.4" customHeight="1" x14ac:dyDescent="0.3">
      <c r="A8" s="79" t="s">
        <v>132</v>
      </c>
      <c r="B8" s="564" t="s">
        <v>608</v>
      </c>
      <c r="C8" s="584">
        <v>35</v>
      </c>
      <c r="D8" s="584">
        <v>35</v>
      </c>
      <c r="E8" s="585">
        <v>35</v>
      </c>
      <c r="F8" s="586">
        <v>35</v>
      </c>
      <c r="G8" s="584">
        <v>35</v>
      </c>
      <c r="H8" s="565">
        <v>35</v>
      </c>
      <c r="I8" s="565">
        <v>28</v>
      </c>
      <c r="J8" s="566">
        <v>35</v>
      </c>
      <c r="K8" s="514" t="s">
        <v>608</v>
      </c>
      <c r="L8" s="584">
        <v>28</v>
      </c>
      <c r="M8" s="584">
        <v>35</v>
      </c>
      <c r="N8" s="565">
        <v>35</v>
      </c>
      <c r="O8" s="587">
        <v>35</v>
      </c>
      <c r="P8" s="584">
        <v>35</v>
      </c>
      <c r="Q8" s="584">
        <v>35</v>
      </c>
      <c r="R8" s="566">
        <v>35</v>
      </c>
      <c r="S8" s="518" t="s">
        <v>608</v>
      </c>
      <c r="T8" s="519" t="s">
        <v>608</v>
      </c>
      <c r="U8" s="584">
        <v>35</v>
      </c>
      <c r="V8" s="585">
        <v>35</v>
      </c>
      <c r="W8" s="588">
        <v>35</v>
      </c>
      <c r="X8" s="589">
        <v>35</v>
      </c>
      <c r="Y8" s="590">
        <v>35</v>
      </c>
      <c r="Z8" s="566">
        <v>35</v>
      </c>
      <c r="AA8" s="574">
        <v>35</v>
      </c>
      <c r="AB8" s="536" t="s">
        <v>608</v>
      </c>
      <c r="AC8" s="591">
        <v>35</v>
      </c>
      <c r="AD8" s="584">
        <v>35</v>
      </c>
      <c r="AE8" s="585">
        <v>35</v>
      </c>
      <c r="AF8" s="588">
        <v>35</v>
      </c>
      <c r="AG8" s="589">
        <v>35</v>
      </c>
      <c r="AH8" s="577">
        <v>35</v>
      </c>
      <c r="AI8" s="566">
        <v>35</v>
      </c>
      <c r="AJ8" s="557" t="s">
        <v>608</v>
      </c>
      <c r="AK8" s="578" t="s">
        <v>608</v>
      </c>
      <c r="AL8" s="584">
        <v>28</v>
      </c>
      <c r="AM8" s="585">
        <v>21</v>
      </c>
      <c r="AN8" s="592">
        <v>35</v>
      </c>
      <c r="AO8" s="593">
        <v>28</v>
      </c>
      <c r="AP8" s="584">
        <v>35</v>
      </c>
      <c r="AQ8" s="594">
        <v>35</v>
      </c>
      <c r="AR8" s="585">
        <v>35</v>
      </c>
      <c r="AS8" s="588">
        <v>35</v>
      </c>
      <c r="AT8" s="589">
        <v>35</v>
      </c>
      <c r="AU8" s="584">
        <v>28</v>
      </c>
      <c r="AV8" s="595">
        <v>35</v>
      </c>
      <c r="AW8" s="596">
        <v>35</v>
      </c>
      <c r="AX8" s="39">
        <v>35</v>
      </c>
      <c r="AY8" s="36">
        <v>35</v>
      </c>
      <c r="AZ8" s="36">
        <v>28</v>
      </c>
      <c r="BA8" s="12">
        <v>35</v>
      </c>
      <c r="BB8" s="1820"/>
      <c r="BC8" s="1821"/>
      <c r="BD8" s="60"/>
      <c r="BE8" s="57"/>
    </row>
    <row r="9" spans="1:57" ht="14.4" customHeight="1" x14ac:dyDescent="0.3">
      <c r="A9" s="79" t="s">
        <v>133</v>
      </c>
      <c r="B9" s="564" t="s">
        <v>608</v>
      </c>
      <c r="C9" s="597" t="s">
        <v>608</v>
      </c>
      <c r="D9" s="597" t="s">
        <v>608</v>
      </c>
      <c r="E9" s="598" t="s">
        <v>608</v>
      </c>
      <c r="F9" s="599" t="s">
        <v>608</v>
      </c>
      <c r="G9" s="597" t="s">
        <v>608</v>
      </c>
      <c r="H9" s="584" t="s">
        <v>608</v>
      </c>
      <c r="I9" s="584" t="s">
        <v>608</v>
      </c>
      <c r="J9" s="566" t="s">
        <v>608</v>
      </c>
      <c r="K9" s="514" t="s">
        <v>608</v>
      </c>
      <c r="L9" s="597" t="s">
        <v>608</v>
      </c>
      <c r="M9" s="597" t="s">
        <v>608</v>
      </c>
      <c r="N9" s="565" t="s">
        <v>608</v>
      </c>
      <c r="O9" s="600" t="s">
        <v>608</v>
      </c>
      <c r="P9" s="597" t="s">
        <v>608</v>
      </c>
      <c r="Q9" s="597" t="s">
        <v>608</v>
      </c>
      <c r="R9" s="601" t="s">
        <v>608</v>
      </c>
      <c r="S9" s="518" t="s">
        <v>608</v>
      </c>
      <c r="T9" s="519" t="s">
        <v>608</v>
      </c>
      <c r="U9" s="597" t="s">
        <v>608</v>
      </c>
      <c r="V9" s="598" t="s">
        <v>608</v>
      </c>
      <c r="W9" s="602" t="s">
        <v>608</v>
      </c>
      <c r="X9" s="603" t="s">
        <v>608</v>
      </c>
      <c r="Y9" s="604" t="s">
        <v>608</v>
      </c>
      <c r="Z9" s="512" t="s">
        <v>608</v>
      </c>
      <c r="AA9" s="535" t="s">
        <v>608</v>
      </c>
      <c r="AB9" s="536" t="s">
        <v>608</v>
      </c>
      <c r="AC9" s="605" t="s">
        <v>608</v>
      </c>
      <c r="AD9" s="597" t="s">
        <v>608</v>
      </c>
      <c r="AE9" s="598" t="s">
        <v>608</v>
      </c>
      <c r="AF9" s="602" t="s">
        <v>608</v>
      </c>
      <c r="AG9" s="603" t="s">
        <v>608</v>
      </c>
      <c r="AH9" s="606" t="s">
        <v>608</v>
      </c>
      <c r="AI9" s="537" t="s">
        <v>608</v>
      </c>
      <c r="AJ9" s="557" t="s">
        <v>608</v>
      </c>
      <c r="AK9" s="578" t="s">
        <v>608</v>
      </c>
      <c r="AL9" s="597" t="s">
        <v>608</v>
      </c>
      <c r="AM9" s="598" t="s">
        <v>608</v>
      </c>
      <c r="AN9" s="607" t="s">
        <v>608</v>
      </c>
      <c r="AO9" s="608" t="s">
        <v>608</v>
      </c>
      <c r="AP9" s="597" t="s">
        <v>608</v>
      </c>
      <c r="AQ9" s="609" t="s">
        <v>608</v>
      </c>
      <c r="AR9" s="610" t="s">
        <v>608</v>
      </c>
      <c r="AS9" s="602" t="s">
        <v>608</v>
      </c>
      <c r="AT9" s="611" t="s">
        <v>608</v>
      </c>
      <c r="AU9" s="597" t="s">
        <v>608</v>
      </c>
      <c r="AV9" s="612" t="s">
        <v>608</v>
      </c>
      <c r="AW9" s="613" t="s">
        <v>608</v>
      </c>
      <c r="AX9" s="39"/>
      <c r="AY9" s="36"/>
      <c r="AZ9" s="36"/>
      <c r="BA9" s="40"/>
      <c r="BB9" s="1820"/>
      <c r="BC9" s="1821"/>
      <c r="BD9" s="61"/>
      <c r="BE9" s="48"/>
    </row>
    <row r="10" spans="1:57" ht="24" customHeight="1" x14ac:dyDescent="0.3">
      <c r="A10" s="72" t="s">
        <v>134</v>
      </c>
      <c r="B10" s="564" t="s">
        <v>608</v>
      </c>
      <c r="C10" s="597" t="s">
        <v>608</v>
      </c>
      <c r="D10" s="597" t="s">
        <v>608</v>
      </c>
      <c r="E10" s="598" t="s">
        <v>608</v>
      </c>
      <c r="F10" s="599" t="s">
        <v>608</v>
      </c>
      <c r="G10" s="614" t="s">
        <v>608</v>
      </c>
      <c r="H10" s="614" t="s">
        <v>608</v>
      </c>
      <c r="I10" s="614" t="s">
        <v>608</v>
      </c>
      <c r="J10" s="566" t="s">
        <v>608</v>
      </c>
      <c r="K10" s="514" t="s">
        <v>608</v>
      </c>
      <c r="L10" s="597" t="s">
        <v>608</v>
      </c>
      <c r="M10" s="597" t="s">
        <v>608</v>
      </c>
      <c r="N10" s="565" t="s">
        <v>608</v>
      </c>
      <c r="O10" s="600" t="s">
        <v>608</v>
      </c>
      <c r="P10" s="597" t="s">
        <v>608</v>
      </c>
      <c r="Q10" s="597" t="s">
        <v>608</v>
      </c>
      <c r="R10" s="601" t="s">
        <v>608</v>
      </c>
      <c r="S10" s="518" t="s">
        <v>608</v>
      </c>
      <c r="T10" s="519" t="s">
        <v>608</v>
      </c>
      <c r="U10" s="597" t="s">
        <v>608</v>
      </c>
      <c r="V10" s="598" t="s">
        <v>608</v>
      </c>
      <c r="W10" s="602" t="s">
        <v>608</v>
      </c>
      <c r="X10" s="603" t="s">
        <v>608</v>
      </c>
      <c r="Y10" s="604" t="s">
        <v>608</v>
      </c>
      <c r="Z10" s="512" t="s">
        <v>608</v>
      </c>
      <c r="AA10" s="535" t="s">
        <v>608</v>
      </c>
      <c r="AB10" s="536" t="s">
        <v>608</v>
      </c>
      <c r="AC10" s="615" t="s">
        <v>608</v>
      </c>
      <c r="AD10" s="597" t="s">
        <v>608</v>
      </c>
      <c r="AE10" s="598" t="s">
        <v>608</v>
      </c>
      <c r="AF10" s="602" t="s">
        <v>608</v>
      </c>
      <c r="AG10" s="603" t="s">
        <v>608</v>
      </c>
      <c r="AH10" s="689" t="s">
        <v>608</v>
      </c>
      <c r="AI10" s="624" t="s">
        <v>608</v>
      </c>
      <c r="AJ10" s="557" t="s">
        <v>608</v>
      </c>
      <c r="AK10" s="578" t="s">
        <v>608</v>
      </c>
      <c r="AL10" s="614" t="s">
        <v>608</v>
      </c>
      <c r="AM10" s="614" t="s">
        <v>608</v>
      </c>
      <c r="AN10" s="566" t="s">
        <v>608</v>
      </c>
      <c r="AO10" s="608" t="s">
        <v>608</v>
      </c>
      <c r="AP10" s="597" t="s">
        <v>608</v>
      </c>
      <c r="AQ10" s="609" t="s">
        <v>608</v>
      </c>
      <c r="AR10" s="566" t="s">
        <v>608</v>
      </c>
      <c r="AS10" s="602" t="s">
        <v>608</v>
      </c>
      <c r="AT10" s="611" t="s">
        <v>608</v>
      </c>
      <c r="AU10" s="597" t="s">
        <v>608</v>
      </c>
      <c r="AV10" s="612" t="s">
        <v>608</v>
      </c>
      <c r="AW10" s="616" t="s">
        <v>608</v>
      </c>
      <c r="AX10" s="39"/>
      <c r="AY10" s="36"/>
      <c r="AZ10" s="36"/>
      <c r="BA10" s="40"/>
      <c r="BB10" s="1820"/>
      <c r="BC10" s="1821"/>
      <c r="BD10" s="61"/>
      <c r="BE10" s="48"/>
    </row>
    <row r="11" spans="1:57" ht="18.75" customHeight="1" thickBot="1" x14ac:dyDescent="0.35">
      <c r="A11" s="64" t="s">
        <v>135</v>
      </c>
      <c r="B11" s="485"/>
      <c r="C11" s="44"/>
      <c r="D11" s="42"/>
      <c r="E11" s="43"/>
      <c r="F11" s="446"/>
      <c r="G11" s="44"/>
      <c r="H11" s="42"/>
      <c r="I11" s="42"/>
      <c r="J11" s="206"/>
      <c r="K11" s="476"/>
      <c r="L11" s="486"/>
      <c r="M11" s="487">
        <v>7</v>
      </c>
      <c r="N11" s="487"/>
      <c r="O11" s="931" t="s">
        <v>608</v>
      </c>
      <c r="P11" s="486"/>
      <c r="Q11" s="487"/>
      <c r="R11" s="489"/>
      <c r="S11" s="427"/>
      <c r="T11" s="429"/>
      <c r="U11" s="42"/>
      <c r="V11" s="42"/>
      <c r="W11" s="501"/>
      <c r="X11" s="451"/>
      <c r="Y11" s="487"/>
      <c r="Z11" s="490"/>
      <c r="AA11" s="931" t="s">
        <v>608</v>
      </c>
      <c r="AB11" s="491"/>
      <c r="AC11" s="492"/>
      <c r="AD11" s="487"/>
      <c r="AE11" s="493"/>
      <c r="AF11" s="493"/>
      <c r="AG11" s="493"/>
      <c r="AH11" s="493"/>
      <c r="AI11" s="493"/>
      <c r="AJ11" s="496"/>
      <c r="AK11" s="427"/>
      <c r="AL11" s="44">
        <v>7</v>
      </c>
      <c r="AM11" s="42"/>
      <c r="AN11" s="43"/>
      <c r="AO11" s="196">
        <v>7</v>
      </c>
      <c r="AP11" s="44"/>
      <c r="AQ11" s="931">
        <v>7</v>
      </c>
      <c r="AR11" s="43"/>
      <c r="AS11" s="501"/>
      <c r="AT11" s="473"/>
      <c r="AU11" s="44"/>
      <c r="AV11" s="629" t="s">
        <v>608</v>
      </c>
      <c r="AW11" s="630" t="s">
        <v>608</v>
      </c>
      <c r="AX11" s="46"/>
      <c r="AY11" s="45"/>
      <c r="AZ11" s="45"/>
      <c r="BA11" s="47"/>
      <c r="BB11" s="1822"/>
      <c r="BC11" s="1823"/>
      <c r="BD11" s="62"/>
      <c r="BE11" s="58"/>
    </row>
    <row r="12" spans="1:57" ht="30" customHeight="1" thickTop="1" x14ac:dyDescent="0.3">
      <c r="A12" s="1657" t="s">
        <v>744</v>
      </c>
      <c r="B12" s="1658"/>
      <c r="C12" s="1655"/>
      <c r="D12" s="1655">
        <v>0</v>
      </c>
      <c r="E12" s="1655"/>
      <c r="F12" s="1655">
        <v>0</v>
      </c>
      <c r="G12" s="1655"/>
      <c r="H12" s="1655">
        <v>0</v>
      </c>
      <c r="I12" s="1655"/>
      <c r="J12" s="1655">
        <v>0</v>
      </c>
      <c r="K12" s="1655"/>
      <c r="L12" s="1655">
        <v>0</v>
      </c>
      <c r="M12" s="1655">
        <v>0</v>
      </c>
      <c r="N12" s="1655"/>
      <c r="O12" s="1655">
        <v>0</v>
      </c>
      <c r="P12" s="1655"/>
      <c r="Q12" s="1655">
        <v>0</v>
      </c>
      <c r="R12" s="1655"/>
      <c r="S12" s="1655"/>
      <c r="T12" s="1655"/>
      <c r="U12" s="1655"/>
      <c r="V12" s="1655">
        <v>0</v>
      </c>
      <c r="W12" s="1655"/>
      <c r="X12" s="1655">
        <v>0</v>
      </c>
      <c r="Y12" s="1655"/>
      <c r="Z12" s="1655">
        <v>0</v>
      </c>
      <c r="AA12" s="1655"/>
      <c r="AB12" s="1655"/>
      <c r="AC12" s="1655"/>
      <c r="AD12" s="1655">
        <v>0</v>
      </c>
      <c r="AE12" s="1655"/>
      <c r="AF12" s="1655">
        <v>0</v>
      </c>
      <c r="AG12" s="1655"/>
      <c r="AH12" s="1655">
        <v>0</v>
      </c>
      <c r="AI12" s="1655">
        <v>0</v>
      </c>
      <c r="AJ12" s="1655"/>
      <c r="AK12" s="1655"/>
      <c r="AL12" s="1655"/>
      <c r="AM12" s="1655">
        <v>0</v>
      </c>
      <c r="AN12" s="1655"/>
      <c r="AO12" s="1655">
        <v>0</v>
      </c>
      <c r="AP12" s="1655"/>
      <c r="AQ12" s="1655">
        <v>0</v>
      </c>
      <c r="AR12" s="1655"/>
      <c r="AS12" s="1655">
        <v>0</v>
      </c>
      <c r="AT12" s="1655"/>
      <c r="AU12" s="1656">
        <v>0</v>
      </c>
      <c r="AV12" s="54"/>
      <c r="AW12" s="74"/>
      <c r="AX12" s="212"/>
      <c r="AY12" s="54"/>
      <c r="AZ12" s="53"/>
      <c r="BA12" s="53"/>
      <c r="BB12" s="88">
        <f t="shared" ref="BB12:BB17" si="0">SUM(B12:AU12)</f>
        <v>0</v>
      </c>
      <c r="BC12" s="65">
        <f>COUNTA(B12:AU12)*8</f>
        <v>160</v>
      </c>
      <c r="BD12" s="63"/>
      <c r="BE12" s="59"/>
    </row>
    <row r="13" spans="1:57" ht="30" customHeight="1" thickBot="1" x14ac:dyDescent="0.35">
      <c r="A13" s="120" t="s">
        <v>745</v>
      </c>
      <c r="B13" s="631"/>
      <c r="C13" s="671">
        <v>10</v>
      </c>
      <c r="D13" s="671"/>
      <c r="E13" s="671">
        <v>10</v>
      </c>
      <c r="F13" s="671"/>
      <c r="G13" s="671">
        <v>10</v>
      </c>
      <c r="H13" s="671"/>
      <c r="I13" s="671">
        <v>10</v>
      </c>
      <c r="J13" s="671"/>
      <c r="K13" s="839"/>
      <c r="L13" s="671">
        <v>10</v>
      </c>
      <c r="M13" s="671"/>
      <c r="N13" s="671">
        <v>10</v>
      </c>
      <c r="O13" s="840"/>
      <c r="P13" s="671">
        <v>10</v>
      </c>
      <c r="Q13" s="671"/>
      <c r="R13" s="671">
        <v>10</v>
      </c>
      <c r="S13" s="839"/>
      <c r="T13" s="839"/>
      <c r="U13" s="671">
        <v>10</v>
      </c>
      <c r="V13" s="671"/>
      <c r="W13" s="671">
        <v>10</v>
      </c>
      <c r="X13" s="671"/>
      <c r="Y13" s="671">
        <v>10</v>
      </c>
      <c r="Z13" s="671"/>
      <c r="AA13" s="840">
        <v>10</v>
      </c>
      <c r="AB13" s="839"/>
      <c r="AC13" s="671"/>
      <c r="AD13" s="671">
        <v>10</v>
      </c>
      <c r="AE13" s="671">
        <v>10</v>
      </c>
      <c r="AF13" s="671"/>
      <c r="AG13" s="671">
        <v>10</v>
      </c>
      <c r="AH13" s="671"/>
      <c r="AI13" s="671"/>
      <c r="AJ13" s="839"/>
      <c r="AK13" s="839"/>
      <c r="AL13" s="673">
        <v>10</v>
      </c>
      <c r="AM13" s="671"/>
      <c r="AN13" s="671">
        <v>10</v>
      </c>
      <c r="AO13" s="671"/>
      <c r="AP13" s="671">
        <v>10</v>
      </c>
      <c r="AQ13" s="840"/>
      <c r="AR13" s="671"/>
      <c r="AS13" s="671"/>
      <c r="AT13" s="671"/>
      <c r="AU13" s="391"/>
      <c r="AV13" s="54"/>
      <c r="AW13" s="74"/>
      <c r="AX13" s="212"/>
      <c r="AY13" s="54"/>
      <c r="AZ13" s="53"/>
      <c r="BA13" s="53"/>
      <c r="BB13" s="88">
        <f t="shared" si="0"/>
        <v>180</v>
      </c>
      <c r="BC13" s="65">
        <f>COUNTA(B13:AU13)*8</f>
        <v>144</v>
      </c>
      <c r="BD13" s="63"/>
      <c r="BE13" s="59"/>
    </row>
    <row r="14" spans="1:57" ht="30" customHeight="1" thickTop="1" thickBot="1" x14ac:dyDescent="0.35">
      <c r="A14" s="1289" t="s">
        <v>746</v>
      </c>
      <c r="B14" s="836"/>
      <c r="C14" s="302"/>
      <c r="D14" s="286">
        <v>4</v>
      </c>
      <c r="E14" s="286"/>
      <c r="F14" s="287"/>
      <c r="G14" s="288"/>
      <c r="H14" s="286">
        <v>4</v>
      </c>
      <c r="I14" s="286"/>
      <c r="J14" s="287"/>
      <c r="K14" s="289"/>
      <c r="L14" s="286"/>
      <c r="M14" s="286">
        <v>4</v>
      </c>
      <c r="N14" s="286"/>
      <c r="O14" s="1006"/>
      <c r="P14" s="302"/>
      <c r="Q14" s="286"/>
      <c r="R14" s="290">
        <v>4</v>
      </c>
      <c r="S14" s="291"/>
      <c r="T14" s="289"/>
      <c r="U14" s="286"/>
      <c r="V14" s="1007"/>
      <c r="W14" s="1008">
        <v>4</v>
      </c>
      <c r="X14" s="1009"/>
      <c r="Y14" s="302"/>
      <c r="Z14" s="1010">
        <v>4</v>
      </c>
      <c r="AA14" s="998"/>
      <c r="AB14" s="1011"/>
      <c r="AC14" s="286"/>
      <c r="AD14" s="286">
        <v>4</v>
      </c>
      <c r="AE14" s="286"/>
      <c r="AF14" s="502">
        <v>4</v>
      </c>
      <c r="AG14" s="1009"/>
      <c r="AH14" s="1012">
        <v>4</v>
      </c>
      <c r="AI14" s="1013"/>
      <c r="AJ14" s="1014"/>
      <c r="AK14" s="1611"/>
      <c r="AL14" s="507"/>
      <c r="AM14" s="286">
        <v>4</v>
      </c>
      <c r="AN14" s="286"/>
      <c r="AO14" s="287"/>
      <c r="AP14" s="288"/>
      <c r="AQ14" s="1016">
        <v>4</v>
      </c>
      <c r="AR14" s="286"/>
      <c r="AS14" s="502">
        <v>4</v>
      </c>
      <c r="AT14" s="1009"/>
      <c r="AU14" s="469">
        <v>4</v>
      </c>
      <c r="AV14" s="55"/>
      <c r="AW14" s="53"/>
      <c r="AX14" s="53"/>
      <c r="AY14" s="54"/>
      <c r="AZ14" s="53"/>
      <c r="BA14" s="53"/>
      <c r="BB14" s="87">
        <f t="shared" si="0"/>
        <v>52</v>
      </c>
      <c r="BC14" s="65">
        <f t="shared" ref="BC14:BC19" si="1">COUNTA(B14:AU14)*4</f>
        <v>52</v>
      </c>
      <c r="BD14" s="63"/>
      <c r="BE14" s="59"/>
    </row>
    <row r="15" spans="1:57" ht="30" customHeight="1" thickTop="1" thickBot="1" x14ac:dyDescent="0.35">
      <c r="A15" s="1289" t="s">
        <v>747</v>
      </c>
      <c r="B15" s="837"/>
      <c r="C15" s="50">
        <v>4</v>
      </c>
      <c r="D15" s="55"/>
      <c r="E15" s="51"/>
      <c r="F15" s="210">
        <v>4</v>
      </c>
      <c r="G15" s="318"/>
      <c r="H15" s="50"/>
      <c r="I15" s="50"/>
      <c r="J15" s="51">
        <v>4</v>
      </c>
      <c r="K15" s="966"/>
      <c r="L15" s="49"/>
      <c r="M15" s="50"/>
      <c r="N15" s="51">
        <v>4</v>
      </c>
      <c r="O15" s="846"/>
      <c r="P15" s="49">
        <v>4</v>
      </c>
      <c r="Q15" s="50"/>
      <c r="R15" s="51"/>
      <c r="S15" s="1120"/>
      <c r="T15" s="966"/>
      <c r="U15" s="49">
        <v>4</v>
      </c>
      <c r="V15" s="50"/>
      <c r="W15" s="51"/>
      <c r="X15" s="210">
        <v>4</v>
      </c>
      <c r="Y15" s="49"/>
      <c r="Z15" s="50"/>
      <c r="AA15" s="849">
        <v>4</v>
      </c>
      <c r="AB15" s="845"/>
      <c r="AC15" s="49"/>
      <c r="AD15" s="50"/>
      <c r="AE15" s="50"/>
      <c r="AF15" s="51"/>
      <c r="AG15" s="51">
        <v>4</v>
      </c>
      <c r="AH15" s="49"/>
      <c r="AI15" s="143">
        <v>4</v>
      </c>
      <c r="AJ15" s="1120"/>
      <c r="AK15" s="852"/>
      <c r="AL15" s="142"/>
      <c r="AM15" s="50"/>
      <c r="AN15" s="51">
        <v>4</v>
      </c>
      <c r="AO15" s="210"/>
      <c r="AP15" s="49"/>
      <c r="AQ15" s="840"/>
      <c r="AR15" s="50"/>
      <c r="AS15" s="51"/>
      <c r="AT15" s="210"/>
      <c r="AU15" s="99"/>
      <c r="AV15" s="55"/>
      <c r="AW15" s="53"/>
      <c r="AX15" s="53"/>
      <c r="AY15" s="54"/>
      <c r="AZ15" s="53"/>
      <c r="BA15" s="53"/>
      <c r="BB15" s="87">
        <f t="shared" si="0"/>
        <v>44</v>
      </c>
      <c r="BC15" s="65">
        <f t="shared" si="1"/>
        <v>44</v>
      </c>
      <c r="BD15" s="63"/>
      <c r="BE15" s="59"/>
    </row>
    <row r="16" spans="1:57" ht="30" customHeight="1" thickTop="1" x14ac:dyDescent="0.3">
      <c r="A16" s="1289" t="s">
        <v>748</v>
      </c>
      <c r="B16" s="631" t="s">
        <v>608</v>
      </c>
      <c r="C16" s="645"/>
      <c r="D16" s="645">
        <v>4</v>
      </c>
      <c r="E16" s="645"/>
      <c r="F16" s="646">
        <v>4</v>
      </c>
      <c r="G16" s="645"/>
      <c r="H16" s="645"/>
      <c r="I16" s="645">
        <v>4</v>
      </c>
      <c r="J16" s="646"/>
      <c r="K16" s="647"/>
      <c r="L16" s="645"/>
      <c r="M16" s="645"/>
      <c r="N16" s="645"/>
      <c r="O16" s="648">
        <v>4</v>
      </c>
      <c r="P16" s="645"/>
      <c r="Q16" s="645">
        <v>4</v>
      </c>
      <c r="R16" s="645"/>
      <c r="S16" s="649"/>
      <c r="T16" s="647"/>
      <c r="U16" s="645"/>
      <c r="V16" s="650">
        <v>4</v>
      </c>
      <c r="W16" s="651"/>
      <c r="X16" s="646">
        <v>4</v>
      </c>
      <c r="Y16" s="645"/>
      <c r="Z16" s="652"/>
      <c r="AA16" s="648">
        <v>4</v>
      </c>
      <c r="AB16" s="647"/>
      <c r="AC16" s="645"/>
      <c r="AD16" s="645">
        <v>4</v>
      </c>
      <c r="AE16" s="645"/>
      <c r="AF16" s="652"/>
      <c r="AG16" s="646"/>
      <c r="AH16" s="645">
        <v>4</v>
      </c>
      <c r="AI16" s="657"/>
      <c r="AJ16" s="1165"/>
      <c r="AK16" s="1189"/>
      <c r="AL16" s="654"/>
      <c r="AM16" s="645">
        <v>4</v>
      </c>
      <c r="AN16" s="645"/>
      <c r="AO16" s="646"/>
      <c r="AP16" s="645"/>
      <c r="AQ16" s="655"/>
      <c r="AR16" s="645">
        <v>4</v>
      </c>
      <c r="AS16" s="652"/>
      <c r="AT16" s="646"/>
      <c r="AU16" s="656">
        <v>4</v>
      </c>
      <c r="AV16" s="55"/>
      <c r="AW16" s="74"/>
      <c r="AX16" s="212"/>
      <c r="AY16" s="54"/>
      <c r="AZ16" s="53"/>
      <c r="BA16" s="53"/>
      <c r="BB16" s="87">
        <f t="shared" si="0"/>
        <v>52</v>
      </c>
      <c r="BC16" s="65">
        <f t="shared" si="1"/>
        <v>56</v>
      </c>
      <c r="BD16" s="63"/>
      <c r="BE16" s="59"/>
    </row>
    <row r="17" spans="1:56" ht="30" customHeight="1" x14ac:dyDescent="0.3">
      <c r="A17" s="1289" t="s">
        <v>749</v>
      </c>
      <c r="B17" s="644"/>
      <c r="C17" s="645">
        <v>4</v>
      </c>
      <c r="D17" s="645"/>
      <c r="E17" s="645">
        <v>4</v>
      </c>
      <c r="F17" s="646"/>
      <c r="G17" s="645"/>
      <c r="H17" s="645">
        <v>4</v>
      </c>
      <c r="I17" s="645"/>
      <c r="J17" s="646"/>
      <c r="K17" s="647"/>
      <c r="L17" s="645"/>
      <c r="M17" s="645">
        <v>4</v>
      </c>
      <c r="N17" s="645"/>
      <c r="O17" s="648"/>
      <c r="P17" s="645">
        <v>4</v>
      </c>
      <c r="Q17" s="645"/>
      <c r="R17" s="645"/>
      <c r="S17" s="649"/>
      <c r="T17" s="647"/>
      <c r="U17" s="645"/>
      <c r="V17" s="650"/>
      <c r="W17" s="651">
        <v>4</v>
      </c>
      <c r="X17" s="646"/>
      <c r="Y17" s="645"/>
      <c r="Z17" s="652"/>
      <c r="AA17" s="648"/>
      <c r="AB17" s="647"/>
      <c r="AC17" s="645">
        <v>4</v>
      </c>
      <c r="AD17" s="645"/>
      <c r="AE17" s="645">
        <v>4</v>
      </c>
      <c r="AF17" s="652"/>
      <c r="AG17" s="646">
        <v>4</v>
      </c>
      <c r="AH17" s="645"/>
      <c r="AI17" s="653">
        <v>4</v>
      </c>
      <c r="AJ17" s="649"/>
      <c r="AK17" s="647"/>
      <c r="AL17" s="654">
        <v>4</v>
      </c>
      <c r="AM17" s="645"/>
      <c r="AN17" s="645"/>
      <c r="AO17" s="646">
        <v>4</v>
      </c>
      <c r="AP17" s="645"/>
      <c r="AQ17" s="655"/>
      <c r="AR17" s="645"/>
      <c r="AS17" s="652"/>
      <c r="AT17" s="646"/>
      <c r="AU17" s="656"/>
      <c r="AV17" s="53"/>
      <c r="AW17" s="74"/>
      <c r="AX17" s="212"/>
      <c r="AY17" s="54"/>
      <c r="AZ17" s="53"/>
      <c r="BA17" s="53"/>
      <c r="BB17" s="88">
        <f t="shared" si="0"/>
        <v>48</v>
      </c>
      <c r="BC17" s="65">
        <f t="shared" si="1"/>
        <v>48</v>
      </c>
      <c r="BD17" s="63"/>
    </row>
    <row r="18" spans="1:56" ht="30" customHeight="1" x14ac:dyDescent="0.3">
      <c r="A18" s="1289" t="s">
        <v>750</v>
      </c>
      <c r="B18" s="661"/>
      <c r="C18" s="50"/>
      <c r="D18" s="55">
        <v>4</v>
      </c>
      <c r="E18" s="51"/>
      <c r="F18" s="210"/>
      <c r="G18" s="318"/>
      <c r="H18" s="50">
        <v>4</v>
      </c>
      <c r="I18" s="50"/>
      <c r="J18" s="51"/>
      <c r="K18" s="966"/>
      <c r="L18" s="49"/>
      <c r="M18" s="50">
        <v>4</v>
      </c>
      <c r="N18" s="51"/>
      <c r="O18" s="846"/>
      <c r="P18" s="49"/>
      <c r="Q18" s="50">
        <v>4</v>
      </c>
      <c r="R18" s="51"/>
      <c r="S18" s="1120"/>
      <c r="T18" s="966"/>
      <c r="U18" s="49"/>
      <c r="V18" s="50">
        <v>4</v>
      </c>
      <c r="W18" s="51"/>
      <c r="X18" s="210"/>
      <c r="Y18" s="49"/>
      <c r="Z18" s="50">
        <v>4</v>
      </c>
      <c r="AA18" s="849"/>
      <c r="AB18" s="845"/>
      <c r="AC18" s="49"/>
      <c r="AD18" s="50"/>
      <c r="AE18" s="50"/>
      <c r="AF18" s="51"/>
      <c r="AG18" s="51"/>
      <c r="AH18" s="49">
        <v>4</v>
      </c>
      <c r="AI18" s="143"/>
      <c r="AJ18" s="1120"/>
      <c r="AK18" s="852"/>
      <c r="AL18" s="142">
        <v>4</v>
      </c>
      <c r="AM18" s="50"/>
      <c r="AN18" s="51"/>
      <c r="AO18" s="210">
        <v>4</v>
      </c>
      <c r="AP18" s="49"/>
      <c r="AQ18" s="840">
        <v>4</v>
      </c>
      <c r="AR18" s="50"/>
      <c r="AS18" s="51">
        <v>4</v>
      </c>
      <c r="AT18" s="210"/>
      <c r="AU18" s="99">
        <v>4</v>
      </c>
      <c r="AV18" s="55"/>
      <c r="AW18" s="74"/>
      <c r="AX18" s="212"/>
      <c r="AY18" s="54"/>
      <c r="AZ18" s="53"/>
      <c r="BA18" s="53"/>
      <c r="BB18" s="88">
        <f>SUM(B18:AU18)</f>
        <v>48</v>
      </c>
      <c r="BC18" s="65">
        <f t="shared" si="1"/>
        <v>48</v>
      </c>
      <c r="BD18" s="63"/>
    </row>
    <row r="19" spans="1:56" ht="30" customHeight="1" x14ac:dyDescent="0.3">
      <c r="A19" s="1289" t="s">
        <v>751</v>
      </c>
      <c r="B19" s="661"/>
      <c r="C19" s="50">
        <v>4</v>
      </c>
      <c r="D19" s="55"/>
      <c r="E19" s="51"/>
      <c r="F19" s="210">
        <v>4</v>
      </c>
      <c r="G19" s="318"/>
      <c r="H19" s="50"/>
      <c r="I19" s="50"/>
      <c r="J19" s="51">
        <v>4</v>
      </c>
      <c r="K19" s="966"/>
      <c r="L19" s="49"/>
      <c r="M19" s="50"/>
      <c r="N19" s="51">
        <v>4</v>
      </c>
      <c r="O19" s="846"/>
      <c r="P19" s="49">
        <v>4</v>
      </c>
      <c r="Q19" s="50"/>
      <c r="R19" s="51"/>
      <c r="S19" s="1120"/>
      <c r="T19" s="966"/>
      <c r="U19" s="49">
        <v>4</v>
      </c>
      <c r="V19" s="50"/>
      <c r="W19" s="51"/>
      <c r="X19" s="210">
        <v>4</v>
      </c>
      <c r="Y19" s="49"/>
      <c r="Z19" s="50"/>
      <c r="AA19" s="849">
        <v>4</v>
      </c>
      <c r="AB19" s="845"/>
      <c r="AC19" s="49"/>
      <c r="AD19" s="50"/>
      <c r="AE19" s="50"/>
      <c r="AF19" s="51"/>
      <c r="AG19" s="51">
        <v>4</v>
      </c>
      <c r="AH19" s="49"/>
      <c r="AI19" s="143">
        <v>4</v>
      </c>
      <c r="AJ19" s="1120"/>
      <c r="AK19" s="852"/>
      <c r="AL19" s="142"/>
      <c r="AM19" s="50"/>
      <c r="AN19" s="51">
        <v>4</v>
      </c>
      <c r="AO19" s="210"/>
      <c r="AP19" s="49"/>
      <c r="AQ19" s="840"/>
      <c r="AR19" s="50"/>
      <c r="AS19" s="51"/>
      <c r="AT19" s="210"/>
      <c r="AU19" s="99"/>
      <c r="AV19" s="55"/>
      <c r="AW19" s="74"/>
      <c r="AX19" s="212"/>
      <c r="AY19" s="54"/>
      <c r="AZ19" s="53"/>
      <c r="BA19" s="53"/>
      <c r="BB19" s="88">
        <f>SUM(B19:AU19)</f>
        <v>44</v>
      </c>
      <c r="BC19" s="65">
        <f t="shared" si="1"/>
        <v>44</v>
      </c>
      <c r="BD19" s="63"/>
    </row>
    <row r="20" spans="1:56" ht="30" customHeight="1" x14ac:dyDescent="0.3">
      <c r="A20" s="1290" t="s">
        <v>752</v>
      </c>
      <c r="B20" s="923"/>
      <c r="C20" s="355"/>
      <c r="D20" s="49"/>
      <c r="E20" s="76">
        <v>5</v>
      </c>
      <c r="F20" s="51">
        <v>5</v>
      </c>
      <c r="G20" s="204"/>
      <c r="H20" s="49"/>
      <c r="I20" s="50">
        <v>5</v>
      </c>
      <c r="J20" s="51">
        <v>5</v>
      </c>
      <c r="K20" s="151"/>
      <c r="L20" s="49"/>
      <c r="M20" s="50"/>
      <c r="N20" s="50">
        <v>5</v>
      </c>
      <c r="O20" s="210">
        <v>5</v>
      </c>
      <c r="P20" s="204"/>
      <c r="Q20" s="49"/>
      <c r="R20" s="50">
        <v>5</v>
      </c>
      <c r="S20" s="131"/>
      <c r="T20" s="256"/>
      <c r="U20" s="49">
        <v>0</v>
      </c>
      <c r="V20" s="134">
        <v>7</v>
      </c>
      <c r="W20" s="50"/>
      <c r="X20" s="1672">
        <v>7</v>
      </c>
      <c r="Y20" s="49">
        <v>5</v>
      </c>
      <c r="Z20" s="51"/>
      <c r="AA20" s="51"/>
      <c r="AB20" s="257"/>
      <c r="AC20" s="49"/>
      <c r="AD20" s="50"/>
      <c r="AE20" s="50">
        <v>5</v>
      </c>
      <c r="AF20" s="51">
        <v>5</v>
      </c>
      <c r="AG20" s="204"/>
      <c r="AH20" s="49"/>
      <c r="AI20" s="50">
        <v>5</v>
      </c>
      <c r="AJ20" s="258"/>
      <c r="AK20" s="256"/>
      <c r="AL20" s="49"/>
      <c r="AM20" s="50"/>
      <c r="AN20" s="50">
        <v>5</v>
      </c>
      <c r="AO20" s="51">
        <v>5</v>
      </c>
      <c r="AP20" s="204"/>
      <c r="AQ20" s="49">
        <v>5</v>
      </c>
      <c r="AR20" s="50">
        <v>5</v>
      </c>
      <c r="AS20" s="255"/>
      <c r="AT20" s="204">
        <v>5</v>
      </c>
      <c r="AU20" s="49">
        <v>5</v>
      </c>
      <c r="AV20" s="53"/>
      <c r="AW20" s="74"/>
      <c r="AX20" s="212"/>
      <c r="AY20" s="54"/>
      <c r="AZ20" s="53"/>
      <c r="BA20" s="53"/>
      <c r="BB20" s="88">
        <f t="shared" ref="BB20:BB22" si="2">SUM(B20:AU20)</f>
        <v>99</v>
      </c>
      <c r="BC20" s="65">
        <f>COUNTA(B20:AU20)*5</f>
        <v>100</v>
      </c>
      <c r="BD20" s="63"/>
    </row>
    <row r="21" spans="1:56" ht="30" customHeight="1" x14ac:dyDescent="0.3">
      <c r="A21" s="1290" t="s">
        <v>651</v>
      </c>
      <c r="B21" s="923"/>
      <c r="C21" s="671">
        <v>0</v>
      </c>
      <c r="D21" s="671">
        <v>10</v>
      </c>
      <c r="E21" s="671"/>
      <c r="F21" s="671">
        <v>8</v>
      </c>
      <c r="G21" s="671"/>
      <c r="H21" s="671">
        <v>12</v>
      </c>
      <c r="I21" s="671"/>
      <c r="J21" s="671">
        <v>10</v>
      </c>
      <c r="K21" s="839"/>
      <c r="L21" s="671"/>
      <c r="M21" s="671">
        <v>10</v>
      </c>
      <c r="N21" s="671"/>
      <c r="O21" s="840">
        <v>10</v>
      </c>
      <c r="P21" s="671"/>
      <c r="Q21" s="671">
        <v>10</v>
      </c>
      <c r="R21" s="671"/>
      <c r="S21" s="839"/>
      <c r="T21" s="839"/>
      <c r="U21" s="1199">
        <v>8</v>
      </c>
      <c r="V21" s="671"/>
      <c r="W21" s="1199">
        <v>8</v>
      </c>
      <c r="X21" s="671"/>
      <c r="Y21" s="671"/>
      <c r="Z21" s="671"/>
      <c r="AA21" s="840">
        <v>4</v>
      </c>
      <c r="AB21" s="839"/>
      <c r="AC21" s="671"/>
      <c r="AD21" s="671">
        <v>8</v>
      </c>
      <c r="AE21" s="671"/>
      <c r="AF21" s="671">
        <v>12</v>
      </c>
      <c r="AG21" s="671"/>
      <c r="AH21" s="671"/>
      <c r="AI21" s="673">
        <v>9</v>
      </c>
      <c r="AJ21" s="839"/>
      <c r="AK21" s="839"/>
      <c r="AL21" s="673"/>
      <c r="AM21" s="671">
        <v>12</v>
      </c>
      <c r="AN21" s="671"/>
      <c r="AO21" s="671">
        <v>10</v>
      </c>
      <c r="AP21" s="671"/>
      <c r="AQ21" s="840">
        <v>12</v>
      </c>
      <c r="AR21" s="671">
        <v>12</v>
      </c>
      <c r="AS21" s="671"/>
      <c r="AT21" s="671">
        <v>12</v>
      </c>
      <c r="AU21" s="391">
        <v>9</v>
      </c>
      <c r="AV21" s="53"/>
      <c r="AW21" s="74"/>
      <c r="AX21" s="212"/>
      <c r="AY21" s="54"/>
      <c r="AZ21" s="53"/>
      <c r="BA21" s="53"/>
      <c r="BB21" s="88">
        <f t="shared" si="2"/>
        <v>186</v>
      </c>
      <c r="BC21" s="65"/>
      <c r="BD21" s="63"/>
    </row>
    <row r="22" spans="1:56" ht="30" customHeight="1" thickBot="1" x14ac:dyDescent="0.35">
      <c r="A22" s="264"/>
      <c r="B22" s="925"/>
      <c r="C22" s="671"/>
      <c r="D22" s="671"/>
      <c r="E22" s="671"/>
      <c r="F22" s="671"/>
      <c r="G22" s="671"/>
      <c r="H22" s="671"/>
      <c r="I22" s="671"/>
      <c r="J22" s="671"/>
      <c r="K22" s="839"/>
      <c r="L22" s="671"/>
      <c r="M22" s="671"/>
      <c r="N22" s="671"/>
      <c r="O22" s="840"/>
      <c r="P22" s="671"/>
      <c r="Q22" s="671"/>
      <c r="R22" s="671"/>
      <c r="S22" s="839"/>
      <c r="T22" s="839"/>
      <c r="U22" s="671"/>
      <c r="V22" s="671"/>
      <c r="W22" s="671"/>
      <c r="X22" s="671"/>
      <c r="Y22" s="671"/>
      <c r="Z22" s="671"/>
      <c r="AA22" s="840"/>
      <c r="AB22" s="839"/>
      <c r="AC22" s="671"/>
      <c r="AD22" s="671"/>
      <c r="AE22" s="671"/>
      <c r="AF22" s="671"/>
      <c r="AG22" s="671"/>
      <c r="AH22" s="671"/>
      <c r="AI22" s="673"/>
      <c r="AJ22" s="839"/>
      <c r="AK22" s="839"/>
      <c r="AL22" s="673"/>
      <c r="AM22" s="671"/>
      <c r="AN22" s="671"/>
      <c r="AO22" s="671"/>
      <c r="AP22" s="671"/>
      <c r="AQ22" s="840"/>
      <c r="AR22" s="671"/>
      <c r="AS22" s="671"/>
      <c r="AT22" s="671"/>
      <c r="AU22" s="391"/>
      <c r="AV22" s="53"/>
      <c r="AW22" s="74"/>
      <c r="AX22" s="212"/>
      <c r="AY22" s="54"/>
      <c r="AZ22" s="53"/>
      <c r="BA22" s="53"/>
      <c r="BB22" s="88">
        <f t="shared" si="2"/>
        <v>0</v>
      </c>
      <c r="BC22" s="65"/>
      <c r="BD22" s="63"/>
    </row>
    <row r="23" spans="1:56" ht="19.95" customHeight="1" thickBot="1" x14ac:dyDescent="0.35">
      <c r="A23" s="231" t="s">
        <v>280</v>
      </c>
      <c r="B23" s="232">
        <f t="shared" ref="B23:J23" si="3">SUM(B12:B22)</f>
        <v>0</v>
      </c>
      <c r="C23" s="232">
        <f t="shared" si="3"/>
        <v>22</v>
      </c>
      <c r="D23" s="232">
        <f t="shared" si="3"/>
        <v>22</v>
      </c>
      <c r="E23" s="232">
        <f t="shared" si="3"/>
        <v>19</v>
      </c>
      <c r="F23" s="232">
        <f t="shared" si="3"/>
        <v>25</v>
      </c>
      <c r="G23" s="232">
        <f t="shared" si="3"/>
        <v>10</v>
      </c>
      <c r="H23" s="232">
        <f t="shared" si="3"/>
        <v>24</v>
      </c>
      <c r="I23" s="232">
        <f t="shared" si="3"/>
        <v>19</v>
      </c>
      <c r="J23" s="232">
        <f t="shared" si="3"/>
        <v>23</v>
      </c>
      <c r="K23" s="233"/>
      <c r="L23" s="232">
        <f t="shared" ref="L23:R23" si="4">SUM(L12:L22)</f>
        <v>10</v>
      </c>
      <c r="M23" s="232">
        <f t="shared" si="4"/>
        <v>22</v>
      </c>
      <c r="N23" s="232">
        <f t="shared" si="4"/>
        <v>23</v>
      </c>
      <c r="O23" s="232">
        <f t="shared" si="4"/>
        <v>19</v>
      </c>
      <c r="P23" s="232">
        <f t="shared" si="4"/>
        <v>22</v>
      </c>
      <c r="Q23" s="232">
        <f t="shared" si="4"/>
        <v>18</v>
      </c>
      <c r="R23" s="232">
        <f t="shared" si="4"/>
        <v>19</v>
      </c>
      <c r="S23" s="233"/>
      <c r="T23" s="233"/>
      <c r="U23" s="232">
        <f t="shared" ref="U23:AA23" si="5">SUM(U12:U22)</f>
        <v>26</v>
      </c>
      <c r="V23" s="232">
        <f t="shared" si="5"/>
        <v>15</v>
      </c>
      <c r="W23" s="232">
        <f t="shared" si="5"/>
        <v>26</v>
      </c>
      <c r="X23" s="232">
        <f t="shared" si="5"/>
        <v>19</v>
      </c>
      <c r="Y23" s="232">
        <f t="shared" si="5"/>
        <v>15</v>
      </c>
      <c r="Z23" s="984">
        <f t="shared" si="5"/>
        <v>8</v>
      </c>
      <c r="AA23" s="984">
        <f t="shared" si="5"/>
        <v>26</v>
      </c>
      <c r="AB23" s="232"/>
      <c r="AC23" s="232">
        <f t="shared" ref="AC23:AI23" si="6">SUM(AC12:AC22)</f>
        <v>4</v>
      </c>
      <c r="AD23" s="232">
        <f t="shared" si="6"/>
        <v>26</v>
      </c>
      <c r="AE23" s="232">
        <f t="shared" si="6"/>
        <v>19</v>
      </c>
      <c r="AF23" s="361">
        <f t="shared" si="6"/>
        <v>21</v>
      </c>
      <c r="AG23" s="361">
        <f t="shared" si="6"/>
        <v>22</v>
      </c>
      <c r="AH23" s="983">
        <f t="shared" si="6"/>
        <v>12</v>
      </c>
      <c r="AI23" s="983">
        <f t="shared" si="6"/>
        <v>26</v>
      </c>
      <c r="AJ23" s="233"/>
      <c r="AK23" s="232"/>
      <c r="AL23" s="232">
        <f t="shared" ref="AL23:AU23" si="7">SUM(AL12:AL22)</f>
        <v>18</v>
      </c>
      <c r="AM23" s="232">
        <f t="shared" si="7"/>
        <v>20</v>
      </c>
      <c r="AN23" s="232">
        <f t="shared" si="7"/>
        <v>23</v>
      </c>
      <c r="AO23" s="232">
        <f t="shared" si="7"/>
        <v>23</v>
      </c>
      <c r="AP23" s="232">
        <f t="shared" si="7"/>
        <v>10</v>
      </c>
      <c r="AQ23" s="232">
        <f t="shared" si="7"/>
        <v>25</v>
      </c>
      <c r="AR23" s="232">
        <f t="shared" si="7"/>
        <v>21</v>
      </c>
      <c r="AS23" s="361">
        <f t="shared" si="7"/>
        <v>8</v>
      </c>
      <c r="AT23" s="232">
        <f t="shared" si="7"/>
        <v>17</v>
      </c>
      <c r="AU23" s="232">
        <f t="shared" si="7"/>
        <v>26</v>
      </c>
      <c r="AV23" s="1793" t="s">
        <v>609</v>
      </c>
      <c r="AW23" s="1794"/>
      <c r="AX23" s="234">
        <f>COUNTIF(C23:AU23,"&lt;14")</f>
        <v>7</v>
      </c>
      <c r="AY23" s="235"/>
      <c r="AZ23" s="236">
        <f>COUNTIF(C23:AU23,"&gt;24")</f>
        <v>8</v>
      </c>
      <c r="BA23" s="237">
        <f>SUM(B23:AU23)</f>
        <v>753</v>
      </c>
      <c r="BB23" s="238">
        <f>SUM(BB12:BB22)</f>
        <v>753</v>
      </c>
      <c r="BC23" s="86">
        <f>SUM(BC12:BC22)</f>
        <v>696</v>
      </c>
    </row>
    <row r="24" spans="1:56" ht="25.2" customHeight="1" thickTop="1" thickBot="1" x14ac:dyDescent="0.35">
      <c r="A24" s="230" t="s">
        <v>281</v>
      </c>
      <c r="B24" s="1768"/>
      <c r="C24" s="1769"/>
      <c r="D24" s="1769"/>
      <c r="E24" s="1769"/>
      <c r="F24" s="1769"/>
      <c r="G24" s="1769"/>
      <c r="H24" s="1769"/>
      <c r="I24" s="1769"/>
      <c r="J24" s="1769"/>
      <c r="K24" s="1769"/>
      <c r="L24" s="1769"/>
      <c r="M24" s="1769"/>
      <c r="N24" s="1769"/>
      <c r="O24" s="1769"/>
      <c r="P24" s="1769"/>
      <c r="Q24" s="1769"/>
      <c r="R24" s="1769"/>
      <c r="S24" s="1769"/>
      <c r="T24" s="1769"/>
      <c r="U24" s="1769"/>
      <c r="V24" s="1769"/>
      <c r="W24" s="1769"/>
      <c r="X24" s="1769"/>
      <c r="Y24" s="1769"/>
      <c r="Z24" s="1769"/>
      <c r="AA24" s="1769"/>
      <c r="AB24" s="1769"/>
      <c r="AC24" s="1769"/>
      <c r="AD24" s="1769"/>
      <c r="AE24" s="1769"/>
      <c r="AF24" s="1769"/>
      <c r="AG24" s="1769"/>
      <c r="AH24" s="1769"/>
      <c r="AI24" s="1769"/>
      <c r="AJ24" s="1769"/>
      <c r="AK24" s="1769"/>
      <c r="AL24" s="1769"/>
      <c r="AM24" s="1769"/>
      <c r="AN24" s="1769"/>
      <c r="AO24" s="1769"/>
      <c r="AP24" s="1769"/>
      <c r="AQ24" s="1769"/>
      <c r="AR24" s="1769"/>
      <c r="AS24" s="1769"/>
      <c r="AT24" s="1769"/>
      <c r="AU24" s="1769"/>
      <c r="AV24" s="1769"/>
      <c r="AW24" s="1769"/>
      <c r="AX24" s="1769"/>
      <c r="AY24" s="1769"/>
      <c r="AZ24" s="1769"/>
      <c r="BA24" s="1769"/>
      <c r="BB24" s="1769"/>
      <c r="BC24" s="1770"/>
    </row>
    <row r="25" spans="1:56" ht="19.95" customHeight="1" thickTop="1" x14ac:dyDescent="0.3">
      <c r="A25" s="82" t="s">
        <v>282</v>
      </c>
      <c r="B25" s="939"/>
      <c r="C25" s="990"/>
      <c r="D25" s="95"/>
      <c r="E25" s="93"/>
      <c r="F25" s="94"/>
      <c r="G25" s="87"/>
      <c r="H25" s="95"/>
      <c r="I25" s="95"/>
      <c r="J25" s="94"/>
      <c r="K25" s="879"/>
      <c r="L25" s="934"/>
      <c r="M25" s="220"/>
      <c r="N25" s="93"/>
      <c r="O25" s="218"/>
      <c r="P25" s="87"/>
      <c r="Q25" s="95"/>
      <c r="R25" s="93"/>
      <c r="S25" s="222"/>
      <c r="T25" s="937"/>
      <c r="U25" s="934"/>
      <c r="V25" s="93"/>
      <c r="W25" s="93"/>
      <c r="X25" s="94"/>
      <c r="Y25" s="87"/>
      <c r="Z25" s="95"/>
      <c r="AA25" s="94"/>
      <c r="AB25" s="222"/>
      <c r="AC25" s="272"/>
      <c r="AD25" s="95"/>
      <c r="AE25" s="93"/>
      <c r="AF25" s="93"/>
      <c r="AG25" s="168"/>
      <c r="AH25" s="87"/>
      <c r="AI25" s="168"/>
      <c r="AJ25" s="116"/>
      <c r="AK25" s="214"/>
      <c r="AL25" s="87"/>
      <c r="AM25" s="95"/>
      <c r="AN25" s="93"/>
      <c r="AO25" s="93"/>
      <c r="AP25" s="93"/>
      <c r="AQ25" s="95"/>
      <c r="AR25" s="95"/>
      <c r="AS25" s="93"/>
      <c r="AT25" s="94"/>
      <c r="AU25" s="87"/>
      <c r="AV25" s="95"/>
      <c r="AW25" s="94"/>
      <c r="AX25" s="87"/>
      <c r="AY25" s="95"/>
      <c r="AZ25" s="93"/>
      <c r="BA25" s="93"/>
      <c r="BB25" s="100">
        <f t="shared" ref="BB25:BB52" si="8">SUM(C25:K25,L25:R25,U25:AA25,AB25:AI25,AK25:BA25)</f>
        <v>0</v>
      </c>
      <c r="BC25" s="1771"/>
    </row>
    <row r="26" spans="1:56" ht="19.95" customHeight="1" x14ac:dyDescent="0.3">
      <c r="A26" s="153" t="s">
        <v>283</v>
      </c>
      <c r="B26" s="940"/>
      <c r="C26" s="991"/>
      <c r="D26" s="155"/>
      <c r="E26" s="154"/>
      <c r="F26" s="152"/>
      <c r="G26" s="158"/>
      <c r="H26" s="155"/>
      <c r="I26" s="155"/>
      <c r="J26" s="152"/>
      <c r="K26" s="227"/>
      <c r="L26" s="935"/>
      <c r="M26" s="221"/>
      <c r="N26" s="154"/>
      <c r="O26" s="219"/>
      <c r="P26" s="158"/>
      <c r="Q26" s="155"/>
      <c r="R26" s="154"/>
      <c r="S26" s="223"/>
      <c r="T26" s="862"/>
      <c r="U26" s="935"/>
      <c r="V26" s="154"/>
      <c r="W26" s="154"/>
      <c r="X26" s="152"/>
      <c r="Y26" s="158"/>
      <c r="Z26" s="155"/>
      <c r="AA26" s="152"/>
      <c r="AB26" s="223"/>
      <c r="AC26" s="273"/>
      <c r="AD26" s="155"/>
      <c r="AE26" s="154"/>
      <c r="AF26" s="55"/>
      <c r="AG26" s="215"/>
      <c r="AH26" s="158"/>
      <c r="AI26" s="215"/>
      <c r="AJ26" s="117"/>
      <c r="AK26" s="118"/>
      <c r="AL26" s="158"/>
      <c r="AM26" s="155"/>
      <c r="AN26" s="154"/>
      <c r="AO26" s="154"/>
      <c r="AP26" s="55"/>
      <c r="AQ26" s="155"/>
      <c r="AR26" s="155"/>
      <c r="AS26" s="154"/>
      <c r="AT26" s="152"/>
      <c r="AU26" s="158"/>
      <c r="AV26" s="155"/>
      <c r="AW26" s="152"/>
      <c r="AX26" s="158"/>
      <c r="AY26" s="155"/>
      <c r="AZ26" s="154"/>
      <c r="BA26" s="154"/>
      <c r="BB26" s="100">
        <f t="shared" si="8"/>
        <v>0</v>
      </c>
      <c r="BC26" s="1772"/>
    </row>
    <row r="27" spans="1:56" ht="19.95" customHeight="1" x14ac:dyDescent="0.3">
      <c r="A27" s="80" t="s">
        <v>284</v>
      </c>
      <c r="B27" s="941"/>
      <c r="C27" s="992"/>
      <c r="D27" s="99"/>
      <c r="E27" s="55"/>
      <c r="F27" s="98"/>
      <c r="G27" s="88"/>
      <c r="H27" s="99"/>
      <c r="I27" s="99"/>
      <c r="J27" s="98"/>
      <c r="K27" s="227"/>
      <c r="L27" s="935"/>
      <c r="M27" s="221"/>
      <c r="N27" s="55"/>
      <c r="O27" s="219"/>
      <c r="P27" s="88"/>
      <c r="Q27" s="99"/>
      <c r="R27" s="55">
        <v>2</v>
      </c>
      <c r="S27" s="223"/>
      <c r="T27" s="862"/>
      <c r="U27" s="935"/>
      <c r="V27" s="55"/>
      <c r="W27" s="55"/>
      <c r="X27" s="98"/>
      <c r="Y27" s="88"/>
      <c r="Z27" s="99"/>
      <c r="AA27" s="98"/>
      <c r="AB27" s="223"/>
      <c r="AC27" s="273"/>
      <c r="AD27" s="99"/>
      <c r="AE27" s="55"/>
      <c r="AF27" s="55"/>
      <c r="AG27" s="169"/>
      <c r="AH27" s="88"/>
      <c r="AI27" s="169"/>
      <c r="AJ27" s="117"/>
      <c r="AK27" s="118"/>
      <c r="AL27" s="88"/>
      <c r="AM27" s="99"/>
      <c r="AN27" s="55"/>
      <c r="AO27" s="55"/>
      <c r="AP27" s="55">
        <v>2</v>
      </c>
      <c r="AQ27" s="99"/>
      <c r="AR27" s="99"/>
      <c r="AS27" s="55"/>
      <c r="AT27" s="98"/>
      <c r="AU27" s="88"/>
      <c r="AV27" s="99"/>
      <c r="AW27" s="98"/>
      <c r="AX27" s="88"/>
      <c r="AY27" s="99"/>
      <c r="AZ27" s="55"/>
      <c r="BA27" s="55"/>
      <c r="BB27" s="100">
        <f t="shared" si="8"/>
        <v>4</v>
      </c>
      <c r="BC27" s="1772"/>
    </row>
    <row r="28" spans="1:56" ht="19.95" customHeight="1" x14ac:dyDescent="0.3">
      <c r="A28" s="80" t="s">
        <v>285</v>
      </c>
      <c r="B28" s="941"/>
      <c r="C28" s="992"/>
      <c r="D28" s="99"/>
      <c r="E28" s="55"/>
      <c r="F28" s="98"/>
      <c r="G28" s="88"/>
      <c r="H28" s="99"/>
      <c r="I28" s="99"/>
      <c r="J28" s="98"/>
      <c r="K28" s="227"/>
      <c r="L28" s="935"/>
      <c r="M28" s="221"/>
      <c r="N28" s="55"/>
      <c r="O28" s="219"/>
      <c r="P28" s="217"/>
      <c r="Q28" s="99"/>
      <c r="R28" s="55"/>
      <c r="S28" s="223"/>
      <c r="T28" s="862"/>
      <c r="U28" s="935"/>
      <c r="V28" s="55"/>
      <c r="W28" s="55"/>
      <c r="X28" s="98"/>
      <c r="Y28" s="88"/>
      <c r="Z28" s="99"/>
      <c r="AA28" s="98"/>
      <c r="AB28" s="223"/>
      <c r="AC28" s="273"/>
      <c r="AD28" s="99"/>
      <c r="AE28" s="55"/>
      <c r="AF28" s="55"/>
      <c r="AG28" s="169"/>
      <c r="AH28" s="88"/>
      <c r="AI28" s="169"/>
      <c r="AJ28" s="117"/>
      <c r="AK28" s="118"/>
      <c r="AL28" s="88"/>
      <c r="AM28" s="99"/>
      <c r="AN28" s="55"/>
      <c r="AO28" s="55"/>
      <c r="AP28" s="55"/>
      <c r="AQ28" s="99"/>
      <c r="AR28" s="99"/>
      <c r="AS28" s="55"/>
      <c r="AT28" s="98"/>
      <c r="AU28" s="88"/>
      <c r="AV28" s="99"/>
      <c r="AW28" s="98"/>
      <c r="AX28" s="88"/>
      <c r="AY28" s="99"/>
      <c r="AZ28" s="55"/>
      <c r="BA28" s="55"/>
      <c r="BB28" s="100">
        <f t="shared" si="8"/>
        <v>0</v>
      </c>
      <c r="BC28" s="1772"/>
    </row>
    <row r="29" spans="1:56" ht="19.95" customHeight="1" x14ac:dyDescent="0.3">
      <c r="A29" s="80" t="s">
        <v>286</v>
      </c>
      <c r="B29" s="941"/>
      <c r="C29" s="992"/>
      <c r="D29" s="99"/>
      <c r="E29" s="55"/>
      <c r="F29" s="98"/>
      <c r="G29" s="88"/>
      <c r="H29" s="99"/>
      <c r="I29" s="99"/>
      <c r="J29" s="98"/>
      <c r="K29" s="227"/>
      <c r="L29" s="935"/>
      <c r="M29" s="221"/>
      <c r="N29" s="55"/>
      <c r="O29" s="219"/>
      <c r="P29" s="88"/>
      <c r="Q29" s="99"/>
      <c r="R29" s="55"/>
      <c r="S29" s="223"/>
      <c r="T29" s="862"/>
      <c r="U29" s="935"/>
      <c r="V29" s="55"/>
      <c r="W29" s="55"/>
      <c r="X29" s="98"/>
      <c r="Y29" s="88"/>
      <c r="Z29" s="99"/>
      <c r="AA29" s="98"/>
      <c r="AB29" s="223"/>
      <c r="AC29" s="273"/>
      <c r="AD29" s="99"/>
      <c r="AE29" s="55"/>
      <c r="AF29" s="55"/>
      <c r="AG29" s="169"/>
      <c r="AH29" s="88"/>
      <c r="AI29" s="169"/>
      <c r="AJ29" s="117"/>
      <c r="AK29" s="118"/>
      <c r="AL29" s="88"/>
      <c r="AM29" s="99"/>
      <c r="AN29" s="55"/>
      <c r="AO29" s="55"/>
      <c r="AP29" s="55">
        <v>2</v>
      </c>
      <c r="AQ29" s="99"/>
      <c r="AR29" s="99"/>
      <c r="AS29" s="55"/>
      <c r="AT29" s="98"/>
      <c r="AU29" s="88"/>
      <c r="AV29" s="99"/>
      <c r="AW29" s="98"/>
      <c r="AX29" s="88"/>
      <c r="AY29" s="99"/>
      <c r="AZ29" s="55"/>
      <c r="BA29" s="55"/>
      <c r="BB29" s="100">
        <f t="shared" si="8"/>
        <v>2</v>
      </c>
      <c r="BC29" s="1772"/>
    </row>
    <row r="30" spans="1:56" ht="19.95" customHeight="1" x14ac:dyDescent="0.3">
      <c r="A30" s="80" t="s">
        <v>287</v>
      </c>
      <c r="B30" s="941"/>
      <c r="C30" s="992"/>
      <c r="D30" s="99"/>
      <c r="E30" s="55"/>
      <c r="F30" s="98"/>
      <c r="G30" s="88"/>
      <c r="H30" s="99"/>
      <c r="I30" s="99"/>
      <c r="J30" s="98"/>
      <c r="K30" s="227"/>
      <c r="L30" s="935"/>
      <c r="M30" s="221"/>
      <c r="N30" s="55"/>
      <c r="O30" s="55"/>
      <c r="P30" s="88"/>
      <c r="Q30" s="99"/>
      <c r="R30" s="55"/>
      <c r="S30" s="223"/>
      <c r="T30" s="862"/>
      <c r="U30" s="935"/>
      <c r="V30" s="55"/>
      <c r="W30" s="55"/>
      <c r="X30" s="98"/>
      <c r="Y30" s="88"/>
      <c r="Z30" s="99"/>
      <c r="AA30" s="98"/>
      <c r="AB30" s="223"/>
      <c r="AC30" s="273"/>
      <c r="AD30" s="99"/>
      <c r="AE30" s="55"/>
      <c r="AF30" s="55"/>
      <c r="AG30" s="98"/>
      <c r="AH30" s="88"/>
      <c r="AI30" s="169"/>
      <c r="AJ30" s="117"/>
      <c r="AK30" s="118"/>
      <c r="AL30" s="88"/>
      <c r="AM30" s="99"/>
      <c r="AN30" s="55"/>
      <c r="AO30" s="55"/>
      <c r="AP30" s="55"/>
      <c r="AQ30" s="99"/>
      <c r="AR30" s="99"/>
      <c r="AS30" s="55"/>
      <c r="AT30" s="98"/>
      <c r="AU30" s="88">
        <v>14</v>
      </c>
      <c r="AV30" s="99"/>
      <c r="AW30" s="98"/>
      <c r="AX30" s="88"/>
      <c r="AY30" s="99"/>
      <c r="AZ30" s="55"/>
      <c r="BA30" s="55"/>
      <c r="BB30" s="100">
        <f t="shared" si="8"/>
        <v>14</v>
      </c>
      <c r="BC30" s="1772"/>
    </row>
    <row r="31" spans="1:56" ht="19.95" customHeight="1" x14ac:dyDescent="0.3">
      <c r="A31" s="80" t="s">
        <v>288</v>
      </c>
      <c r="B31" s="941"/>
      <c r="C31" s="992"/>
      <c r="D31" s="99"/>
      <c r="E31" s="55"/>
      <c r="F31" s="98"/>
      <c r="G31" s="88"/>
      <c r="H31" s="99"/>
      <c r="I31" s="99"/>
      <c r="J31" s="98"/>
      <c r="K31" s="227"/>
      <c r="L31" s="935"/>
      <c r="M31" s="221"/>
      <c r="N31" s="55"/>
      <c r="O31" s="219"/>
      <c r="P31" s="88"/>
      <c r="Q31" s="99"/>
      <c r="R31" s="55"/>
      <c r="S31" s="223"/>
      <c r="T31" s="862"/>
      <c r="U31" s="935"/>
      <c r="V31" s="55"/>
      <c r="W31" s="55"/>
      <c r="X31" s="98"/>
      <c r="Y31" s="88"/>
      <c r="Z31" s="99"/>
      <c r="AA31" s="98"/>
      <c r="AB31" s="223"/>
      <c r="AC31" s="273"/>
      <c r="AD31" s="99"/>
      <c r="AE31" s="55"/>
      <c r="AF31" s="55"/>
      <c r="AG31" s="98"/>
      <c r="AH31" s="88"/>
      <c r="AI31" s="169"/>
      <c r="AJ31" s="117"/>
      <c r="AK31" s="118"/>
      <c r="AL31" s="88"/>
      <c r="AM31" s="99"/>
      <c r="AN31" s="55"/>
      <c r="AO31" s="55"/>
      <c r="AP31" s="55"/>
      <c r="AQ31" s="99"/>
      <c r="AR31" s="99"/>
      <c r="AS31" s="55"/>
      <c r="AT31" s="98"/>
      <c r="AU31" s="88"/>
      <c r="AV31" s="99"/>
      <c r="AW31" s="98"/>
      <c r="AX31" s="88"/>
      <c r="AY31" s="99"/>
      <c r="AZ31" s="55"/>
      <c r="BA31" s="55"/>
      <c r="BB31" s="100">
        <f t="shared" si="8"/>
        <v>0</v>
      </c>
      <c r="BC31" s="1772"/>
    </row>
    <row r="32" spans="1:56" ht="19.95" customHeight="1" x14ac:dyDescent="0.3">
      <c r="A32" s="81" t="s">
        <v>289</v>
      </c>
      <c r="B32" s="942"/>
      <c r="C32" s="993"/>
      <c r="D32" s="99"/>
      <c r="E32" s="55"/>
      <c r="F32" s="98"/>
      <c r="G32" s="88"/>
      <c r="H32" s="99"/>
      <c r="I32" s="99"/>
      <c r="J32" s="98"/>
      <c r="K32" s="227"/>
      <c r="L32" s="935"/>
      <c r="M32" s="221"/>
      <c r="N32" s="55"/>
      <c r="O32" s="219"/>
      <c r="P32" s="88"/>
      <c r="Q32" s="99"/>
      <c r="R32" s="55"/>
      <c r="S32" s="223"/>
      <c r="T32" s="862"/>
      <c r="U32" s="935"/>
      <c r="V32" s="55"/>
      <c r="W32" s="55"/>
      <c r="X32" s="98"/>
      <c r="Y32" s="88"/>
      <c r="Z32" s="99"/>
      <c r="AA32" s="98"/>
      <c r="AB32" s="223"/>
      <c r="AC32" s="273"/>
      <c r="AD32" s="99"/>
      <c r="AE32" s="55"/>
      <c r="AF32" s="55"/>
      <c r="AG32" s="98"/>
      <c r="AH32" s="88"/>
      <c r="AI32" s="169"/>
      <c r="AJ32" s="117"/>
      <c r="AK32" s="118"/>
      <c r="AL32" s="88"/>
      <c r="AM32" s="99"/>
      <c r="AN32" s="55"/>
      <c r="AO32" s="55"/>
      <c r="AP32" s="55"/>
      <c r="AQ32" s="99"/>
      <c r="AR32" s="99"/>
      <c r="AS32" s="55"/>
      <c r="AT32" s="98"/>
      <c r="AU32" s="88"/>
      <c r="AV32" s="99"/>
      <c r="AW32" s="98"/>
      <c r="AX32" s="88"/>
      <c r="AY32" s="99"/>
      <c r="AZ32" s="55"/>
      <c r="BA32" s="55"/>
      <c r="BB32" s="100">
        <f t="shared" si="8"/>
        <v>0</v>
      </c>
      <c r="BC32" s="1772"/>
    </row>
    <row r="33" spans="1:58" ht="19.95" customHeight="1" x14ac:dyDescent="0.3">
      <c r="A33" s="80" t="s">
        <v>290</v>
      </c>
      <c r="B33" s="941"/>
      <c r="C33" s="992"/>
      <c r="D33" s="99"/>
      <c r="E33" s="55"/>
      <c r="F33" s="98"/>
      <c r="G33" s="88"/>
      <c r="H33" s="99"/>
      <c r="I33" s="99"/>
      <c r="J33" s="98"/>
      <c r="K33" s="227"/>
      <c r="L33" s="935"/>
      <c r="M33" s="221"/>
      <c r="N33" s="55"/>
      <c r="O33" s="219"/>
      <c r="P33" s="88"/>
      <c r="Q33" s="99"/>
      <c r="R33" s="55"/>
      <c r="S33" s="223"/>
      <c r="T33" s="862"/>
      <c r="U33" s="935"/>
      <c r="V33" s="55"/>
      <c r="W33" s="55"/>
      <c r="X33" s="98"/>
      <c r="Y33" s="88"/>
      <c r="Z33" s="99"/>
      <c r="AA33" s="98"/>
      <c r="AB33" s="223"/>
      <c r="AC33" s="273"/>
      <c r="AD33" s="99"/>
      <c r="AE33" s="55"/>
      <c r="AF33" s="55"/>
      <c r="AG33" s="98"/>
      <c r="AH33" s="88"/>
      <c r="AI33" s="169"/>
      <c r="AJ33" s="117"/>
      <c r="AK33" s="118"/>
      <c r="AL33" s="88"/>
      <c r="AM33" s="99"/>
      <c r="AN33" s="55"/>
      <c r="AO33" s="55"/>
      <c r="AP33" s="55"/>
      <c r="AQ33" s="99"/>
      <c r="AR33" s="99"/>
      <c r="AS33" s="55"/>
      <c r="AT33" s="98"/>
      <c r="AU33" s="88"/>
      <c r="AV33" s="99"/>
      <c r="AW33" s="98"/>
      <c r="AX33" s="88"/>
      <c r="AY33" s="99"/>
      <c r="AZ33" s="55"/>
      <c r="BA33" s="55"/>
      <c r="BB33" s="100">
        <f t="shared" si="8"/>
        <v>0</v>
      </c>
      <c r="BC33" s="1772"/>
    </row>
    <row r="34" spans="1:58" ht="19.95" customHeight="1" x14ac:dyDescent="0.3">
      <c r="A34" s="80" t="s">
        <v>291</v>
      </c>
      <c r="B34" s="941"/>
      <c r="C34" s="992"/>
      <c r="D34" s="99"/>
      <c r="E34" s="55"/>
      <c r="F34" s="98"/>
      <c r="G34" s="88"/>
      <c r="H34" s="99"/>
      <c r="I34" s="99"/>
      <c r="J34" s="98"/>
      <c r="K34" s="227"/>
      <c r="L34" s="935"/>
      <c r="M34" s="221"/>
      <c r="N34" s="55"/>
      <c r="O34" s="219"/>
      <c r="P34" s="88"/>
      <c r="Q34" s="99"/>
      <c r="R34" s="55"/>
      <c r="S34" s="223"/>
      <c r="T34" s="862"/>
      <c r="U34" s="935"/>
      <c r="V34" s="55"/>
      <c r="W34" s="55"/>
      <c r="X34" s="98"/>
      <c r="Y34" s="88"/>
      <c r="Z34" s="99"/>
      <c r="AA34" s="98"/>
      <c r="AB34" s="223"/>
      <c r="AC34" s="273"/>
      <c r="AD34" s="55"/>
      <c r="AE34" s="55"/>
      <c r="AF34" s="55"/>
      <c r="AG34" s="98"/>
      <c r="AH34" s="88"/>
      <c r="AI34" s="169"/>
      <c r="AJ34" s="117"/>
      <c r="AK34" s="118"/>
      <c r="AL34" s="88"/>
      <c r="AM34" s="99"/>
      <c r="AN34" s="55"/>
      <c r="AO34" s="55"/>
      <c r="AP34" s="55"/>
      <c r="AQ34" s="99"/>
      <c r="AR34" s="99"/>
      <c r="AS34" s="55"/>
      <c r="AT34" s="98"/>
      <c r="AU34" s="88">
        <v>14</v>
      </c>
      <c r="AV34" s="99"/>
      <c r="AW34" s="98"/>
      <c r="AX34" s="88"/>
      <c r="AY34" s="99"/>
      <c r="AZ34" s="55"/>
      <c r="BA34" s="55"/>
      <c r="BB34" s="100">
        <f t="shared" si="8"/>
        <v>14</v>
      </c>
      <c r="BC34" s="1772"/>
    </row>
    <row r="35" spans="1:58" ht="25.2" customHeight="1" x14ac:dyDescent="0.3">
      <c r="A35" s="80" t="s">
        <v>292</v>
      </c>
      <c r="B35" s="941"/>
      <c r="C35" s="992"/>
      <c r="D35" s="99"/>
      <c r="E35" s="55"/>
      <c r="F35" s="98"/>
      <c r="G35" s="88"/>
      <c r="H35" s="99"/>
      <c r="I35" s="99"/>
      <c r="J35" s="98"/>
      <c r="K35" s="227"/>
      <c r="L35" s="935"/>
      <c r="M35" s="221"/>
      <c r="N35" s="55"/>
      <c r="O35" s="219"/>
      <c r="P35" s="88"/>
      <c r="Q35" s="99"/>
      <c r="R35" s="55"/>
      <c r="S35" s="223"/>
      <c r="T35" s="862"/>
      <c r="U35" s="935"/>
      <c r="V35" s="55"/>
      <c r="W35" s="55"/>
      <c r="X35" s="98"/>
      <c r="Y35" s="88"/>
      <c r="Z35" s="99"/>
      <c r="AA35" s="98"/>
      <c r="AB35" s="223"/>
      <c r="AC35" s="273"/>
      <c r="AD35" s="55"/>
      <c r="AE35" s="55"/>
      <c r="AF35" s="55"/>
      <c r="AG35" s="98"/>
      <c r="AH35" s="88"/>
      <c r="AI35" s="169"/>
      <c r="AJ35" s="117"/>
      <c r="AK35" s="118"/>
      <c r="AL35" s="88"/>
      <c r="AM35" s="99"/>
      <c r="AN35" s="55"/>
      <c r="AO35" s="55"/>
      <c r="AP35" s="55"/>
      <c r="AQ35" s="99"/>
      <c r="AR35" s="99"/>
      <c r="AS35" s="55"/>
      <c r="AT35" s="98"/>
      <c r="AU35" s="88"/>
      <c r="AV35" s="99"/>
      <c r="AW35" s="98"/>
      <c r="AX35" s="88"/>
      <c r="AY35" s="99"/>
      <c r="AZ35" s="55"/>
      <c r="BA35" s="55"/>
      <c r="BB35" s="100">
        <f t="shared" si="8"/>
        <v>0</v>
      </c>
      <c r="BC35" s="1772"/>
    </row>
    <row r="36" spans="1:58" ht="19.95" customHeight="1" x14ac:dyDescent="0.3">
      <c r="A36" s="80" t="s">
        <v>293</v>
      </c>
      <c r="B36" s="941"/>
      <c r="C36" s="992"/>
      <c r="D36" s="99"/>
      <c r="E36" s="55"/>
      <c r="F36" s="98"/>
      <c r="G36" s="88"/>
      <c r="H36" s="99"/>
      <c r="I36" s="99"/>
      <c r="J36" s="98"/>
      <c r="K36" s="227"/>
      <c r="L36" s="935"/>
      <c r="M36" s="221"/>
      <c r="N36" s="55"/>
      <c r="O36" s="219"/>
      <c r="P36" s="88"/>
      <c r="Q36" s="99"/>
      <c r="R36" s="55"/>
      <c r="S36" s="223"/>
      <c r="T36" s="862"/>
      <c r="U36" s="935"/>
      <c r="V36" s="55"/>
      <c r="W36" s="55"/>
      <c r="X36" s="98"/>
      <c r="Y36" s="88"/>
      <c r="Z36" s="99"/>
      <c r="AA36" s="98"/>
      <c r="AB36" s="223"/>
      <c r="AC36" s="273"/>
      <c r="AD36" s="55"/>
      <c r="AE36" s="55"/>
      <c r="AF36" s="55"/>
      <c r="AG36" s="98"/>
      <c r="AH36" s="88"/>
      <c r="AI36" s="169"/>
      <c r="AJ36" s="117"/>
      <c r="AK36" s="118"/>
      <c r="AL36" s="88"/>
      <c r="AM36" s="99"/>
      <c r="AN36" s="55"/>
      <c r="AO36" s="55"/>
      <c r="AP36" s="55"/>
      <c r="AQ36" s="99"/>
      <c r="AR36" s="99"/>
      <c r="AS36" s="55"/>
      <c r="AT36" s="98"/>
      <c r="AU36" s="88">
        <v>14</v>
      </c>
      <c r="AV36" s="99"/>
      <c r="AW36" s="98"/>
      <c r="AX36" s="88"/>
      <c r="AY36" s="99"/>
      <c r="AZ36" s="55"/>
      <c r="BA36" s="55"/>
      <c r="BB36" s="100">
        <f t="shared" si="8"/>
        <v>14</v>
      </c>
      <c r="BC36" s="1772"/>
    </row>
    <row r="37" spans="1:58" ht="19.95" customHeight="1" x14ac:dyDescent="0.3">
      <c r="A37" s="80" t="s">
        <v>294</v>
      </c>
      <c r="B37" s="941"/>
      <c r="C37" s="992"/>
      <c r="D37" s="99"/>
      <c r="E37" s="55"/>
      <c r="F37" s="98"/>
      <c r="G37" s="88"/>
      <c r="H37" s="99"/>
      <c r="I37" s="99"/>
      <c r="J37" s="98"/>
      <c r="K37" s="227"/>
      <c r="L37" s="935"/>
      <c r="M37" s="221"/>
      <c r="N37" s="55"/>
      <c r="O37" s="98"/>
      <c r="P37" s="88"/>
      <c r="Q37" s="99"/>
      <c r="R37" s="55"/>
      <c r="S37" s="223"/>
      <c r="T37" s="862"/>
      <c r="U37" s="935"/>
      <c r="V37" s="55"/>
      <c r="W37" s="55"/>
      <c r="X37" s="98"/>
      <c r="Y37" s="88"/>
      <c r="Z37" s="99"/>
      <c r="AA37" s="98"/>
      <c r="AB37" s="223"/>
      <c r="AC37" s="273"/>
      <c r="AD37" s="55"/>
      <c r="AE37" s="55"/>
      <c r="AF37" s="55"/>
      <c r="AG37" s="98"/>
      <c r="AH37" s="88"/>
      <c r="AI37" s="169"/>
      <c r="AJ37" s="117"/>
      <c r="AK37" s="118"/>
      <c r="AL37" s="88"/>
      <c r="AM37" s="99"/>
      <c r="AN37" s="55"/>
      <c r="AO37" s="55"/>
      <c r="AP37" s="55"/>
      <c r="AQ37" s="99"/>
      <c r="AR37" s="99"/>
      <c r="AS37" s="55"/>
      <c r="AT37" s="98"/>
      <c r="AU37" s="88"/>
      <c r="AV37" s="99"/>
      <c r="AW37" s="98"/>
      <c r="AX37" s="88"/>
      <c r="AY37" s="99"/>
      <c r="AZ37" s="55"/>
      <c r="BA37" s="55"/>
      <c r="BB37" s="100">
        <f t="shared" si="8"/>
        <v>0</v>
      </c>
      <c r="BC37" s="1772"/>
    </row>
    <row r="38" spans="1:58" ht="19.95" customHeight="1" x14ac:dyDescent="0.3">
      <c r="A38" s="80" t="s">
        <v>295</v>
      </c>
      <c r="B38" s="941"/>
      <c r="C38" s="992"/>
      <c r="D38" s="99"/>
      <c r="E38" s="55"/>
      <c r="F38" s="98"/>
      <c r="G38" s="88"/>
      <c r="H38" s="99"/>
      <c r="I38" s="99"/>
      <c r="J38" s="98"/>
      <c r="K38" s="227"/>
      <c r="L38" s="935"/>
      <c r="M38" s="221"/>
      <c r="N38" s="55"/>
      <c r="O38" s="98"/>
      <c r="P38" s="88"/>
      <c r="Q38" s="99"/>
      <c r="R38" s="55"/>
      <c r="S38" s="223"/>
      <c r="T38" s="862"/>
      <c r="U38" s="935"/>
      <c r="V38" s="55"/>
      <c r="W38" s="55"/>
      <c r="X38" s="98"/>
      <c r="Y38" s="88"/>
      <c r="Z38" s="99"/>
      <c r="AA38" s="98"/>
      <c r="AB38" s="223"/>
      <c r="AC38" s="273"/>
      <c r="AD38" s="99"/>
      <c r="AE38" s="55"/>
      <c r="AF38" s="55"/>
      <c r="AG38" s="98"/>
      <c r="AH38" s="88"/>
      <c r="AI38" s="169"/>
      <c r="AJ38" s="117"/>
      <c r="AK38" s="118"/>
      <c r="AL38" s="88"/>
      <c r="AM38" s="99"/>
      <c r="AN38" s="55"/>
      <c r="AO38" s="55"/>
      <c r="AP38" s="55"/>
      <c r="AQ38" s="99"/>
      <c r="AR38" s="99"/>
      <c r="AS38" s="55"/>
      <c r="AT38" s="124"/>
      <c r="AU38" s="88"/>
      <c r="AV38" s="99"/>
      <c r="AW38" s="98"/>
      <c r="AX38" s="88"/>
      <c r="AY38" s="99"/>
      <c r="AZ38" s="55"/>
      <c r="BA38" s="55"/>
      <c r="BB38" s="100">
        <f t="shared" si="8"/>
        <v>0</v>
      </c>
      <c r="BC38" s="1772"/>
    </row>
    <row r="39" spans="1:58" ht="19.95" customHeight="1" x14ac:dyDescent="0.3">
      <c r="A39" s="80" t="s">
        <v>296</v>
      </c>
      <c r="B39" s="941"/>
      <c r="C39" s="992"/>
      <c r="D39" s="99"/>
      <c r="E39" s="55"/>
      <c r="F39" s="98"/>
      <c r="G39" s="88"/>
      <c r="H39" s="99"/>
      <c r="I39" s="99"/>
      <c r="J39" s="98"/>
      <c r="K39" s="227"/>
      <c r="L39" s="935"/>
      <c r="M39" s="221"/>
      <c r="N39" s="55"/>
      <c r="O39" s="98"/>
      <c r="P39" s="88"/>
      <c r="Q39" s="99"/>
      <c r="R39" s="55"/>
      <c r="S39" s="223"/>
      <c r="T39" s="862"/>
      <c r="U39" s="935"/>
      <c r="V39" s="55"/>
      <c r="W39" s="55"/>
      <c r="X39" s="98"/>
      <c r="Y39" s="88"/>
      <c r="Z39" s="99"/>
      <c r="AA39" s="98"/>
      <c r="AB39" s="223"/>
      <c r="AC39" s="273"/>
      <c r="AD39" s="99">
        <v>17</v>
      </c>
      <c r="AE39" s="55"/>
      <c r="AF39" s="55"/>
      <c r="AG39" s="98"/>
      <c r="AH39" s="88"/>
      <c r="AI39" s="169"/>
      <c r="AJ39" s="117"/>
      <c r="AK39" s="118"/>
      <c r="AL39" s="88"/>
      <c r="AM39" s="99"/>
      <c r="AN39" s="55"/>
      <c r="AO39" s="55"/>
      <c r="AP39" s="55"/>
      <c r="AQ39" s="99"/>
      <c r="AR39" s="99"/>
      <c r="AS39" s="55"/>
      <c r="AT39" s="98"/>
      <c r="AU39" s="88"/>
      <c r="AV39" s="99"/>
      <c r="AW39" s="98"/>
      <c r="AX39" s="88"/>
      <c r="AY39" s="99"/>
      <c r="AZ39" s="55"/>
      <c r="BA39" s="55"/>
      <c r="BB39" s="100">
        <f t="shared" si="8"/>
        <v>17</v>
      </c>
      <c r="BC39" s="1772"/>
    </row>
    <row r="40" spans="1:58" ht="25.2" customHeight="1" x14ac:dyDescent="0.3">
      <c r="A40" s="80" t="s">
        <v>297</v>
      </c>
      <c r="B40" s="941"/>
      <c r="C40" s="992"/>
      <c r="D40" s="99"/>
      <c r="E40" s="55"/>
      <c r="F40" s="98"/>
      <c r="G40" s="88"/>
      <c r="H40" s="99"/>
      <c r="I40" s="99"/>
      <c r="J40" s="98"/>
      <c r="K40" s="227"/>
      <c r="L40" s="935"/>
      <c r="M40" s="221"/>
      <c r="N40" s="55"/>
      <c r="O40" s="98"/>
      <c r="P40" s="88"/>
      <c r="Q40" s="99"/>
      <c r="R40" s="55"/>
      <c r="S40" s="223"/>
      <c r="T40" s="862"/>
      <c r="U40" s="935"/>
      <c r="V40" s="55"/>
      <c r="W40" s="55"/>
      <c r="X40" s="98"/>
      <c r="Y40" s="88"/>
      <c r="Z40" s="99"/>
      <c r="AA40" s="98"/>
      <c r="AB40" s="223"/>
      <c r="AC40" s="273"/>
      <c r="AD40" s="99"/>
      <c r="AE40" s="55"/>
      <c r="AF40" s="55"/>
      <c r="AG40" s="98"/>
      <c r="AH40" s="88"/>
      <c r="AI40" s="169"/>
      <c r="AJ40" s="117"/>
      <c r="AK40" s="118"/>
      <c r="AL40" s="88"/>
      <c r="AM40" s="99"/>
      <c r="AN40" s="55"/>
      <c r="AO40" s="55"/>
      <c r="AP40" s="55"/>
      <c r="AQ40" s="99"/>
      <c r="AR40" s="99"/>
      <c r="AS40" s="55"/>
      <c r="AT40" s="98"/>
      <c r="AU40" s="88"/>
      <c r="AV40" s="99"/>
      <c r="AW40" s="98"/>
      <c r="AX40" s="88"/>
      <c r="AY40" s="99"/>
      <c r="AZ40" s="55"/>
      <c r="BA40" s="55"/>
      <c r="BB40" s="100">
        <f t="shared" si="8"/>
        <v>0</v>
      </c>
      <c r="BC40" s="1772"/>
    </row>
    <row r="41" spans="1:58" ht="25.2" customHeight="1" x14ac:dyDescent="0.3">
      <c r="A41" s="80" t="s">
        <v>298</v>
      </c>
      <c r="B41" s="941"/>
      <c r="C41" s="992"/>
      <c r="D41" s="99"/>
      <c r="E41" s="55"/>
      <c r="F41" s="98"/>
      <c r="G41" s="88"/>
      <c r="H41" s="99"/>
      <c r="I41" s="99"/>
      <c r="J41" s="98"/>
      <c r="K41" s="227"/>
      <c r="L41" s="935"/>
      <c r="M41" s="221"/>
      <c r="N41" s="55"/>
      <c r="O41" s="98"/>
      <c r="P41" s="88"/>
      <c r="Q41" s="99"/>
      <c r="R41" s="55"/>
      <c r="S41" s="223"/>
      <c r="T41" s="862"/>
      <c r="U41" s="935"/>
      <c r="V41" s="55"/>
      <c r="W41" s="55"/>
      <c r="X41" s="98"/>
      <c r="Y41" s="88"/>
      <c r="Z41" s="99"/>
      <c r="AA41" s="98"/>
      <c r="AB41" s="223"/>
      <c r="AC41" s="273"/>
      <c r="AD41" s="99"/>
      <c r="AE41" s="55"/>
      <c r="AF41" s="55"/>
      <c r="AG41" s="98"/>
      <c r="AH41" s="88"/>
      <c r="AI41" s="169"/>
      <c r="AJ41" s="117"/>
      <c r="AK41" s="118"/>
      <c r="AL41" s="88"/>
      <c r="AM41" s="99"/>
      <c r="AN41" s="55"/>
      <c r="AO41" s="55"/>
      <c r="AP41" s="55"/>
      <c r="AQ41" s="99"/>
      <c r="AR41" s="99"/>
      <c r="AS41" s="55"/>
      <c r="AT41" s="98"/>
      <c r="AU41" s="88"/>
      <c r="AV41" s="99"/>
      <c r="AW41" s="98"/>
      <c r="AX41" s="88"/>
      <c r="AY41" s="99"/>
      <c r="AZ41" s="55"/>
      <c r="BA41" s="55"/>
      <c r="BB41" s="100">
        <f t="shared" si="8"/>
        <v>0</v>
      </c>
      <c r="BC41" s="1772"/>
    </row>
    <row r="42" spans="1:58" ht="25.2" customHeight="1" x14ac:dyDescent="0.3">
      <c r="A42" s="80" t="s">
        <v>299</v>
      </c>
      <c r="B42" s="7"/>
      <c r="C42" s="10"/>
      <c r="D42" s="104"/>
      <c r="E42" s="103"/>
      <c r="F42" s="105"/>
      <c r="G42" s="216"/>
      <c r="H42" s="104"/>
      <c r="I42" s="104"/>
      <c r="J42" s="105"/>
      <c r="K42" s="227"/>
      <c r="L42" s="55"/>
      <c r="M42" s="51"/>
      <c r="N42" s="103"/>
      <c r="O42" s="105"/>
      <c r="P42" s="216"/>
      <c r="Q42" s="104"/>
      <c r="R42" s="103"/>
      <c r="S42" s="223"/>
      <c r="T42" s="332"/>
      <c r="U42" s="55"/>
      <c r="V42" s="103"/>
      <c r="W42" s="103"/>
      <c r="X42" s="105"/>
      <c r="Y42" s="216"/>
      <c r="Z42" s="104"/>
      <c r="AA42" s="105"/>
      <c r="AB42" s="395"/>
      <c r="AC42" s="99"/>
      <c r="AD42" s="104"/>
      <c r="AE42" s="103"/>
      <c r="AF42" s="103"/>
      <c r="AG42" s="105"/>
      <c r="AH42" s="216"/>
      <c r="AI42" s="123"/>
      <c r="AJ42" s="357"/>
      <c r="AK42" s="333"/>
      <c r="AL42" s="216"/>
      <c r="AM42" s="104"/>
      <c r="AN42" s="103"/>
      <c r="AO42" s="103"/>
      <c r="AP42" s="103"/>
      <c r="AQ42" s="104"/>
      <c r="AR42" s="104"/>
      <c r="AS42" s="103"/>
      <c r="AT42" s="105"/>
      <c r="AU42" s="216">
        <v>10</v>
      </c>
      <c r="AV42" s="104"/>
      <c r="AW42" s="98"/>
      <c r="AX42" s="88"/>
      <c r="AY42" s="99"/>
      <c r="AZ42" s="55"/>
      <c r="BA42" s="55"/>
      <c r="BB42" s="100">
        <f t="shared" si="8"/>
        <v>10</v>
      </c>
      <c r="BC42" s="1772"/>
    </row>
    <row r="43" spans="1:58" ht="25.2" customHeight="1" x14ac:dyDescent="0.3">
      <c r="A43" s="81" t="s">
        <v>300</v>
      </c>
      <c r="B43" s="942"/>
      <c r="C43" s="993"/>
      <c r="D43" s="99"/>
      <c r="E43" s="55"/>
      <c r="F43" s="98"/>
      <c r="G43" s="88"/>
      <c r="H43" s="99"/>
      <c r="I43" s="99"/>
      <c r="J43" s="98"/>
      <c r="K43" s="227"/>
      <c r="L43" s="935"/>
      <c r="M43" s="221"/>
      <c r="N43" s="55"/>
      <c r="O43" s="98"/>
      <c r="P43" s="88"/>
      <c r="Q43" s="99"/>
      <c r="R43" s="55"/>
      <c r="S43" s="223"/>
      <c r="T43" s="862"/>
      <c r="U43" s="935"/>
      <c r="V43" s="55"/>
      <c r="W43" s="55"/>
      <c r="X43" s="98"/>
      <c r="Y43" s="88"/>
      <c r="Z43" s="99"/>
      <c r="AA43" s="98"/>
      <c r="AB43" s="223"/>
      <c r="AC43" s="273"/>
      <c r="AD43" s="99"/>
      <c r="AE43" s="55"/>
      <c r="AF43" s="55"/>
      <c r="AG43" s="98"/>
      <c r="AH43" s="88"/>
      <c r="AI43" s="169"/>
      <c r="AJ43" s="117"/>
      <c r="AK43" s="118"/>
      <c r="AL43" s="88"/>
      <c r="AM43" s="99"/>
      <c r="AN43" s="55"/>
      <c r="AO43" s="55"/>
      <c r="AP43" s="55"/>
      <c r="AQ43" s="99"/>
      <c r="AR43" s="99"/>
      <c r="AS43" s="55"/>
      <c r="AT43" s="98"/>
      <c r="AU43" s="88">
        <v>9.5</v>
      </c>
      <c r="AV43" s="99"/>
      <c r="AW43" s="98"/>
      <c r="AX43" s="88"/>
      <c r="AY43" s="99"/>
      <c r="AZ43" s="55"/>
      <c r="BA43" s="55"/>
      <c r="BB43" s="100">
        <f t="shared" si="8"/>
        <v>9.5</v>
      </c>
      <c r="BC43" s="1772"/>
    </row>
    <row r="44" spans="1:58" ht="25.2" customHeight="1" x14ac:dyDescent="0.3">
      <c r="A44" s="80" t="s">
        <v>301</v>
      </c>
      <c r="B44" s="941"/>
      <c r="C44" s="994">
        <v>1.5</v>
      </c>
      <c r="D44" s="104">
        <v>1.5</v>
      </c>
      <c r="E44" s="104">
        <v>1.5</v>
      </c>
      <c r="F44" s="104">
        <v>1.5</v>
      </c>
      <c r="G44" s="216">
        <v>1.5</v>
      </c>
      <c r="H44" s="104">
        <v>1.5</v>
      </c>
      <c r="I44" s="104">
        <v>1.5</v>
      </c>
      <c r="J44" s="104">
        <v>1.5</v>
      </c>
      <c r="K44" s="982"/>
      <c r="L44" s="936">
        <v>1.5</v>
      </c>
      <c r="M44" s="936">
        <v>1.5</v>
      </c>
      <c r="N44" s="936">
        <v>1.5</v>
      </c>
      <c r="O44" s="936">
        <v>1.5</v>
      </c>
      <c r="P44" s="216">
        <v>1.5</v>
      </c>
      <c r="Q44" s="104">
        <v>1.5</v>
      </c>
      <c r="R44" s="104">
        <v>1.5</v>
      </c>
      <c r="S44" s="412"/>
      <c r="T44" s="938"/>
      <c r="U44" s="936">
        <v>1.5</v>
      </c>
      <c r="V44" s="936">
        <v>1.5</v>
      </c>
      <c r="W44" s="936">
        <v>1.5</v>
      </c>
      <c r="X44" s="936">
        <v>1.5</v>
      </c>
      <c r="Y44" s="126">
        <v>1.5</v>
      </c>
      <c r="Z44" s="103">
        <v>1.5</v>
      </c>
      <c r="AA44" s="104">
        <v>1.5</v>
      </c>
      <c r="AB44" s="412"/>
      <c r="AC44" s="413">
        <v>1.5</v>
      </c>
      <c r="AD44" s="104">
        <v>1.5</v>
      </c>
      <c r="AE44" s="104">
        <v>1.5</v>
      </c>
      <c r="AF44" s="103">
        <v>1.5</v>
      </c>
      <c r="AG44" s="105">
        <v>1.5</v>
      </c>
      <c r="AH44" s="216">
        <v>1.5</v>
      </c>
      <c r="AI44" s="123">
        <v>1.5</v>
      </c>
      <c r="AJ44" s="410"/>
      <c r="AK44" s="414"/>
      <c r="AL44" s="216">
        <v>1.5</v>
      </c>
      <c r="AM44" s="104">
        <v>1.5</v>
      </c>
      <c r="AN44" s="104">
        <v>1.5</v>
      </c>
      <c r="AO44" s="104">
        <v>1.5</v>
      </c>
      <c r="AP44" s="103">
        <v>1.5</v>
      </c>
      <c r="AQ44" s="104">
        <v>1.5</v>
      </c>
      <c r="AR44" s="104">
        <v>1.5</v>
      </c>
      <c r="AS44" s="104">
        <v>1.5</v>
      </c>
      <c r="AT44" s="104">
        <v>1.5</v>
      </c>
      <c r="AU44" s="88"/>
      <c r="AV44" s="99"/>
      <c r="AW44" s="98"/>
      <c r="AX44" s="88"/>
      <c r="AY44" s="99"/>
      <c r="AZ44" s="55"/>
      <c r="BA44" s="55"/>
      <c r="BB44" s="100">
        <f t="shared" si="8"/>
        <v>57</v>
      </c>
      <c r="BC44" s="1772"/>
    </row>
    <row r="45" spans="1:58" ht="25.2" customHeight="1" x14ac:dyDescent="0.3">
      <c r="A45" s="80" t="s">
        <v>302</v>
      </c>
      <c r="B45" s="943"/>
      <c r="C45" s="994">
        <v>7</v>
      </c>
      <c r="D45" s="104"/>
      <c r="E45" s="103"/>
      <c r="F45" s="105"/>
      <c r="G45" s="216"/>
      <c r="H45" s="104"/>
      <c r="I45" s="104"/>
      <c r="J45" s="105">
        <v>4</v>
      </c>
      <c r="K45" s="227"/>
      <c r="L45" s="936"/>
      <c r="M45" s="411"/>
      <c r="N45" s="103"/>
      <c r="O45" s="105"/>
      <c r="P45" s="216"/>
      <c r="Q45" s="104"/>
      <c r="R45" s="103">
        <v>4</v>
      </c>
      <c r="S45" s="223"/>
      <c r="T45" s="938"/>
      <c r="U45" s="936"/>
      <c r="V45" s="103"/>
      <c r="W45" s="103"/>
      <c r="X45" s="105"/>
      <c r="Y45" s="216"/>
      <c r="Z45" s="104"/>
      <c r="AA45" s="104">
        <v>4</v>
      </c>
      <c r="AB45" s="412"/>
      <c r="AC45" s="413"/>
      <c r="AD45" s="104">
        <v>4</v>
      </c>
      <c r="AE45" s="103"/>
      <c r="AF45" s="103"/>
      <c r="AG45" s="105"/>
      <c r="AH45" s="216"/>
      <c r="AI45" s="104">
        <v>4</v>
      </c>
      <c r="AJ45" s="410"/>
      <c r="AK45" s="414"/>
      <c r="AL45" s="216"/>
      <c r="AM45" s="104"/>
      <c r="AN45" s="103"/>
      <c r="AO45" s="103"/>
      <c r="AP45" s="103"/>
      <c r="AQ45" s="104"/>
      <c r="AR45" s="103"/>
      <c r="AS45" s="123"/>
      <c r="AT45" s="105">
        <v>4</v>
      </c>
      <c r="AU45" s="216"/>
      <c r="AV45" s="104"/>
      <c r="AW45" s="105"/>
      <c r="AX45" s="88"/>
      <c r="AY45" s="99"/>
      <c r="AZ45" s="55"/>
      <c r="BA45" s="98"/>
      <c r="BB45" s="100">
        <f t="shared" si="8"/>
        <v>31</v>
      </c>
      <c r="BC45" s="1772"/>
    </row>
    <row r="46" spans="1:58" ht="19.95" customHeight="1" x14ac:dyDescent="0.3">
      <c r="A46" s="80" t="s">
        <v>303</v>
      </c>
      <c r="B46" s="941"/>
      <c r="C46" s="992"/>
      <c r="D46" s="99"/>
      <c r="E46" s="55"/>
      <c r="F46" s="98"/>
      <c r="G46" s="88"/>
      <c r="H46" s="99"/>
      <c r="I46" s="99"/>
      <c r="J46" s="98"/>
      <c r="K46" s="227"/>
      <c r="L46" s="935"/>
      <c r="M46" s="221"/>
      <c r="N46" s="55"/>
      <c r="O46" s="98"/>
      <c r="P46" s="217"/>
      <c r="Q46" s="99"/>
      <c r="R46" s="55"/>
      <c r="S46" s="223"/>
      <c r="T46" s="862"/>
      <c r="U46" s="935"/>
      <c r="V46" s="55"/>
      <c r="W46" s="55"/>
      <c r="X46" s="98"/>
      <c r="Y46" s="88"/>
      <c r="Z46" s="99"/>
      <c r="AA46" s="98"/>
      <c r="AB46" s="223"/>
      <c r="AC46" s="273"/>
      <c r="AD46" s="99"/>
      <c r="AE46" s="55"/>
      <c r="AF46" s="55"/>
      <c r="AG46" s="98"/>
      <c r="AH46" s="88"/>
      <c r="AI46" s="169"/>
      <c r="AJ46" s="117"/>
      <c r="AK46" s="118"/>
      <c r="AL46" s="88"/>
      <c r="AM46" s="99"/>
      <c r="AN46" s="55"/>
      <c r="AO46" s="55"/>
      <c r="AP46" s="55"/>
      <c r="AQ46" s="99"/>
      <c r="AR46" s="99"/>
      <c r="AS46" s="55"/>
      <c r="AT46" s="98"/>
      <c r="AU46" s="88">
        <v>60</v>
      </c>
      <c r="AV46" s="99"/>
      <c r="AW46" s="98"/>
      <c r="AX46" s="88"/>
      <c r="AY46" s="99"/>
      <c r="AZ46" s="55"/>
      <c r="BA46" s="55"/>
      <c r="BB46" s="100">
        <f t="shared" si="8"/>
        <v>60</v>
      </c>
      <c r="BC46" s="1772"/>
      <c r="BF46" t="s">
        <v>753</v>
      </c>
    </row>
    <row r="47" spans="1:58" ht="19.95" customHeight="1" x14ac:dyDescent="0.3">
      <c r="A47" s="80" t="s">
        <v>304</v>
      </c>
      <c r="B47" s="941"/>
      <c r="C47" s="992"/>
      <c r="D47" s="99"/>
      <c r="E47" s="55"/>
      <c r="F47" s="98"/>
      <c r="G47" s="88"/>
      <c r="H47" s="99"/>
      <c r="I47" s="99"/>
      <c r="J47" s="98"/>
      <c r="K47" s="227"/>
      <c r="L47" s="935"/>
      <c r="M47" s="221"/>
      <c r="N47" s="55"/>
      <c r="O47" s="98"/>
      <c r="P47" s="88"/>
      <c r="Q47" s="99"/>
      <c r="R47" s="55"/>
      <c r="S47" s="223"/>
      <c r="T47" s="862"/>
      <c r="U47" s="935"/>
      <c r="V47" s="55"/>
      <c r="W47" s="55"/>
      <c r="X47" s="98"/>
      <c r="Y47" s="88"/>
      <c r="Z47" s="99"/>
      <c r="AA47" s="98"/>
      <c r="AB47" s="223"/>
      <c r="AC47" s="273"/>
      <c r="AD47" s="99"/>
      <c r="AE47" s="55"/>
      <c r="AF47" s="55"/>
      <c r="AG47" s="98"/>
      <c r="AH47" s="88"/>
      <c r="AI47" s="169"/>
      <c r="AJ47" s="117"/>
      <c r="AK47" s="118"/>
      <c r="AL47" s="88"/>
      <c r="AM47" s="99"/>
      <c r="AN47" s="55"/>
      <c r="AO47" s="55"/>
      <c r="AP47" s="55"/>
      <c r="AQ47" s="99"/>
      <c r="AR47" s="99"/>
      <c r="AS47" s="55"/>
      <c r="AT47" s="98"/>
      <c r="AU47" s="88"/>
      <c r="AV47" s="99"/>
      <c r="AW47" s="98"/>
      <c r="AX47" s="88"/>
      <c r="AY47" s="99"/>
      <c r="AZ47" s="55"/>
      <c r="BA47" s="55"/>
      <c r="BB47" s="100">
        <f t="shared" si="8"/>
        <v>0</v>
      </c>
      <c r="BC47" s="1772"/>
      <c r="BF47" t="s">
        <v>754</v>
      </c>
    </row>
    <row r="48" spans="1:58" ht="26.4" x14ac:dyDescent="0.3">
      <c r="A48" s="81" t="s">
        <v>305</v>
      </c>
      <c r="B48" s="942"/>
      <c r="C48" s="993"/>
      <c r="D48" s="99"/>
      <c r="E48" s="55"/>
      <c r="F48" s="98"/>
      <c r="G48" s="88"/>
      <c r="H48" s="99"/>
      <c r="I48" s="99"/>
      <c r="J48" s="98"/>
      <c r="K48" s="227"/>
      <c r="L48" s="935"/>
      <c r="M48" s="221"/>
      <c r="N48" s="55"/>
      <c r="O48" s="98"/>
      <c r="P48" s="88"/>
      <c r="Q48" s="99"/>
      <c r="R48" s="55"/>
      <c r="S48" s="223"/>
      <c r="T48" s="862"/>
      <c r="U48" s="935"/>
      <c r="V48" s="55"/>
      <c r="W48" s="55"/>
      <c r="X48" s="98"/>
      <c r="Y48" s="88"/>
      <c r="Z48" s="99"/>
      <c r="AA48" s="98"/>
      <c r="AB48" s="223"/>
      <c r="AC48" s="273"/>
      <c r="AD48" s="99"/>
      <c r="AE48" s="55"/>
      <c r="AF48" s="55"/>
      <c r="AG48" s="98"/>
      <c r="AH48" s="88"/>
      <c r="AI48" s="169"/>
      <c r="AJ48" s="117"/>
      <c r="AK48" s="118"/>
      <c r="AL48" s="88"/>
      <c r="AM48" s="99"/>
      <c r="AN48" s="55"/>
      <c r="AO48" s="55"/>
      <c r="AP48" s="55"/>
      <c r="AQ48" s="99"/>
      <c r="AR48" s="99"/>
      <c r="AS48" s="55"/>
      <c r="AT48" s="98"/>
      <c r="AU48" s="88"/>
      <c r="AV48" s="99"/>
      <c r="AW48" s="98"/>
      <c r="AX48" s="88"/>
      <c r="AY48" s="99"/>
      <c r="AZ48" s="55"/>
      <c r="BA48" s="55"/>
      <c r="BB48" s="100">
        <f t="shared" si="8"/>
        <v>0</v>
      </c>
      <c r="BC48" s="1772"/>
    </row>
    <row r="49" spans="1:57" ht="24" customHeight="1" x14ac:dyDescent="0.3">
      <c r="A49" s="81" t="s">
        <v>306</v>
      </c>
      <c r="B49" s="942"/>
      <c r="C49" s="993"/>
      <c r="D49" s="99"/>
      <c r="E49" s="55"/>
      <c r="F49" s="98"/>
      <c r="G49" s="88"/>
      <c r="H49" s="99"/>
      <c r="I49" s="99"/>
      <c r="J49" s="98"/>
      <c r="K49" s="227"/>
      <c r="L49" s="935"/>
      <c r="M49" s="221"/>
      <c r="N49" s="55"/>
      <c r="O49" s="98"/>
      <c r="P49" s="88"/>
      <c r="Q49" s="99"/>
      <c r="R49" s="55"/>
      <c r="S49" s="223"/>
      <c r="T49" s="862"/>
      <c r="U49" s="935"/>
      <c r="V49" s="55"/>
      <c r="W49" s="55"/>
      <c r="X49" s="98"/>
      <c r="Y49" s="88"/>
      <c r="Z49" s="99"/>
      <c r="AA49" s="98"/>
      <c r="AB49" s="223"/>
      <c r="AC49" s="273"/>
      <c r="AD49" s="99"/>
      <c r="AE49" s="55"/>
      <c r="AF49" s="55"/>
      <c r="AG49" s="98"/>
      <c r="AH49" s="88"/>
      <c r="AI49" s="169"/>
      <c r="AJ49" s="117"/>
      <c r="AK49" s="118"/>
      <c r="AL49" s="88"/>
      <c r="AM49" s="102"/>
      <c r="AN49" s="83"/>
      <c r="AO49" s="83"/>
      <c r="AP49" s="55"/>
      <c r="AQ49" s="99"/>
      <c r="AR49" s="99"/>
      <c r="AS49" s="55"/>
      <c r="AT49" s="98"/>
      <c r="AU49" s="157"/>
      <c r="AV49" s="102"/>
      <c r="AW49" s="163"/>
      <c r="AX49" s="157"/>
      <c r="AY49" s="102"/>
      <c r="AZ49" s="83"/>
      <c r="BA49" s="83"/>
      <c r="BB49" s="100">
        <f t="shared" si="8"/>
        <v>0</v>
      </c>
      <c r="BC49" s="1772"/>
    </row>
    <row r="50" spans="1:57" ht="14.4" customHeight="1" x14ac:dyDescent="0.3">
      <c r="A50" s="80" t="s">
        <v>307</v>
      </c>
      <c r="B50" s="941"/>
      <c r="C50" s="992"/>
      <c r="D50" s="99"/>
      <c r="E50" s="55"/>
      <c r="F50" s="98"/>
      <c r="G50" s="88"/>
      <c r="H50" s="99"/>
      <c r="I50" s="99"/>
      <c r="J50" s="98"/>
      <c r="K50" s="227"/>
      <c r="L50" s="935"/>
      <c r="M50" s="221"/>
      <c r="N50" s="55"/>
      <c r="O50" s="98"/>
      <c r="P50" s="88"/>
      <c r="Q50" s="99"/>
      <c r="R50" s="55"/>
      <c r="S50" s="223"/>
      <c r="T50" s="862"/>
      <c r="U50" s="935"/>
      <c r="V50" s="55"/>
      <c r="W50" s="55"/>
      <c r="X50" s="98"/>
      <c r="Y50" s="88"/>
      <c r="Z50" s="99"/>
      <c r="AA50" s="98"/>
      <c r="AB50" s="223"/>
      <c r="AC50" s="273"/>
      <c r="AD50" s="99"/>
      <c r="AE50" s="55"/>
      <c r="AF50" s="55"/>
      <c r="AG50" s="98"/>
      <c r="AH50" s="88"/>
      <c r="AI50" s="169"/>
      <c r="AJ50" s="117"/>
      <c r="AK50" s="118"/>
      <c r="AL50" s="88"/>
      <c r="AM50" s="102"/>
      <c r="AN50" s="83"/>
      <c r="AO50" s="83"/>
      <c r="AP50" s="55"/>
      <c r="AQ50" s="99"/>
      <c r="AR50" s="99"/>
      <c r="AS50" s="55"/>
      <c r="AT50" s="98"/>
      <c r="AU50" s="157"/>
      <c r="AV50" s="102"/>
      <c r="AW50" s="163"/>
      <c r="AX50" s="157"/>
      <c r="AY50" s="102"/>
      <c r="AZ50" s="83"/>
      <c r="BA50" s="83"/>
      <c r="BB50" s="100">
        <f t="shared" si="8"/>
        <v>0</v>
      </c>
      <c r="BC50" s="1772"/>
    </row>
    <row r="51" spans="1:57" ht="14.4" customHeight="1" x14ac:dyDescent="0.3">
      <c r="A51" s="80" t="s">
        <v>308</v>
      </c>
      <c r="B51" s="944"/>
      <c r="C51" s="995"/>
      <c r="D51" s="102"/>
      <c r="E51" s="102"/>
      <c r="F51" s="124"/>
      <c r="G51" s="157"/>
      <c r="H51" s="102"/>
      <c r="I51" s="102"/>
      <c r="J51" s="124"/>
      <c r="K51" s="227"/>
      <c r="L51" s="935"/>
      <c r="M51" s="221"/>
      <c r="N51" s="83"/>
      <c r="O51" s="124"/>
      <c r="P51" s="157"/>
      <c r="Q51" s="102"/>
      <c r="R51" s="102"/>
      <c r="S51" s="223"/>
      <c r="T51" s="862"/>
      <c r="U51" s="935"/>
      <c r="V51" s="83"/>
      <c r="W51" s="102"/>
      <c r="X51" s="124"/>
      <c r="Y51" s="157"/>
      <c r="Z51" s="102"/>
      <c r="AA51" s="83"/>
      <c r="AB51" s="223"/>
      <c r="AC51" s="273"/>
      <c r="AD51" s="102"/>
      <c r="AE51" s="102"/>
      <c r="AF51" s="55"/>
      <c r="AG51" s="98"/>
      <c r="AH51" s="157"/>
      <c r="AI51" s="55"/>
      <c r="AJ51" s="117"/>
      <c r="AK51" s="118"/>
      <c r="AL51" s="157"/>
      <c r="AM51" s="102"/>
      <c r="AN51" s="102"/>
      <c r="AO51" s="102"/>
      <c r="AP51" s="83"/>
      <c r="AQ51" s="102"/>
      <c r="AR51" s="102"/>
      <c r="AS51" s="102"/>
      <c r="AT51" s="124"/>
      <c r="AU51" s="157"/>
      <c r="AV51" s="102"/>
      <c r="AW51" s="124"/>
      <c r="AX51" s="157"/>
      <c r="AY51" s="102"/>
      <c r="AZ51" s="102"/>
      <c r="BA51" s="102"/>
      <c r="BB51" s="100">
        <f t="shared" si="8"/>
        <v>0</v>
      </c>
      <c r="BC51" s="1772"/>
    </row>
    <row r="52" spans="1:57" ht="14.4" customHeight="1" x14ac:dyDescent="0.3">
      <c r="A52" s="80" t="s">
        <v>309</v>
      </c>
      <c r="B52" s="944"/>
      <c r="C52" s="995"/>
      <c r="D52" s="102"/>
      <c r="E52" s="102"/>
      <c r="F52" s="124"/>
      <c r="G52" s="157"/>
      <c r="H52" s="102"/>
      <c r="I52" s="102"/>
      <c r="J52" s="124"/>
      <c r="K52" s="227"/>
      <c r="L52" s="935"/>
      <c r="M52" s="221">
        <v>7</v>
      </c>
      <c r="N52" s="136"/>
      <c r="O52" s="124"/>
      <c r="P52" s="157"/>
      <c r="Q52" s="102"/>
      <c r="R52" s="102"/>
      <c r="S52" s="223"/>
      <c r="T52" s="862"/>
      <c r="U52" s="935"/>
      <c r="V52" s="83"/>
      <c r="W52" s="102"/>
      <c r="X52" s="124"/>
      <c r="Y52" s="157"/>
      <c r="Z52" s="102"/>
      <c r="AA52" s="83"/>
      <c r="AB52" s="223"/>
      <c r="AC52" s="273"/>
      <c r="AD52" s="102"/>
      <c r="AE52" s="102"/>
      <c r="AF52" s="55"/>
      <c r="AG52" s="98"/>
      <c r="AH52" s="157"/>
      <c r="AI52" s="102"/>
      <c r="AJ52" s="117"/>
      <c r="AK52" s="118"/>
      <c r="AL52" s="157">
        <v>7</v>
      </c>
      <c r="AM52" s="102"/>
      <c r="AN52" s="102"/>
      <c r="AO52" s="102">
        <v>7</v>
      </c>
      <c r="AP52" s="83"/>
      <c r="AQ52" s="102">
        <v>7</v>
      </c>
      <c r="AR52" s="102"/>
      <c r="AS52" s="102"/>
      <c r="AT52" s="124"/>
      <c r="AU52" s="157"/>
      <c r="AV52" s="102"/>
      <c r="AW52" s="124"/>
      <c r="AX52" s="157"/>
      <c r="AY52" s="102"/>
      <c r="AZ52" s="102"/>
      <c r="BA52" s="124"/>
      <c r="BB52" s="100">
        <f t="shared" si="8"/>
        <v>28</v>
      </c>
      <c r="BC52" s="1772"/>
      <c r="BE52">
        <f>SUM(BB25:BB55)</f>
        <v>260.5</v>
      </c>
    </row>
    <row r="53" spans="1:57" ht="14.4" customHeight="1" x14ac:dyDescent="0.3">
      <c r="A53" s="80" t="s">
        <v>310</v>
      </c>
      <c r="B53" s="944"/>
      <c r="C53" s="995"/>
      <c r="D53" s="102"/>
      <c r="E53" s="102"/>
      <c r="F53" s="124"/>
      <c r="G53" s="157"/>
      <c r="H53" s="102"/>
      <c r="I53" s="102"/>
      <c r="J53" s="124"/>
      <c r="K53" s="227"/>
      <c r="L53" s="935"/>
      <c r="M53" s="221"/>
      <c r="N53" s="83"/>
      <c r="O53" s="124"/>
      <c r="P53" s="157"/>
      <c r="Q53" s="102"/>
      <c r="R53" s="102"/>
      <c r="S53" s="223"/>
      <c r="T53" s="862"/>
      <c r="U53" s="935"/>
      <c r="V53" s="83"/>
      <c r="W53" s="102"/>
      <c r="X53" s="124"/>
      <c r="Y53" s="157"/>
      <c r="Z53" s="102"/>
      <c r="AA53" s="83"/>
      <c r="AB53" s="223"/>
      <c r="AC53" s="273"/>
      <c r="AD53" s="102"/>
      <c r="AE53" s="102"/>
      <c r="AF53" s="55"/>
      <c r="AG53" s="98"/>
      <c r="AH53" s="157"/>
      <c r="AI53" s="102"/>
      <c r="AJ53" s="117"/>
      <c r="AK53" s="118"/>
      <c r="AL53" s="157"/>
      <c r="AM53" s="102"/>
      <c r="AN53" s="102"/>
      <c r="AO53" s="102"/>
      <c r="AP53" s="83"/>
      <c r="AQ53" s="102"/>
      <c r="AR53" s="102"/>
      <c r="AS53" s="102"/>
      <c r="AT53" s="124"/>
      <c r="AU53" s="157"/>
      <c r="AV53" s="102"/>
      <c r="AW53" s="124"/>
      <c r="AX53" s="157"/>
      <c r="AY53" s="102"/>
      <c r="AZ53" s="102"/>
      <c r="BA53" s="102"/>
      <c r="BB53" s="100">
        <f t="shared" ref="BB53:BB54" si="9">SUM(C53:K53,M53:R53,U53:Z53,AB53:AH53,AK53:BA53)</f>
        <v>0</v>
      </c>
      <c r="BC53" s="1772"/>
    </row>
    <row r="54" spans="1:57" x14ac:dyDescent="0.3">
      <c r="A54" s="80" t="s">
        <v>311</v>
      </c>
      <c r="B54" s="944"/>
      <c r="C54" s="995"/>
      <c r="D54" s="102"/>
      <c r="E54" s="102"/>
      <c r="F54" s="124"/>
      <c r="G54" s="157"/>
      <c r="H54" s="102"/>
      <c r="I54" s="99"/>
      <c r="J54" s="124"/>
      <c r="K54" s="227"/>
      <c r="L54" s="935"/>
      <c r="M54" s="221"/>
      <c r="N54" s="55"/>
      <c r="O54" s="124"/>
      <c r="P54" s="157"/>
      <c r="Q54" s="99"/>
      <c r="R54" s="102"/>
      <c r="S54" s="223"/>
      <c r="T54" s="862"/>
      <c r="U54" s="935"/>
      <c r="V54" s="55"/>
      <c r="W54" s="102"/>
      <c r="X54" s="124"/>
      <c r="Y54" s="157"/>
      <c r="Z54" s="99"/>
      <c r="AA54" s="83"/>
      <c r="AB54" s="223"/>
      <c r="AC54" s="273"/>
      <c r="AD54" s="99"/>
      <c r="AE54" s="102"/>
      <c r="AF54" s="55"/>
      <c r="AG54" s="98"/>
      <c r="AH54" s="157"/>
      <c r="AI54" s="99"/>
      <c r="AJ54" s="117"/>
      <c r="AK54" s="118"/>
      <c r="AL54" s="157"/>
      <c r="AM54" s="99"/>
      <c r="AN54" s="102"/>
      <c r="AO54" s="102"/>
      <c r="AP54" s="83"/>
      <c r="AQ54" s="99"/>
      <c r="AR54" s="102"/>
      <c r="AS54" s="102"/>
      <c r="AT54" s="124"/>
      <c r="AU54" s="88"/>
      <c r="AV54" s="102"/>
      <c r="AW54" s="124"/>
      <c r="AX54" s="157"/>
      <c r="AY54" s="99"/>
      <c r="AZ54" s="102"/>
      <c r="BA54" s="102"/>
      <c r="BB54" s="100">
        <f t="shared" si="9"/>
        <v>0</v>
      </c>
      <c r="BC54" s="1772"/>
    </row>
    <row r="55" spans="1:57" ht="14.4" customHeight="1" x14ac:dyDescent="0.3">
      <c r="A55" s="80" t="s">
        <v>312</v>
      </c>
      <c r="B55" s="941"/>
      <c r="C55" s="992"/>
      <c r="D55" s="102"/>
      <c r="E55" s="102"/>
      <c r="F55" s="124"/>
      <c r="G55" s="88"/>
      <c r="H55" s="99"/>
      <c r="I55" s="102"/>
      <c r="J55" s="124"/>
      <c r="K55" s="227"/>
      <c r="L55" s="935"/>
      <c r="M55" s="201"/>
      <c r="N55" s="102"/>
      <c r="O55" s="124"/>
      <c r="P55" s="88"/>
      <c r="Q55" s="102"/>
      <c r="R55" s="102"/>
      <c r="S55" s="223"/>
      <c r="T55" s="227"/>
      <c r="U55" s="935"/>
      <c r="V55" s="102"/>
      <c r="W55" s="102"/>
      <c r="X55" s="124"/>
      <c r="Y55" s="88"/>
      <c r="Z55" s="102"/>
      <c r="AA55" s="55"/>
      <c r="AB55" s="223"/>
      <c r="AC55" s="273"/>
      <c r="AD55" s="102"/>
      <c r="AE55" s="102"/>
      <c r="AF55" s="55"/>
      <c r="AG55" s="98"/>
      <c r="AH55" s="88"/>
      <c r="AI55" s="102"/>
      <c r="AJ55" s="117"/>
      <c r="AK55" s="118"/>
      <c r="AL55" s="88"/>
      <c r="AM55" s="102"/>
      <c r="AN55" s="102"/>
      <c r="AO55" s="102"/>
      <c r="AP55" s="55"/>
      <c r="AQ55" s="99"/>
      <c r="AR55" s="102"/>
      <c r="AS55" s="102"/>
      <c r="AU55" s="88"/>
      <c r="AV55" s="102"/>
      <c r="AW55" s="124"/>
      <c r="AX55" s="88"/>
      <c r="AY55" s="102"/>
      <c r="AZ55" s="102"/>
      <c r="BA55" s="102"/>
      <c r="BB55" s="100">
        <f>SUM(C55:K55,M55:R55,U55:Z55,AB55:AH55,AK55:BA55)</f>
        <v>0</v>
      </c>
      <c r="BC55" s="1772"/>
    </row>
    <row r="56" spans="1:57" ht="14.4" customHeight="1" thickBot="1" x14ac:dyDescent="0.35">
      <c r="A56" s="84" t="s">
        <v>313</v>
      </c>
      <c r="B56" s="75">
        <f t="shared" ref="B56:AG56" si="10">SUM(B25:B55)</f>
        <v>0</v>
      </c>
      <c r="C56" s="75">
        <f t="shared" si="10"/>
        <v>8.5</v>
      </c>
      <c r="D56" s="75">
        <f t="shared" si="10"/>
        <v>1.5</v>
      </c>
      <c r="E56" s="75">
        <f t="shared" si="10"/>
        <v>1.5</v>
      </c>
      <c r="F56" s="75">
        <f t="shared" si="10"/>
        <v>1.5</v>
      </c>
      <c r="G56" s="75">
        <f t="shared" si="10"/>
        <v>1.5</v>
      </c>
      <c r="H56" s="75">
        <f t="shared" si="10"/>
        <v>1.5</v>
      </c>
      <c r="I56" s="75">
        <f t="shared" si="10"/>
        <v>1.5</v>
      </c>
      <c r="J56" s="75">
        <f t="shared" si="10"/>
        <v>5.5</v>
      </c>
      <c r="K56" s="75">
        <f t="shared" si="10"/>
        <v>0</v>
      </c>
      <c r="L56" s="75">
        <f t="shared" si="10"/>
        <v>1.5</v>
      </c>
      <c r="M56" s="75">
        <f t="shared" si="10"/>
        <v>8.5</v>
      </c>
      <c r="N56" s="75">
        <f t="shared" si="10"/>
        <v>1.5</v>
      </c>
      <c r="O56" s="75">
        <f t="shared" si="10"/>
        <v>1.5</v>
      </c>
      <c r="P56" s="75">
        <f t="shared" si="10"/>
        <v>1.5</v>
      </c>
      <c r="Q56" s="75">
        <f t="shared" si="10"/>
        <v>1.5</v>
      </c>
      <c r="R56" s="75">
        <f t="shared" si="10"/>
        <v>7.5</v>
      </c>
      <c r="S56" s="75">
        <f t="shared" si="10"/>
        <v>0</v>
      </c>
      <c r="T56" s="75">
        <f t="shared" si="10"/>
        <v>0</v>
      </c>
      <c r="U56" s="75">
        <f t="shared" si="10"/>
        <v>1.5</v>
      </c>
      <c r="V56" s="75">
        <f t="shared" si="10"/>
        <v>1.5</v>
      </c>
      <c r="W56" s="75">
        <f t="shared" si="10"/>
        <v>1.5</v>
      </c>
      <c r="X56" s="75">
        <f t="shared" si="10"/>
        <v>1.5</v>
      </c>
      <c r="Y56" s="75">
        <f t="shared" si="10"/>
        <v>1.5</v>
      </c>
      <c r="Z56" s="75">
        <f t="shared" si="10"/>
        <v>1.5</v>
      </c>
      <c r="AA56" s="75">
        <f t="shared" si="10"/>
        <v>5.5</v>
      </c>
      <c r="AB56" s="75">
        <f t="shared" si="10"/>
        <v>0</v>
      </c>
      <c r="AC56" s="75">
        <f t="shared" si="10"/>
        <v>1.5</v>
      </c>
      <c r="AD56" s="75">
        <f t="shared" si="10"/>
        <v>22.5</v>
      </c>
      <c r="AE56" s="75">
        <f t="shared" si="10"/>
        <v>1.5</v>
      </c>
      <c r="AF56" s="75">
        <f t="shared" si="10"/>
        <v>1.5</v>
      </c>
      <c r="AG56" s="75">
        <f t="shared" si="10"/>
        <v>1.5</v>
      </c>
      <c r="AH56" s="75">
        <f t="shared" ref="AH56:BA56" si="11">SUM(AH25:AH55)</f>
        <v>1.5</v>
      </c>
      <c r="AI56" s="75">
        <f t="shared" si="11"/>
        <v>5.5</v>
      </c>
      <c r="AJ56" s="75">
        <f t="shared" si="11"/>
        <v>0</v>
      </c>
      <c r="AK56" s="75">
        <f t="shared" si="11"/>
        <v>0</v>
      </c>
      <c r="AL56" s="75">
        <f t="shared" si="11"/>
        <v>8.5</v>
      </c>
      <c r="AM56" s="75">
        <f t="shared" si="11"/>
        <v>1.5</v>
      </c>
      <c r="AN56" s="75">
        <f t="shared" si="11"/>
        <v>1.5</v>
      </c>
      <c r="AO56" s="75">
        <f t="shared" si="11"/>
        <v>8.5</v>
      </c>
      <c r="AP56" s="75">
        <f t="shared" si="11"/>
        <v>5.5</v>
      </c>
      <c r="AQ56" s="75">
        <f t="shared" si="11"/>
        <v>8.5</v>
      </c>
      <c r="AR56" s="75">
        <f t="shared" si="11"/>
        <v>1.5</v>
      </c>
      <c r="AS56" s="75">
        <f t="shared" si="11"/>
        <v>1.5</v>
      </c>
      <c r="AT56" s="75">
        <f t="shared" si="11"/>
        <v>5.5</v>
      </c>
      <c r="AU56" s="75">
        <f t="shared" si="11"/>
        <v>121.5</v>
      </c>
      <c r="AV56" s="75">
        <f t="shared" si="11"/>
        <v>0</v>
      </c>
      <c r="AW56" s="75">
        <f t="shared" si="11"/>
        <v>0</v>
      </c>
      <c r="AX56" s="75">
        <f t="shared" si="11"/>
        <v>0</v>
      </c>
      <c r="AY56" s="75">
        <f t="shared" si="11"/>
        <v>0</v>
      </c>
      <c r="AZ56" s="75">
        <f t="shared" si="11"/>
        <v>0</v>
      </c>
      <c r="BA56" s="75">
        <f t="shared" si="11"/>
        <v>0</v>
      </c>
      <c r="BB56" s="91">
        <f>SUM(B56:AU56)</f>
        <v>260.5</v>
      </c>
      <c r="BC56" s="1772"/>
    </row>
    <row r="57" spans="1:57" ht="14.4" customHeight="1" thickTop="1" thickBot="1" x14ac:dyDescent="0.35">
      <c r="A57" s="85" t="s">
        <v>314</v>
      </c>
      <c r="B57" s="415">
        <f t="shared" ref="B57:J57" si="12">SUM((B23*1.5714)+B56)</f>
        <v>0</v>
      </c>
      <c r="C57" s="415">
        <f t="shared" si="12"/>
        <v>43.070799999999998</v>
      </c>
      <c r="D57" s="415">
        <f t="shared" si="12"/>
        <v>36.070799999999998</v>
      </c>
      <c r="E57" s="415">
        <f t="shared" si="12"/>
        <v>31.356599999999997</v>
      </c>
      <c r="F57" s="415">
        <f t="shared" si="12"/>
        <v>40.784999999999997</v>
      </c>
      <c r="G57" s="415">
        <f t="shared" si="12"/>
        <v>17.213999999999999</v>
      </c>
      <c r="H57" s="415">
        <f t="shared" si="12"/>
        <v>39.2136</v>
      </c>
      <c r="I57" s="415">
        <f t="shared" si="12"/>
        <v>31.356599999999997</v>
      </c>
      <c r="J57" s="415">
        <f t="shared" si="12"/>
        <v>41.642199999999995</v>
      </c>
      <c r="K57" s="416"/>
      <c r="L57" s="415">
        <f t="shared" ref="L57:R57" si="13">SUM((L23*1.5714)+L56)</f>
        <v>17.213999999999999</v>
      </c>
      <c r="M57" s="415">
        <f t="shared" si="13"/>
        <v>43.070799999999998</v>
      </c>
      <c r="N57" s="415">
        <f t="shared" si="13"/>
        <v>37.642199999999995</v>
      </c>
      <c r="O57" s="415">
        <f t="shared" si="13"/>
        <v>31.356599999999997</v>
      </c>
      <c r="P57" s="415">
        <f t="shared" si="13"/>
        <v>36.070799999999998</v>
      </c>
      <c r="Q57" s="415">
        <f t="shared" si="13"/>
        <v>29.7852</v>
      </c>
      <c r="R57" s="415">
        <f t="shared" si="13"/>
        <v>37.3566</v>
      </c>
      <c r="S57" s="416"/>
      <c r="T57" s="416"/>
      <c r="U57" s="415">
        <f t="shared" ref="U57:AA57" si="14">SUM((U23*1.5714)+U56)</f>
        <v>42.356400000000001</v>
      </c>
      <c r="V57" s="415">
        <f t="shared" si="14"/>
        <v>25.070999999999998</v>
      </c>
      <c r="W57" s="415">
        <f t="shared" si="14"/>
        <v>42.356400000000001</v>
      </c>
      <c r="X57" s="415">
        <f t="shared" si="14"/>
        <v>31.356599999999997</v>
      </c>
      <c r="Y57" s="415">
        <f t="shared" si="14"/>
        <v>25.070999999999998</v>
      </c>
      <c r="Z57" s="415">
        <f t="shared" si="14"/>
        <v>14.071199999999999</v>
      </c>
      <c r="AA57" s="415">
        <f t="shared" si="14"/>
        <v>46.356400000000001</v>
      </c>
      <c r="AB57" s="417"/>
      <c r="AC57" s="415">
        <f t="shared" ref="AC57:AI57" si="15">SUM((AC23*1.5714)+AC56)</f>
        <v>7.7855999999999996</v>
      </c>
      <c r="AD57" s="415">
        <f t="shared" si="15"/>
        <v>63.356400000000001</v>
      </c>
      <c r="AE57" s="415">
        <f t="shared" si="15"/>
        <v>31.356599999999997</v>
      </c>
      <c r="AF57" s="415">
        <f t="shared" si="15"/>
        <v>34.499400000000001</v>
      </c>
      <c r="AG57" s="415">
        <f t="shared" si="15"/>
        <v>36.070799999999998</v>
      </c>
      <c r="AH57" s="415">
        <f t="shared" si="15"/>
        <v>20.3568</v>
      </c>
      <c r="AI57" s="415">
        <f t="shared" si="15"/>
        <v>46.356400000000001</v>
      </c>
      <c r="AJ57" s="416"/>
      <c r="AK57" s="416"/>
      <c r="AL57" s="415">
        <f t="shared" ref="AL57:AW57" si="16">SUM((AL23*1.5714)+AL56)</f>
        <v>36.785200000000003</v>
      </c>
      <c r="AM57" s="415">
        <f t="shared" si="16"/>
        <v>32.927999999999997</v>
      </c>
      <c r="AN57" s="415">
        <f t="shared" si="16"/>
        <v>37.642199999999995</v>
      </c>
      <c r="AO57" s="415">
        <f t="shared" si="16"/>
        <v>44.642199999999995</v>
      </c>
      <c r="AP57" s="415">
        <f t="shared" si="16"/>
        <v>21.213999999999999</v>
      </c>
      <c r="AQ57" s="415">
        <f t="shared" si="16"/>
        <v>47.784999999999997</v>
      </c>
      <c r="AR57" s="415">
        <f t="shared" si="16"/>
        <v>34.499400000000001</v>
      </c>
      <c r="AS57" s="415">
        <f t="shared" si="16"/>
        <v>14.071199999999999</v>
      </c>
      <c r="AT57" s="415">
        <f t="shared" si="16"/>
        <v>32.213799999999999</v>
      </c>
      <c r="AU57" s="415">
        <f t="shared" si="16"/>
        <v>162.35640000000001</v>
      </c>
      <c r="AV57" s="415" t="e">
        <f t="shared" si="16"/>
        <v>#VALUE!</v>
      </c>
      <c r="AW57" s="415">
        <f t="shared" si="16"/>
        <v>0</v>
      </c>
      <c r="AX57" s="137">
        <v>0</v>
      </c>
      <c r="AY57" s="137">
        <v>0</v>
      </c>
      <c r="AZ57" s="137">
        <f>SUM((AW23+AZ56)*1.5714)</f>
        <v>0</v>
      </c>
      <c r="BA57" s="137">
        <v>0</v>
      </c>
      <c r="BB57" s="108">
        <f>SUM(C57:AU57)</f>
        <v>1443.7642000000001</v>
      </c>
      <c r="BC57" s="113">
        <v>1435</v>
      </c>
    </row>
    <row r="58" spans="1:57" ht="14.4" customHeight="1" x14ac:dyDescent="0.3">
      <c r="A58" s="77"/>
      <c r="B58" s="77"/>
      <c r="BB58" s="110" t="s">
        <v>188</v>
      </c>
      <c r="BC58" s="109">
        <f>BC57-BB57</f>
        <v>-8.7642000000000735</v>
      </c>
    </row>
    <row r="59" spans="1:57" ht="14.4" customHeight="1" x14ac:dyDescent="0.3">
      <c r="A59" s="77"/>
      <c r="B59" s="77"/>
      <c r="BB59" s="110" t="s">
        <v>189</v>
      </c>
      <c r="BC59" s="115">
        <f>BB23*100/756</f>
        <v>99.603174603174608</v>
      </c>
    </row>
    <row r="60" spans="1:57" ht="14.4" customHeight="1" x14ac:dyDescent="0.3">
      <c r="A60" s="77"/>
      <c r="B60" s="77"/>
      <c r="BB60" s="110" t="s">
        <v>191</v>
      </c>
      <c r="BC60" s="115">
        <f>BB57*100/1435</f>
        <v>100.61074564459931</v>
      </c>
    </row>
    <row r="61" spans="1:57" ht="14.4" customHeight="1" x14ac:dyDescent="0.3">
      <c r="A61" s="77"/>
      <c r="B61" s="77"/>
      <c r="BB61" s="110" t="s">
        <v>192</v>
      </c>
      <c r="BC61" s="112">
        <f>COUNTIF(C57:AU57,"&lt;22")</f>
        <v>7</v>
      </c>
    </row>
    <row r="62" spans="1:57" ht="14.4" customHeight="1" x14ac:dyDescent="0.3">
      <c r="A62" s="76"/>
      <c r="B62" s="76"/>
      <c r="BB62" s="110" t="s">
        <v>194</v>
      </c>
      <c r="BC62" s="111">
        <f>COUNTIF(C57:AU57,"&gt;43")</f>
        <v>8</v>
      </c>
    </row>
    <row r="63" spans="1:57" ht="14.4" customHeight="1" x14ac:dyDescent="0.3">
      <c r="A63" s="76"/>
      <c r="B63" s="76"/>
      <c r="BB63" s="110"/>
      <c r="BC63" s="121"/>
    </row>
    <row r="64" spans="1:57" ht="14.4" customHeight="1" x14ac:dyDescent="0.3">
      <c r="A64" s="76"/>
      <c r="B64" s="76"/>
    </row>
    <row r="65" spans="1:47" ht="14.4" customHeight="1" x14ac:dyDescent="0.3">
      <c r="A65" s="76"/>
      <c r="B65" s="76"/>
    </row>
    <row r="66" spans="1:47" ht="14.4" customHeight="1" x14ac:dyDescent="0.3">
      <c r="A66" s="76"/>
      <c r="B66" s="631" t="s">
        <v>608</v>
      </c>
      <c r="C66" s="662"/>
      <c r="D66" s="662"/>
      <c r="E66" s="662">
        <v>3</v>
      </c>
      <c r="F66" s="672"/>
      <c r="G66" s="662">
        <v>3</v>
      </c>
      <c r="H66" s="663"/>
      <c r="I66" s="662">
        <v>3</v>
      </c>
      <c r="J66" s="646"/>
      <c r="K66" s="647"/>
      <c r="L66" s="645">
        <v>3</v>
      </c>
      <c r="M66" s="645"/>
      <c r="N66" s="645"/>
      <c r="O66" s="648">
        <v>3</v>
      </c>
      <c r="P66" s="645"/>
      <c r="Q66" s="645"/>
      <c r="R66" s="645">
        <v>3</v>
      </c>
      <c r="S66" s="649"/>
      <c r="T66" s="647"/>
      <c r="U66" s="645">
        <v>3</v>
      </c>
      <c r="V66" s="650"/>
      <c r="W66" s="651">
        <v>3</v>
      </c>
      <c r="X66" s="646"/>
      <c r="Y66" s="645"/>
      <c r="Z66" s="652">
        <v>3</v>
      </c>
      <c r="AA66" s="648"/>
      <c r="AB66" s="647"/>
      <c r="AC66" s="645">
        <v>3</v>
      </c>
      <c r="AD66" s="645"/>
      <c r="AE66" s="645"/>
      <c r="AF66" s="652">
        <v>3</v>
      </c>
      <c r="AG66" s="646"/>
      <c r="AH66" s="645"/>
      <c r="AI66" s="658">
        <v>3</v>
      </c>
      <c r="AJ66" s="1165"/>
      <c r="AK66" s="1189"/>
      <c r="AL66" s="660"/>
      <c r="AM66" s="645">
        <v>3</v>
      </c>
      <c r="AN66" s="645"/>
      <c r="AO66" s="646"/>
      <c r="AP66" s="204"/>
      <c r="AQ66" s="49"/>
      <c r="AR66" s="50"/>
      <c r="AS66" s="255"/>
      <c r="AT66" s="204"/>
      <c r="AU66" s="49"/>
    </row>
  </sheetData>
  <mergeCells count="18">
    <mergeCell ref="A4:A5"/>
    <mergeCell ref="BB4:BC11"/>
    <mergeCell ref="AV23:AW23"/>
    <mergeCell ref="A1:BC1"/>
    <mergeCell ref="C3:F3"/>
    <mergeCell ref="G3:J3"/>
    <mergeCell ref="K3:N3"/>
    <mergeCell ref="P3:S3"/>
    <mergeCell ref="T3:X3"/>
    <mergeCell ref="Y3:AB3"/>
    <mergeCell ref="AC3:AG3"/>
    <mergeCell ref="AH3:AK3"/>
    <mergeCell ref="AL3:AO3"/>
    <mergeCell ref="B24:BC24"/>
    <mergeCell ref="BC25:BC56"/>
    <mergeCell ref="AP3:AT3"/>
    <mergeCell ref="AU3:AW3"/>
    <mergeCell ref="AX3:BA3"/>
  </mergeCells>
  <conditionalFormatting sqref="B23:J23 L23:R23 U23:AI23 AK23:AU23">
    <cfRule type="cellIs" dxfId="31" priority="3" operator="lessThan">
      <formula>14</formula>
    </cfRule>
    <cfRule type="cellIs" dxfId="30" priority="4" operator="greaterThan">
      <formula>24</formula>
    </cfRule>
  </conditionalFormatting>
  <conditionalFormatting sqref="B57:J57 L57:R57 T57:AA57 AC57:AW57">
    <cfRule type="cellIs" dxfId="29" priority="2" operator="greaterThan">
      <formula>43</formula>
    </cfRule>
  </conditionalFormatting>
  <conditionalFormatting sqref="B57:J57 L57:R57 U57:AA57 AC57:AI57 AL57:AW57">
    <cfRule type="cellIs" dxfId="28" priority="1" operator="lessThan">
      <formula>22</formula>
    </cfRule>
  </conditionalFormatting>
  <hyperlinks>
    <hyperlink ref="BB4:BC11" location="'TABLEAU DE BORD S-S (2)'!A1" display="TABLEAU DE BORD S-S'!A1" xr:uid="{48DB6D37-2C56-46A1-AB5C-BCEE8726648F}"/>
  </hyperlinks>
  <printOptions horizontalCentered="1" verticalCentered="1"/>
  <pageMargins left="0.23622047244094491" right="0.23622047244094491" top="0.74803149606299213" bottom="0.74803149606299213" header="0.31496062992125984" footer="0.31496062992125984"/>
  <pageSetup paperSize="8" scale="55" orientation="landscape" cellComments="asDisplayed"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0462-CA1E-4478-8034-02E9596C08EE}">
  <sheetPr codeName="Feuil91">
    <tabColor rgb="FFFF99FF"/>
    <pageSetUpPr fitToPage="1"/>
  </sheetPr>
  <dimension ref="A1:BF80"/>
  <sheetViews>
    <sheetView zoomScale="83" zoomScaleNormal="70" workbookViewId="0">
      <pane ySplit="2" topLeftCell="A42" activePane="bottomLeft" state="frozen"/>
      <selection activeCell="X70" sqref="X70"/>
      <selection pane="bottomLeft" sqref="A1:AX1"/>
    </sheetView>
  </sheetViews>
  <sheetFormatPr baseColWidth="10" defaultColWidth="11.44140625" defaultRowHeight="14.4" x14ac:dyDescent="0.3"/>
  <cols>
    <col min="1" max="1" width="35.6640625" style="48" customWidth="1"/>
    <col min="2" max="2" width="3.6640625" style="48" customWidth="1"/>
    <col min="3" max="27" width="3.6640625" customWidth="1"/>
    <col min="28" max="28" width="3.5546875" customWidth="1"/>
    <col min="29" max="48" width="3.6640625" customWidth="1"/>
    <col min="49" max="50" width="8.6640625" customWidth="1"/>
    <col min="51" max="53" width="3.6640625" customWidth="1"/>
    <col min="54" max="55" width="8.6640625" customWidth="1"/>
    <col min="56" max="58" width="3.6640625" customWidth="1"/>
  </cols>
  <sheetData>
    <row r="1" spans="1:58" ht="2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22"/>
      <c r="AZ1" s="122"/>
      <c r="BA1" s="122"/>
      <c r="BB1" s="122"/>
      <c r="BC1" s="122"/>
      <c r="BD1" s="122"/>
      <c r="BE1" s="122"/>
      <c r="BF1" s="122"/>
    </row>
    <row r="2" spans="1:58" ht="15" thickBot="1" x14ac:dyDescent="0.35"/>
    <row r="3" spans="1:58" ht="15"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885"/>
      <c r="AW3" s="245" t="s">
        <v>258</v>
      </c>
      <c r="AX3" s="69" t="s">
        <v>259</v>
      </c>
      <c r="BB3" s="110"/>
      <c r="BC3" s="121"/>
    </row>
    <row r="4" spans="1:58" ht="15" thickTop="1" x14ac:dyDescent="0.3">
      <c r="A4" s="1789"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c r="AV4" s="243">
        <v>24</v>
      </c>
      <c r="AW4" s="1818" t="s">
        <v>665</v>
      </c>
      <c r="AX4" s="1819"/>
    </row>
    <row r="5" spans="1:58" x14ac:dyDescent="0.3">
      <c r="A5" s="1790"/>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c r="AV5" s="175">
        <v>28</v>
      </c>
      <c r="AW5" s="1820"/>
      <c r="AX5" s="1821"/>
    </row>
    <row r="6" spans="1:58" ht="15" thickBot="1" x14ac:dyDescent="0.35">
      <c r="A6" s="31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179">
        <v>30</v>
      </c>
      <c r="AW6" s="1820"/>
      <c r="AX6" s="1821"/>
    </row>
    <row r="7" spans="1:58" ht="15" thickTop="1" x14ac:dyDescent="0.3">
      <c r="A7" s="920"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185">
        <v>5</v>
      </c>
      <c r="AW7" s="1820"/>
      <c r="AX7" s="1821"/>
    </row>
    <row r="8" spans="1:58" x14ac:dyDescent="0.3">
      <c r="A8" s="906"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190">
        <v>35</v>
      </c>
      <c r="AW8" s="1820"/>
      <c r="AX8" s="1821"/>
    </row>
    <row r="9" spans="1:58"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93"/>
      <c r="AW9" s="1820"/>
      <c r="AX9" s="1821"/>
    </row>
    <row r="10" spans="1:58" x14ac:dyDescent="0.3">
      <c r="A10" s="906"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93"/>
      <c r="AW10" s="1820"/>
      <c r="AX10" s="1821"/>
    </row>
    <row r="11" spans="1:58" ht="15" thickBot="1" x14ac:dyDescent="0.35">
      <c r="A11" s="913"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99"/>
      <c r="AW11" s="1822"/>
      <c r="AX11" s="1823"/>
    </row>
    <row r="12" spans="1:58" ht="40.200000000000003" customHeight="1" thickTop="1" thickBot="1" x14ac:dyDescent="0.35">
      <c r="A12" s="144"/>
      <c r="B12" s="921"/>
      <c r="C12" s="49"/>
      <c r="D12" s="50"/>
      <c r="E12" s="51"/>
      <c r="F12" s="203"/>
      <c r="G12" s="49"/>
      <c r="H12" s="50"/>
      <c r="I12" s="51"/>
      <c r="J12" s="150"/>
      <c r="K12" s="208"/>
      <c r="L12" s="50"/>
      <c r="M12" s="208"/>
      <c r="N12" s="209"/>
      <c r="O12" s="203"/>
      <c r="P12" s="49"/>
      <c r="Q12" s="50"/>
      <c r="R12" s="928"/>
      <c r="S12" s="283"/>
      <c r="T12" s="208"/>
      <c r="U12" s="50"/>
      <c r="V12" s="50"/>
      <c r="W12" s="210"/>
      <c r="X12" s="49"/>
      <c r="Y12" s="51"/>
      <c r="Z12" s="208"/>
      <c r="AA12" s="319"/>
      <c r="AB12" s="204"/>
      <c r="AC12" s="50"/>
      <c r="AD12" s="50"/>
      <c r="AE12" s="51"/>
      <c r="AF12" s="203"/>
      <c r="AG12" s="49"/>
      <c r="AH12" s="50"/>
      <c r="AI12" s="258"/>
      <c r="AJ12" s="283"/>
      <c r="AK12" s="49"/>
      <c r="AL12" s="50"/>
      <c r="AM12" s="50"/>
      <c r="AN12" s="51"/>
      <c r="AO12" s="203"/>
      <c r="AP12" s="49"/>
      <c r="AQ12" s="50"/>
      <c r="AR12" s="51"/>
      <c r="AS12" s="203"/>
      <c r="AT12" s="49"/>
      <c r="AU12" s="53"/>
      <c r="AV12" s="74"/>
      <c r="AW12" s="87">
        <f t="shared" ref="AW12:AW24" si="0">SUM(B12:AU12)</f>
        <v>0</v>
      </c>
      <c r="AX12" s="65">
        <f>COUNTA(B12:AU12)*7</f>
        <v>0</v>
      </c>
    </row>
    <row r="13" spans="1:58" ht="40.200000000000003" customHeight="1" thickTop="1" thickBot="1" x14ac:dyDescent="0.35">
      <c r="A13" s="1267" t="s">
        <v>755</v>
      </c>
      <c r="B13" s="985">
        <v>2</v>
      </c>
      <c r="C13" s="985"/>
      <c r="D13" s="985"/>
      <c r="E13" s="985">
        <v>2</v>
      </c>
      <c r="F13" s="985"/>
      <c r="G13" s="985"/>
      <c r="H13" s="985">
        <v>2</v>
      </c>
      <c r="I13" s="985"/>
      <c r="J13" s="986"/>
      <c r="K13" s="985"/>
      <c r="L13" s="985">
        <v>2</v>
      </c>
      <c r="M13" s="985"/>
      <c r="N13" s="985"/>
      <c r="O13" s="985">
        <v>2</v>
      </c>
      <c r="P13" s="985"/>
      <c r="Q13" s="985"/>
      <c r="R13" s="986"/>
      <c r="S13" s="986"/>
      <c r="T13" s="985"/>
      <c r="U13" s="985"/>
      <c r="V13" s="985"/>
      <c r="W13" s="985">
        <v>2</v>
      </c>
      <c r="X13" s="985"/>
      <c r="Y13" s="985"/>
      <c r="Z13" s="987">
        <v>2</v>
      </c>
      <c r="AA13" s="988"/>
      <c r="AB13" s="985"/>
      <c r="AC13" s="985"/>
      <c r="AD13" s="985">
        <v>2</v>
      </c>
      <c r="AE13" s="985"/>
      <c r="AF13" s="985"/>
      <c r="AG13" s="985">
        <v>2</v>
      </c>
      <c r="AH13" s="987"/>
      <c r="AI13" s="986"/>
      <c r="AJ13" s="989"/>
      <c r="AK13" s="985"/>
      <c r="AL13" s="985">
        <v>2</v>
      </c>
      <c r="AM13" s="985"/>
      <c r="AN13" s="985"/>
      <c r="AO13" s="985">
        <v>2</v>
      </c>
      <c r="AP13" s="985"/>
      <c r="AQ13" s="985"/>
      <c r="AR13" s="985">
        <v>2</v>
      </c>
      <c r="AS13" s="207"/>
      <c r="AT13" s="49"/>
      <c r="AU13" s="53"/>
      <c r="AV13" s="74"/>
      <c r="AW13" s="88">
        <f t="shared" si="0"/>
        <v>24</v>
      </c>
      <c r="AX13" s="65">
        <f t="shared" ref="AX13:AX20" si="1">COUNTA(B13:AU13)*2</f>
        <v>24</v>
      </c>
    </row>
    <row r="14" spans="1:58" ht="40.200000000000003" customHeight="1" thickBot="1" x14ac:dyDescent="0.35">
      <c r="A14" s="1267" t="s">
        <v>756</v>
      </c>
      <c r="B14" s="985"/>
      <c r="C14" s="985"/>
      <c r="D14" s="985">
        <v>2</v>
      </c>
      <c r="E14" s="985"/>
      <c r="F14" s="985"/>
      <c r="G14" s="985">
        <v>2</v>
      </c>
      <c r="H14" s="985"/>
      <c r="I14" s="985"/>
      <c r="J14" s="986"/>
      <c r="K14" s="985">
        <v>2</v>
      </c>
      <c r="L14" s="985"/>
      <c r="M14" s="985"/>
      <c r="N14" s="985">
        <v>2</v>
      </c>
      <c r="O14" s="985"/>
      <c r="P14" s="985"/>
      <c r="Q14" s="985">
        <v>2</v>
      </c>
      <c r="R14" s="986"/>
      <c r="S14" s="986"/>
      <c r="T14" s="985"/>
      <c r="U14" s="985"/>
      <c r="V14" s="985">
        <v>2</v>
      </c>
      <c r="W14" s="985"/>
      <c r="X14" s="985"/>
      <c r="Y14" s="985">
        <v>2</v>
      </c>
      <c r="Z14" s="987"/>
      <c r="AA14" s="988"/>
      <c r="AB14" s="985"/>
      <c r="AC14" s="985">
        <v>2</v>
      </c>
      <c r="AD14" s="985"/>
      <c r="AE14" s="985"/>
      <c r="AF14" s="985">
        <v>2</v>
      </c>
      <c r="AG14" s="985"/>
      <c r="AH14" s="987"/>
      <c r="AI14" s="986"/>
      <c r="AJ14" s="989"/>
      <c r="AK14" s="985"/>
      <c r="AL14" s="985"/>
      <c r="AM14" s="985"/>
      <c r="AN14" s="985">
        <v>2</v>
      </c>
      <c r="AO14" s="985"/>
      <c r="AP14" s="985"/>
      <c r="AQ14" s="985">
        <v>2</v>
      </c>
      <c r="AR14" s="985"/>
      <c r="AS14" s="985"/>
      <c r="AT14" s="996">
        <v>2</v>
      </c>
      <c r="AU14" s="53"/>
      <c r="AV14" s="74"/>
      <c r="AW14" s="88">
        <f t="shared" si="0"/>
        <v>24</v>
      </c>
      <c r="AX14" s="65">
        <f t="shared" si="1"/>
        <v>24</v>
      </c>
    </row>
    <row r="15" spans="1:58" ht="40.200000000000003" customHeight="1" thickBot="1" x14ac:dyDescent="0.35">
      <c r="A15" s="1268" t="s">
        <v>757</v>
      </c>
      <c r="B15" s="985"/>
      <c r="C15" s="985">
        <v>2</v>
      </c>
      <c r="D15" s="985"/>
      <c r="E15" s="985"/>
      <c r="F15" s="985">
        <v>2</v>
      </c>
      <c r="G15" s="985"/>
      <c r="H15" s="985"/>
      <c r="I15" s="985">
        <v>2</v>
      </c>
      <c r="J15" s="986"/>
      <c r="K15" s="985"/>
      <c r="L15" s="985"/>
      <c r="M15" s="985">
        <v>2</v>
      </c>
      <c r="N15" s="985"/>
      <c r="O15" s="985"/>
      <c r="P15" s="985">
        <v>2</v>
      </c>
      <c r="Q15" s="985"/>
      <c r="R15" s="986"/>
      <c r="S15" s="986"/>
      <c r="T15" s="985"/>
      <c r="U15" s="985">
        <v>2</v>
      </c>
      <c r="V15" s="985"/>
      <c r="W15" s="985"/>
      <c r="X15" s="985">
        <v>2</v>
      </c>
      <c r="Y15" s="985"/>
      <c r="Z15" s="987"/>
      <c r="AA15" s="988"/>
      <c r="AB15" s="985">
        <v>2</v>
      </c>
      <c r="AC15" s="985"/>
      <c r="AD15" s="985"/>
      <c r="AE15" s="985">
        <v>2</v>
      </c>
      <c r="AF15" s="985"/>
      <c r="AG15" s="985"/>
      <c r="AH15" s="987"/>
      <c r="AI15" s="986"/>
      <c r="AJ15" s="989"/>
      <c r="AK15" s="985"/>
      <c r="AL15" s="985"/>
      <c r="AM15" s="985">
        <v>2</v>
      </c>
      <c r="AN15" s="985"/>
      <c r="AO15" s="985"/>
      <c r="AP15" s="985">
        <v>2</v>
      </c>
      <c r="AQ15" s="985"/>
      <c r="AR15" s="985"/>
      <c r="AS15" s="985">
        <v>2</v>
      </c>
      <c r="AT15" s="49"/>
      <c r="AU15" s="53"/>
      <c r="AV15" s="74"/>
      <c r="AW15" s="88">
        <f t="shared" si="0"/>
        <v>24</v>
      </c>
      <c r="AX15" s="65">
        <f t="shared" si="1"/>
        <v>24</v>
      </c>
    </row>
    <row r="16" spans="1:58" ht="40.200000000000003" customHeight="1" thickBot="1" x14ac:dyDescent="0.35">
      <c r="A16" s="1267" t="s">
        <v>758</v>
      </c>
      <c r="B16" s="985"/>
      <c r="C16" s="985">
        <v>2</v>
      </c>
      <c r="D16" s="985"/>
      <c r="E16" s="985"/>
      <c r="F16" s="985">
        <v>2</v>
      </c>
      <c r="G16" s="985"/>
      <c r="H16" s="985"/>
      <c r="I16" s="985">
        <v>2</v>
      </c>
      <c r="J16" s="986"/>
      <c r="K16" s="985"/>
      <c r="L16" s="985"/>
      <c r="M16" s="985">
        <v>2</v>
      </c>
      <c r="N16" s="985"/>
      <c r="O16" s="985"/>
      <c r="P16" s="985">
        <v>2</v>
      </c>
      <c r="Q16" s="985"/>
      <c r="R16" s="986"/>
      <c r="S16" s="986"/>
      <c r="T16" s="985"/>
      <c r="U16" s="985">
        <v>2</v>
      </c>
      <c r="V16" s="985"/>
      <c r="W16" s="985"/>
      <c r="X16" s="985">
        <v>2</v>
      </c>
      <c r="Y16" s="985"/>
      <c r="Z16" s="987"/>
      <c r="AA16" s="988"/>
      <c r="AB16" s="985">
        <v>2</v>
      </c>
      <c r="AC16" s="985"/>
      <c r="AD16" s="985"/>
      <c r="AE16" s="985">
        <v>2</v>
      </c>
      <c r="AF16" s="985"/>
      <c r="AG16" s="985"/>
      <c r="AH16" s="987"/>
      <c r="AI16" s="986"/>
      <c r="AJ16" s="989"/>
      <c r="AK16" s="985"/>
      <c r="AL16" s="985"/>
      <c r="AM16" s="985">
        <v>2</v>
      </c>
      <c r="AN16" s="985"/>
      <c r="AO16" s="985"/>
      <c r="AP16" s="985">
        <v>2</v>
      </c>
      <c r="AQ16" s="985"/>
      <c r="AR16" s="985"/>
      <c r="AS16" s="985">
        <v>2</v>
      </c>
      <c r="AT16" s="996"/>
      <c r="AU16" s="53"/>
      <c r="AV16" s="74"/>
      <c r="AW16" s="88">
        <f t="shared" si="0"/>
        <v>24</v>
      </c>
      <c r="AX16" s="65">
        <f t="shared" si="1"/>
        <v>24</v>
      </c>
    </row>
    <row r="17" spans="1:50" ht="40.200000000000003" customHeight="1" thickBot="1" x14ac:dyDescent="0.35">
      <c r="A17" s="1268" t="s">
        <v>759</v>
      </c>
      <c r="B17" s="985"/>
      <c r="C17" s="985"/>
      <c r="D17" s="985">
        <v>2</v>
      </c>
      <c r="E17" s="985"/>
      <c r="F17" s="985"/>
      <c r="G17" s="985">
        <v>2</v>
      </c>
      <c r="H17" s="985"/>
      <c r="I17" s="985"/>
      <c r="J17" s="986"/>
      <c r="K17" s="985">
        <v>2</v>
      </c>
      <c r="L17" s="985"/>
      <c r="M17" s="985"/>
      <c r="N17" s="985">
        <v>2</v>
      </c>
      <c r="O17" s="985"/>
      <c r="P17" s="985"/>
      <c r="Q17" s="985"/>
      <c r="R17" s="986"/>
      <c r="S17" s="986"/>
      <c r="T17" s="985"/>
      <c r="U17" s="985"/>
      <c r="V17" s="985">
        <v>2</v>
      </c>
      <c r="W17" s="985"/>
      <c r="X17" s="985"/>
      <c r="Y17" s="985">
        <v>2</v>
      </c>
      <c r="Z17" s="987"/>
      <c r="AA17" s="988"/>
      <c r="AB17" s="985"/>
      <c r="AC17" s="985">
        <v>2</v>
      </c>
      <c r="AD17" s="985"/>
      <c r="AE17" s="985"/>
      <c r="AF17" s="985">
        <v>2</v>
      </c>
      <c r="AG17" s="985"/>
      <c r="AH17" s="987"/>
      <c r="AI17" s="986"/>
      <c r="AJ17" s="989"/>
      <c r="AK17" s="985">
        <v>2</v>
      </c>
      <c r="AL17" s="985"/>
      <c r="AM17" s="985"/>
      <c r="AN17" s="985">
        <v>2</v>
      </c>
      <c r="AO17" s="985"/>
      <c r="AP17" s="985"/>
      <c r="AQ17" s="985">
        <v>2</v>
      </c>
      <c r="AR17" s="985"/>
      <c r="AS17" s="985"/>
      <c r="AT17" s="996"/>
      <c r="AU17" s="53"/>
      <c r="AV17" s="74"/>
      <c r="AW17" s="88">
        <f t="shared" si="0"/>
        <v>22</v>
      </c>
      <c r="AX17" s="65">
        <f t="shared" si="1"/>
        <v>22</v>
      </c>
    </row>
    <row r="18" spans="1:50" ht="40.200000000000003" customHeight="1" thickBot="1" x14ac:dyDescent="0.35">
      <c r="A18" s="1268" t="s">
        <v>760</v>
      </c>
      <c r="B18" s="985">
        <v>2</v>
      </c>
      <c r="C18" s="985"/>
      <c r="D18" s="985"/>
      <c r="E18" s="985">
        <v>2</v>
      </c>
      <c r="F18" s="985"/>
      <c r="G18" s="985"/>
      <c r="H18" s="985">
        <v>2</v>
      </c>
      <c r="I18" s="985"/>
      <c r="J18" s="986"/>
      <c r="K18" s="985"/>
      <c r="L18" s="985">
        <v>2</v>
      </c>
      <c r="M18" s="985"/>
      <c r="N18" s="985"/>
      <c r="O18" s="985"/>
      <c r="P18" s="985"/>
      <c r="Q18" s="985"/>
      <c r="R18" s="986"/>
      <c r="S18" s="986"/>
      <c r="T18" s="985">
        <v>2</v>
      </c>
      <c r="U18" s="985"/>
      <c r="V18" s="985"/>
      <c r="W18" s="985">
        <v>2</v>
      </c>
      <c r="X18" s="985"/>
      <c r="Y18" s="985"/>
      <c r="Z18" s="987">
        <v>2</v>
      </c>
      <c r="AA18" s="988"/>
      <c r="AB18" s="985"/>
      <c r="AC18" s="985"/>
      <c r="AD18" s="985">
        <v>2</v>
      </c>
      <c r="AE18" s="985"/>
      <c r="AF18" s="985"/>
      <c r="AG18" s="985">
        <v>2</v>
      </c>
      <c r="AH18" s="987"/>
      <c r="AI18" s="986"/>
      <c r="AJ18" s="989"/>
      <c r="AK18" s="985"/>
      <c r="AL18" s="985">
        <v>2</v>
      </c>
      <c r="AM18" s="985"/>
      <c r="AN18" s="985"/>
      <c r="AO18" s="985">
        <v>2</v>
      </c>
      <c r="AP18" s="985"/>
      <c r="AQ18" s="985"/>
      <c r="AR18" s="985"/>
      <c r="AS18" s="985"/>
      <c r="AT18" s="996"/>
      <c r="AU18" s="53"/>
      <c r="AV18" s="74"/>
      <c r="AW18" s="88">
        <f t="shared" si="0"/>
        <v>22</v>
      </c>
      <c r="AX18" s="65">
        <f t="shared" si="1"/>
        <v>22</v>
      </c>
    </row>
    <row r="19" spans="1:50" ht="40.200000000000003" customHeight="1" thickBot="1" x14ac:dyDescent="0.35">
      <c r="A19" s="1268" t="s">
        <v>761</v>
      </c>
      <c r="B19" s="985"/>
      <c r="C19" s="985"/>
      <c r="D19" s="985">
        <v>2</v>
      </c>
      <c r="E19" s="985"/>
      <c r="F19" s="985"/>
      <c r="G19" s="985">
        <v>2</v>
      </c>
      <c r="H19" s="985"/>
      <c r="I19" s="985"/>
      <c r="J19" s="986"/>
      <c r="K19" s="985"/>
      <c r="L19" s="985"/>
      <c r="M19" s="985"/>
      <c r="N19" s="985"/>
      <c r="O19" s="985"/>
      <c r="P19" s="985"/>
      <c r="Q19" s="985"/>
      <c r="R19" s="986"/>
      <c r="S19" s="986"/>
      <c r="T19" s="985"/>
      <c r="U19" s="985"/>
      <c r="V19" s="985"/>
      <c r="W19" s="985"/>
      <c r="X19" s="985"/>
      <c r="Y19" s="985"/>
      <c r="Z19" s="987"/>
      <c r="AA19" s="988"/>
      <c r="AB19" s="985"/>
      <c r="AC19" s="985"/>
      <c r="AD19" s="985"/>
      <c r="AE19" s="985"/>
      <c r="AF19" s="985"/>
      <c r="AG19" s="985"/>
      <c r="AH19" s="987"/>
      <c r="AI19" s="986"/>
      <c r="AJ19" s="989"/>
      <c r="AK19" s="985"/>
      <c r="AL19" s="985"/>
      <c r="AM19" s="985"/>
      <c r="AN19" s="985"/>
      <c r="AO19" s="985"/>
      <c r="AP19" s="985"/>
      <c r="AQ19" s="985"/>
      <c r="AR19" s="985"/>
      <c r="AS19" s="985"/>
      <c r="AT19" s="996"/>
      <c r="AU19" s="53"/>
      <c r="AV19" s="74"/>
      <c r="AW19" s="88">
        <f t="shared" si="0"/>
        <v>4</v>
      </c>
      <c r="AX19" s="65">
        <f t="shared" si="1"/>
        <v>4</v>
      </c>
    </row>
    <row r="20" spans="1:50" ht="40.200000000000003" customHeight="1" thickBot="1" x14ac:dyDescent="0.35">
      <c r="A20" s="1267" t="s">
        <v>762</v>
      </c>
      <c r="B20" s="985"/>
      <c r="C20" s="985">
        <v>2</v>
      </c>
      <c r="D20" s="985"/>
      <c r="E20" s="985"/>
      <c r="F20" s="985">
        <v>2</v>
      </c>
      <c r="G20" s="985"/>
      <c r="H20" s="985"/>
      <c r="I20" s="985">
        <v>2</v>
      </c>
      <c r="J20" s="986"/>
      <c r="K20" s="985"/>
      <c r="L20" s="985"/>
      <c r="M20" s="985">
        <v>2</v>
      </c>
      <c r="N20" s="985"/>
      <c r="O20" s="985"/>
      <c r="P20" s="985">
        <v>2</v>
      </c>
      <c r="Q20" s="985"/>
      <c r="R20" s="986"/>
      <c r="S20" s="986"/>
      <c r="T20" s="985"/>
      <c r="U20" s="985">
        <v>2</v>
      </c>
      <c r="V20" s="985"/>
      <c r="W20" s="985"/>
      <c r="X20" s="985">
        <v>2</v>
      </c>
      <c r="Y20" s="985"/>
      <c r="Z20" s="987"/>
      <c r="AA20" s="988"/>
      <c r="AB20" s="985">
        <v>2</v>
      </c>
      <c r="AC20" s="985"/>
      <c r="AD20" s="985"/>
      <c r="AE20" s="985">
        <v>2</v>
      </c>
      <c r="AF20" s="985"/>
      <c r="AG20" s="985"/>
      <c r="AH20" s="987"/>
      <c r="AI20" s="986"/>
      <c r="AJ20" s="989"/>
      <c r="AK20" s="985"/>
      <c r="AL20" s="985"/>
      <c r="AM20" s="985">
        <v>2</v>
      </c>
      <c r="AN20" s="985"/>
      <c r="AO20" s="985"/>
      <c r="AP20" s="985">
        <v>2</v>
      </c>
      <c r="AQ20" s="985"/>
      <c r="AR20" s="985"/>
      <c r="AS20" s="985"/>
      <c r="AT20" s="996"/>
      <c r="AU20" s="53"/>
      <c r="AV20" s="74"/>
      <c r="AW20" s="88">
        <f t="shared" si="0"/>
        <v>22</v>
      </c>
      <c r="AX20" s="65">
        <f t="shared" si="1"/>
        <v>22</v>
      </c>
    </row>
    <row r="21" spans="1:50" ht="40.200000000000003" customHeight="1" thickBot="1" x14ac:dyDescent="0.35">
      <c r="A21" s="1268" t="s">
        <v>763</v>
      </c>
      <c r="B21" s="985">
        <v>1</v>
      </c>
      <c r="C21" s="985"/>
      <c r="D21" s="985"/>
      <c r="E21" s="985">
        <v>1</v>
      </c>
      <c r="F21" s="985"/>
      <c r="G21" s="985"/>
      <c r="H21" s="985">
        <v>1</v>
      </c>
      <c r="I21" s="985"/>
      <c r="J21" s="986"/>
      <c r="K21" s="985"/>
      <c r="L21" s="985">
        <v>1</v>
      </c>
      <c r="M21" s="985"/>
      <c r="N21" s="985"/>
      <c r="O21" s="985">
        <v>1</v>
      </c>
      <c r="P21" s="985"/>
      <c r="Q21" s="985"/>
      <c r="R21" s="986"/>
      <c r="S21" s="986"/>
      <c r="T21" s="985">
        <v>1</v>
      </c>
      <c r="U21" s="985"/>
      <c r="V21" s="985"/>
      <c r="W21" s="985">
        <v>1</v>
      </c>
      <c r="X21" s="985"/>
      <c r="Y21" s="985"/>
      <c r="Z21" s="987">
        <v>1</v>
      </c>
      <c r="AA21" s="988"/>
      <c r="AB21" s="985"/>
      <c r="AC21" s="985"/>
      <c r="AD21" s="985">
        <v>1</v>
      </c>
      <c r="AE21" s="985"/>
      <c r="AF21" s="985"/>
      <c r="AG21" s="985">
        <v>1</v>
      </c>
      <c r="AH21" s="987"/>
      <c r="AI21" s="986"/>
      <c r="AJ21" s="989"/>
      <c r="AK21" s="985"/>
      <c r="AL21" s="985">
        <v>1</v>
      </c>
      <c r="AM21" s="985"/>
      <c r="AN21" s="985"/>
      <c r="AO21" s="985">
        <v>1</v>
      </c>
      <c r="AP21" s="985"/>
      <c r="AQ21" s="985"/>
      <c r="AR21" s="985"/>
      <c r="AS21" s="985"/>
      <c r="AT21" s="996"/>
      <c r="AU21" s="53"/>
      <c r="AV21" s="74"/>
      <c r="AW21" s="88">
        <f t="shared" si="0"/>
        <v>12</v>
      </c>
      <c r="AX21" s="65">
        <f>COUNTA(B21:AU21)*1</f>
        <v>12</v>
      </c>
    </row>
    <row r="22" spans="1:50" ht="40.200000000000003" customHeight="1" thickBot="1" x14ac:dyDescent="0.35">
      <c r="A22" s="1691" t="s">
        <v>764</v>
      </c>
      <c r="B22" s="997"/>
      <c r="C22" s="997"/>
      <c r="D22" s="997">
        <v>0</v>
      </c>
      <c r="E22" s="997"/>
      <c r="F22" s="997"/>
      <c r="G22" s="997">
        <v>0</v>
      </c>
      <c r="H22" s="997"/>
      <c r="I22" s="997"/>
      <c r="J22" s="997"/>
      <c r="K22" s="997">
        <v>0</v>
      </c>
      <c r="L22" s="997"/>
      <c r="M22" s="997"/>
      <c r="N22" s="997">
        <v>0</v>
      </c>
      <c r="O22" s="997"/>
      <c r="P22" s="997"/>
      <c r="Q22" s="997"/>
      <c r="R22" s="997"/>
      <c r="S22" s="997"/>
      <c r="T22" s="997">
        <v>0</v>
      </c>
      <c r="U22" s="997"/>
      <c r="V22" s="997">
        <v>0</v>
      </c>
      <c r="W22" s="997"/>
      <c r="X22" s="997"/>
      <c r="Y22" s="997">
        <v>0</v>
      </c>
      <c r="Z22" s="997"/>
      <c r="AA22" s="1692"/>
      <c r="AB22" s="997"/>
      <c r="AC22" s="997">
        <v>0</v>
      </c>
      <c r="AD22" s="997"/>
      <c r="AE22" s="997"/>
      <c r="AF22" s="997">
        <v>0</v>
      </c>
      <c r="AG22" s="997"/>
      <c r="AH22" s="997"/>
      <c r="AI22" s="997"/>
      <c r="AJ22" s="1693"/>
      <c r="AK22" s="997">
        <v>0</v>
      </c>
      <c r="AL22" s="997"/>
      <c r="AM22" s="997"/>
      <c r="AN22" s="997">
        <v>0</v>
      </c>
      <c r="AO22" s="997"/>
      <c r="AP22" s="997"/>
      <c r="AQ22" s="997">
        <v>0</v>
      </c>
      <c r="AR22" s="997"/>
      <c r="AS22" s="997"/>
      <c r="AT22" s="1069"/>
      <c r="AU22" s="53"/>
      <c r="AV22" s="74"/>
      <c r="AW22" s="88">
        <f t="shared" si="0"/>
        <v>0</v>
      </c>
      <c r="AX22" s="65">
        <f>COUNTA(B22:AU22)*1</f>
        <v>12</v>
      </c>
    </row>
    <row r="23" spans="1:50" ht="40.200000000000003" customHeight="1" thickBot="1" x14ac:dyDescent="0.35">
      <c r="A23" s="1268" t="s">
        <v>765</v>
      </c>
      <c r="B23" s="985"/>
      <c r="C23" s="985"/>
      <c r="D23" s="985">
        <v>1</v>
      </c>
      <c r="E23" s="985"/>
      <c r="F23" s="985"/>
      <c r="G23" s="985">
        <v>2</v>
      </c>
      <c r="H23" s="985"/>
      <c r="I23" s="985"/>
      <c r="J23" s="986"/>
      <c r="K23" s="985">
        <v>1</v>
      </c>
      <c r="L23" s="985"/>
      <c r="M23" s="985"/>
      <c r="N23" s="985">
        <v>2</v>
      </c>
      <c r="O23" s="985"/>
      <c r="P23" s="985"/>
      <c r="Q23" s="985"/>
      <c r="R23" s="986"/>
      <c r="S23" s="986"/>
      <c r="T23" s="985"/>
      <c r="U23" s="985"/>
      <c r="V23" s="985">
        <v>1</v>
      </c>
      <c r="W23" s="985"/>
      <c r="X23" s="985"/>
      <c r="Y23" s="985">
        <v>2</v>
      </c>
      <c r="Z23" s="987"/>
      <c r="AA23" s="988"/>
      <c r="AB23" s="985"/>
      <c r="AC23" s="985">
        <v>1</v>
      </c>
      <c r="AD23" s="985"/>
      <c r="AE23" s="985"/>
      <c r="AF23" s="985">
        <v>2</v>
      </c>
      <c r="AG23" s="985"/>
      <c r="AH23" s="987"/>
      <c r="AI23" s="986"/>
      <c r="AJ23" s="989"/>
      <c r="AK23" s="985">
        <v>1</v>
      </c>
      <c r="AL23" s="985"/>
      <c r="AM23" s="985"/>
      <c r="AN23" s="985">
        <v>2</v>
      </c>
      <c r="AO23" s="985"/>
      <c r="AP23" s="985"/>
      <c r="AQ23" s="985">
        <v>1</v>
      </c>
      <c r="AR23" s="985"/>
      <c r="AS23" s="985"/>
      <c r="AT23" s="996">
        <v>2</v>
      </c>
      <c r="AU23" s="53"/>
      <c r="AV23" s="74"/>
      <c r="AW23" s="88">
        <f t="shared" si="0"/>
        <v>18</v>
      </c>
      <c r="AX23" s="65">
        <f>COUNTA(B23:AU23)*1.5</f>
        <v>18</v>
      </c>
    </row>
    <row r="24" spans="1:50" ht="40.200000000000003" customHeight="1" thickBot="1" x14ac:dyDescent="0.35">
      <c r="A24" s="1268" t="s">
        <v>766</v>
      </c>
      <c r="B24" s="985"/>
      <c r="C24" s="985"/>
      <c r="D24" s="985">
        <v>2</v>
      </c>
      <c r="E24" s="985"/>
      <c r="F24" s="985"/>
      <c r="G24" s="985">
        <v>1</v>
      </c>
      <c r="H24" s="985"/>
      <c r="I24" s="985"/>
      <c r="J24" s="986"/>
      <c r="K24" s="985">
        <v>2</v>
      </c>
      <c r="L24" s="985"/>
      <c r="M24" s="985"/>
      <c r="N24" s="985">
        <v>1</v>
      </c>
      <c r="O24" s="985"/>
      <c r="P24" s="985"/>
      <c r="Q24" s="985"/>
      <c r="R24" s="986"/>
      <c r="S24" s="986"/>
      <c r="T24" s="985"/>
      <c r="U24" s="985"/>
      <c r="V24" s="985">
        <v>2</v>
      </c>
      <c r="W24" s="985"/>
      <c r="X24" s="985"/>
      <c r="Y24" s="985">
        <v>1</v>
      </c>
      <c r="Z24" s="987"/>
      <c r="AA24" s="988"/>
      <c r="AB24" s="985"/>
      <c r="AC24" s="985">
        <v>2</v>
      </c>
      <c r="AD24" s="985"/>
      <c r="AE24" s="985"/>
      <c r="AF24" s="985">
        <v>1</v>
      </c>
      <c r="AG24" s="985"/>
      <c r="AH24" s="987"/>
      <c r="AI24" s="986"/>
      <c r="AJ24" s="989"/>
      <c r="AK24" s="985">
        <v>2</v>
      </c>
      <c r="AL24" s="985"/>
      <c r="AM24" s="985"/>
      <c r="AN24" s="985">
        <v>1</v>
      </c>
      <c r="AO24" s="985"/>
      <c r="AP24" s="985"/>
      <c r="AQ24" s="985">
        <v>2</v>
      </c>
      <c r="AR24" s="985"/>
      <c r="AS24" s="985"/>
      <c r="AT24" s="996">
        <v>1</v>
      </c>
      <c r="AU24" s="53"/>
      <c r="AV24" s="74"/>
      <c r="AW24" s="88">
        <f t="shared" si="0"/>
        <v>18</v>
      </c>
      <c r="AX24" s="65">
        <f>COUNTA(B24:AU24)*1.5</f>
        <v>18</v>
      </c>
    </row>
    <row r="25" spans="1:50" ht="40.200000000000003" customHeight="1" thickBot="1" x14ac:dyDescent="0.35">
      <c r="A25" s="1265" t="s">
        <v>767</v>
      </c>
      <c r="B25" s="985"/>
      <c r="C25" s="996">
        <v>1</v>
      </c>
      <c r="D25" s="985"/>
      <c r="E25" s="985"/>
      <c r="F25" s="985">
        <v>1</v>
      </c>
      <c r="G25" s="985"/>
      <c r="H25" s="985"/>
      <c r="I25" s="985">
        <v>1</v>
      </c>
      <c r="J25" s="986"/>
      <c r="K25" s="985"/>
      <c r="L25" s="985"/>
      <c r="M25" s="985">
        <v>1</v>
      </c>
      <c r="N25" s="985"/>
      <c r="O25" s="985"/>
      <c r="P25" s="985">
        <v>1</v>
      </c>
      <c r="Q25" s="985">
        <v>1</v>
      </c>
      <c r="R25" s="986"/>
      <c r="S25" s="986"/>
      <c r="T25" s="985"/>
      <c r="U25" s="985">
        <v>1</v>
      </c>
      <c r="V25" s="985"/>
      <c r="W25" s="985"/>
      <c r="X25" s="985">
        <v>1</v>
      </c>
      <c r="Y25" s="985"/>
      <c r="Z25" s="1070">
        <v>1</v>
      </c>
      <c r="AA25" s="988"/>
      <c r="AB25" s="985">
        <v>1</v>
      </c>
      <c r="AC25" s="985"/>
      <c r="AD25" s="985"/>
      <c r="AE25" s="985">
        <v>1</v>
      </c>
      <c r="AF25" s="985"/>
      <c r="AG25" s="985"/>
      <c r="AH25" s="987">
        <v>1</v>
      </c>
      <c r="AI25" s="986"/>
      <c r="AJ25" s="989"/>
      <c r="AK25" s="985">
        <v>1</v>
      </c>
      <c r="AL25" s="985"/>
      <c r="AM25" s="985">
        <v>1</v>
      </c>
      <c r="AN25" s="985"/>
      <c r="AO25" s="985"/>
      <c r="AP25" s="985">
        <v>1</v>
      </c>
      <c r="AQ25" s="985"/>
      <c r="AR25" s="985"/>
      <c r="AS25" s="985"/>
      <c r="AT25" s="996"/>
      <c r="AU25" s="53"/>
      <c r="AV25" s="74"/>
      <c r="AW25" s="88">
        <f>SUM(A25:AT25)</f>
        <v>15</v>
      </c>
      <c r="AX25" s="65">
        <f>COUNTA(A25:AT25)*1</f>
        <v>16</v>
      </c>
    </row>
    <row r="26" spans="1:50" ht="40.200000000000003" customHeight="1" x14ac:dyDescent="0.3">
      <c r="A26" s="1574" t="s">
        <v>768</v>
      </c>
      <c r="B26" s="50">
        <v>3</v>
      </c>
      <c r="C26" s="50">
        <v>3</v>
      </c>
      <c r="D26" s="50"/>
      <c r="E26" s="210">
        <v>3</v>
      </c>
      <c r="F26" s="49"/>
      <c r="G26" s="50">
        <v>3</v>
      </c>
      <c r="H26" s="50"/>
      <c r="I26" s="210">
        <v>3</v>
      </c>
      <c r="J26" s="1167"/>
      <c r="K26" s="49"/>
      <c r="L26" s="50">
        <v>3</v>
      </c>
      <c r="M26" s="50"/>
      <c r="N26" s="1159">
        <v>3</v>
      </c>
      <c r="O26" s="49"/>
      <c r="P26" s="50">
        <v>3</v>
      </c>
      <c r="Q26" s="210"/>
      <c r="R26" s="1167"/>
      <c r="S26" s="1158"/>
      <c r="T26" s="49">
        <v>3</v>
      </c>
      <c r="U26" s="50"/>
      <c r="V26" s="50">
        <v>3</v>
      </c>
      <c r="W26" s="210"/>
      <c r="X26" s="49"/>
      <c r="Y26" s="50"/>
      <c r="Z26" s="1159">
        <v>3</v>
      </c>
      <c r="AA26" s="1158"/>
      <c r="AB26" s="49"/>
      <c r="AC26" s="50">
        <v>3</v>
      </c>
      <c r="AD26" s="50"/>
      <c r="AE26" s="50">
        <v>3</v>
      </c>
      <c r="AF26" s="50"/>
      <c r="AG26" s="50"/>
      <c r="AH26" s="1102">
        <v>3</v>
      </c>
      <c r="AI26" s="1160"/>
      <c r="AJ26" s="1158"/>
      <c r="AK26" s="1162"/>
      <c r="AL26" s="50">
        <v>3</v>
      </c>
      <c r="AM26" s="50"/>
      <c r="AN26" s="210">
        <v>3</v>
      </c>
      <c r="AO26" s="49"/>
      <c r="AP26" s="1163">
        <v>3</v>
      </c>
      <c r="AQ26" s="50">
        <v>3</v>
      </c>
      <c r="AR26" s="50"/>
      <c r="AS26" s="210">
        <v>3</v>
      </c>
      <c r="AT26" s="1164">
        <v>3</v>
      </c>
      <c r="AU26" s="53"/>
      <c r="AV26" s="74"/>
      <c r="AW26" s="88">
        <f>SUM(B26:AU26)</f>
        <v>60</v>
      </c>
      <c r="AX26" s="65">
        <f>COUNTA(B26:AU26)*3</f>
        <v>60</v>
      </c>
    </row>
    <row r="27" spans="1:50" ht="40.200000000000003" customHeight="1" thickBot="1" x14ac:dyDescent="0.35">
      <c r="A27" s="1574" t="s">
        <v>769</v>
      </c>
      <c r="B27" s="50">
        <v>3</v>
      </c>
      <c r="C27" s="50"/>
      <c r="D27" s="50">
        <v>3</v>
      </c>
      <c r="E27" s="210"/>
      <c r="F27" s="49">
        <v>3</v>
      </c>
      <c r="G27" s="50"/>
      <c r="H27" s="50">
        <v>3</v>
      </c>
      <c r="I27" s="210"/>
      <c r="J27" s="1167"/>
      <c r="K27" s="49">
        <v>3</v>
      </c>
      <c r="L27" s="50"/>
      <c r="M27" s="50">
        <v>3</v>
      </c>
      <c r="N27" s="1159"/>
      <c r="O27" s="49">
        <v>3</v>
      </c>
      <c r="P27" s="50"/>
      <c r="Q27" s="210">
        <v>3</v>
      </c>
      <c r="R27" s="1167"/>
      <c r="S27" s="1158"/>
      <c r="T27" s="49"/>
      <c r="U27" s="50">
        <v>3</v>
      </c>
      <c r="V27" s="50">
        <v>3</v>
      </c>
      <c r="W27" s="210"/>
      <c r="X27" s="49">
        <v>3</v>
      </c>
      <c r="Y27" s="50"/>
      <c r="Z27" s="1159">
        <v>3</v>
      </c>
      <c r="AA27" s="1158"/>
      <c r="AB27" s="49">
        <v>3</v>
      </c>
      <c r="AC27" s="50"/>
      <c r="AD27" s="50">
        <v>3</v>
      </c>
      <c r="AE27" s="50"/>
      <c r="AF27" s="50">
        <v>3</v>
      </c>
      <c r="AG27" s="50">
        <v>3</v>
      </c>
      <c r="AH27" s="1102"/>
      <c r="AI27" s="1160"/>
      <c r="AJ27" s="1158"/>
      <c r="AK27" s="1162">
        <v>3</v>
      </c>
      <c r="AL27" s="50"/>
      <c r="AM27" s="50">
        <v>3</v>
      </c>
      <c r="AN27" s="210"/>
      <c r="AO27" s="49">
        <v>3</v>
      </c>
      <c r="AP27" s="1163"/>
      <c r="AQ27" s="50"/>
      <c r="AR27" s="50"/>
      <c r="AS27" s="210"/>
      <c r="AT27" s="1164"/>
      <c r="AU27" s="53"/>
      <c r="AV27" s="74"/>
      <c r="AW27" s="88">
        <f>SUM(B27:AU27)</f>
        <v>57</v>
      </c>
      <c r="AX27" s="65">
        <f>COUNTA(B27:AU27)*3</f>
        <v>57</v>
      </c>
    </row>
    <row r="28" spans="1:50" ht="40.200000000000003" customHeight="1" x14ac:dyDescent="0.3">
      <c r="A28" s="1574" t="s">
        <v>770</v>
      </c>
      <c r="B28" s="302"/>
      <c r="C28" s="286">
        <v>1</v>
      </c>
      <c r="D28" s="286"/>
      <c r="E28" s="287"/>
      <c r="F28" s="288"/>
      <c r="G28" s="286">
        <v>1</v>
      </c>
      <c r="H28" s="286"/>
      <c r="I28" s="287"/>
      <c r="J28" s="289"/>
      <c r="K28" s="286"/>
      <c r="L28" s="286">
        <v>1</v>
      </c>
      <c r="M28" s="286"/>
      <c r="N28" s="1006"/>
      <c r="O28" s="302"/>
      <c r="P28" s="286"/>
      <c r="Q28" s="290">
        <v>1</v>
      </c>
      <c r="R28" s="291"/>
      <c r="S28" s="289"/>
      <c r="T28" s="286"/>
      <c r="U28" s="1007"/>
      <c r="V28" s="1008">
        <v>1</v>
      </c>
      <c r="W28" s="1009"/>
      <c r="X28" s="302"/>
      <c r="Y28" s="1010">
        <v>1</v>
      </c>
      <c r="Z28" s="998"/>
      <c r="AA28" s="1011"/>
      <c r="AB28" s="286"/>
      <c r="AC28" s="286">
        <v>1</v>
      </c>
      <c r="AD28" s="286"/>
      <c r="AE28" s="502">
        <v>1</v>
      </c>
      <c r="AF28" s="1009"/>
      <c r="AG28" s="1012">
        <v>1</v>
      </c>
      <c r="AH28" s="1013"/>
      <c r="AI28" s="1014"/>
      <c r="AJ28" s="1611"/>
      <c r="AK28" s="507"/>
      <c r="AL28" s="286">
        <v>1</v>
      </c>
      <c r="AM28" s="286"/>
      <c r="AN28" s="287"/>
      <c r="AO28" s="288"/>
      <c r="AP28" s="1016">
        <v>1</v>
      </c>
      <c r="AQ28" s="286"/>
      <c r="AR28" s="502">
        <v>1</v>
      </c>
      <c r="AS28" s="1009"/>
      <c r="AT28" s="469">
        <v>1</v>
      </c>
      <c r="AU28" s="53"/>
      <c r="AV28" s="74"/>
      <c r="AW28" s="88">
        <f>SUM(B28:AU28)</f>
        <v>13</v>
      </c>
      <c r="AX28" s="65">
        <f>COUNTA(B28:AU28)*1</f>
        <v>13</v>
      </c>
    </row>
    <row r="29" spans="1:50" ht="40.200000000000003" customHeight="1" thickBot="1" x14ac:dyDescent="0.35">
      <c r="A29" s="48" t="s">
        <v>771</v>
      </c>
      <c r="AT29" s="99"/>
      <c r="AU29" s="53"/>
      <c r="AV29" s="74"/>
      <c r="AW29" s="88">
        <f>SUM(AT29:AU29)</f>
        <v>0</v>
      </c>
      <c r="AX29" s="65">
        <f>COUNTA(AT29:AU29)*1</f>
        <v>0</v>
      </c>
    </row>
    <row r="30" spans="1:50" ht="40.200000000000003" customHeight="1" thickBot="1" x14ac:dyDescent="0.35">
      <c r="A30" s="1267" t="s">
        <v>772</v>
      </c>
      <c r="B30" s="1195"/>
      <c r="C30" s="985"/>
      <c r="D30" s="985">
        <v>3</v>
      </c>
      <c r="E30" s="985">
        <v>3</v>
      </c>
      <c r="F30" s="985"/>
      <c r="G30" s="985"/>
      <c r="H30" s="985">
        <v>3</v>
      </c>
      <c r="I30" s="1027"/>
      <c r="J30" s="151"/>
      <c r="K30" s="1195"/>
      <c r="L30" s="985"/>
      <c r="M30" s="985">
        <v>3</v>
      </c>
      <c r="N30" s="985"/>
      <c r="O30" s="985"/>
      <c r="P30" s="985">
        <v>3</v>
      </c>
      <c r="Q30" s="1027">
        <v>3</v>
      </c>
      <c r="R30" s="254"/>
      <c r="S30" s="151"/>
      <c r="T30" s="1195"/>
      <c r="U30" s="985">
        <v>3</v>
      </c>
      <c r="V30" s="985">
        <v>3</v>
      </c>
      <c r="W30" s="985"/>
      <c r="X30" s="985"/>
      <c r="Y30" s="985">
        <v>3</v>
      </c>
      <c r="Z30" s="1196">
        <v>3</v>
      </c>
      <c r="AA30" s="1104"/>
      <c r="AB30" s="1195"/>
      <c r="AC30" s="985">
        <v>3</v>
      </c>
      <c r="AD30" s="985">
        <v>3</v>
      </c>
      <c r="AE30" s="985"/>
      <c r="AF30" s="985"/>
      <c r="AG30" s="985">
        <v>3</v>
      </c>
      <c r="AH30" s="987"/>
      <c r="AI30" s="986"/>
      <c r="AJ30" s="989"/>
      <c r="AK30" s="985"/>
      <c r="AL30" s="985"/>
      <c r="AM30" s="985">
        <v>3</v>
      </c>
      <c r="AN30" s="985"/>
      <c r="AO30" s="985">
        <v>3</v>
      </c>
      <c r="AP30" s="985"/>
      <c r="AQ30" s="985"/>
      <c r="AR30" s="985"/>
      <c r="AS30" s="985"/>
      <c r="AT30" s="996"/>
      <c r="AU30" s="1402"/>
      <c r="AV30" s="55"/>
      <c r="AW30" s="88">
        <f>SUM(B30:AU30)</f>
        <v>45</v>
      </c>
      <c r="AX30" s="65">
        <f>COUNTA(AU30:AV30)*1</f>
        <v>0</v>
      </c>
    </row>
    <row r="31" spans="1:50" ht="40.200000000000003" customHeight="1" x14ac:dyDescent="0.3">
      <c r="A31" s="1265" t="s">
        <v>773</v>
      </c>
      <c r="B31" s="50"/>
      <c r="C31" s="50"/>
      <c r="D31" s="50"/>
      <c r="E31" s="210"/>
      <c r="F31" s="49"/>
      <c r="G31" s="50"/>
      <c r="H31" s="50"/>
      <c r="I31" s="210"/>
      <c r="J31" s="1167"/>
      <c r="K31" s="49"/>
      <c r="L31" s="50"/>
      <c r="M31" s="50"/>
      <c r="N31" s="1159"/>
      <c r="O31" s="49"/>
      <c r="P31" s="50"/>
      <c r="Q31" s="210"/>
      <c r="R31" s="1167"/>
      <c r="S31" s="1158"/>
      <c r="T31" s="49"/>
      <c r="U31" s="50"/>
      <c r="V31" s="50"/>
      <c r="W31" s="210"/>
      <c r="X31" s="49"/>
      <c r="Y31" s="50"/>
      <c r="Z31" s="1159"/>
      <c r="AA31" s="1158"/>
      <c r="AB31" s="49"/>
      <c r="AC31" s="50"/>
      <c r="AD31" s="50"/>
      <c r="AE31" s="50"/>
      <c r="AF31" s="50"/>
      <c r="AG31" s="50"/>
      <c r="AH31" s="1102"/>
      <c r="AI31" s="1160"/>
      <c r="AJ31" s="1158"/>
      <c r="AK31" s="1162"/>
      <c r="AL31" s="50"/>
      <c r="AM31" s="50"/>
      <c r="AN31" s="210"/>
      <c r="AO31" s="49"/>
      <c r="AP31" s="1163"/>
      <c r="AQ31" s="50"/>
      <c r="AR31" s="50"/>
      <c r="AS31" s="210"/>
      <c r="AT31" s="1164"/>
      <c r="AU31" s="53"/>
      <c r="AV31" s="74"/>
      <c r="AW31" s="88">
        <f>SUM(B31:AU31)</f>
        <v>0</v>
      </c>
      <c r="AX31" s="65">
        <f>COUNTA(B31:AU31)*1</f>
        <v>0</v>
      </c>
    </row>
    <row r="32" spans="1:50" ht="40.200000000000003" customHeight="1" x14ac:dyDescent="0.3">
      <c r="A32" s="144" t="s">
        <v>774</v>
      </c>
      <c r="B32" s="355"/>
      <c r="C32" s="49"/>
      <c r="D32" s="50">
        <v>2</v>
      </c>
      <c r="E32" s="51"/>
      <c r="F32" s="204">
        <v>2</v>
      </c>
      <c r="G32" s="49"/>
      <c r="H32" s="50">
        <v>2</v>
      </c>
      <c r="I32" s="51"/>
      <c r="J32" s="151"/>
      <c r="K32" s="50">
        <v>2</v>
      </c>
      <c r="L32" s="50"/>
      <c r="M32" s="50"/>
      <c r="N32" s="210"/>
      <c r="O32" s="204">
        <v>2</v>
      </c>
      <c r="P32" s="49">
        <v>2</v>
      </c>
      <c r="Q32" s="50"/>
      <c r="R32" s="131"/>
      <c r="S32" s="256"/>
      <c r="T32" s="50"/>
      <c r="U32" s="50">
        <v>2</v>
      </c>
      <c r="V32" s="50"/>
      <c r="W32" s="210"/>
      <c r="X32" s="49">
        <v>2</v>
      </c>
      <c r="Y32" s="51"/>
      <c r="Z32" s="50"/>
      <c r="AA32" s="254"/>
      <c r="AB32" s="204">
        <v>2</v>
      </c>
      <c r="AC32" s="50"/>
      <c r="AD32" s="50">
        <v>2</v>
      </c>
      <c r="AE32" s="51"/>
      <c r="AF32" s="204"/>
      <c r="AG32" s="49">
        <v>2</v>
      </c>
      <c r="AH32" s="50"/>
      <c r="AI32" s="258"/>
      <c r="AJ32" s="256"/>
      <c r="AK32" s="49"/>
      <c r="AL32" s="50"/>
      <c r="AM32" s="50">
        <v>2</v>
      </c>
      <c r="AN32" s="51"/>
      <c r="AO32" s="204"/>
      <c r="AP32" s="49"/>
      <c r="AQ32" s="50"/>
      <c r="AR32" s="51">
        <v>2</v>
      </c>
      <c r="AS32" s="204"/>
      <c r="AT32" s="49"/>
      <c r="AU32" s="53"/>
      <c r="AV32" s="74"/>
      <c r="AW32" s="88">
        <f>SUM(B32:AU32)</f>
        <v>26</v>
      </c>
      <c r="AX32" s="65"/>
    </row>
    <row r="33" spans="1:50" ht="40.200000000000003" customHeight="1" x14ac:dyDescent="0.3">
      <c r="A33" s="1278" t="s">
        <v>775</v>
      </c>
      <c r="B33" s="671">
        <v>3</v>
      </c>
      <c r="C33" s="671">
        <v>3</v>
      </c>
      <c r="D33" s="671"/>
      <c r="E33" s="671">
        <v>3</v>
      </c>
      <c r="F33" s="671"/>
      <c r="G33" s="671">
        <v>3</v>
      </c>
      <c r="H33" s="671"/>
      <c r="I33" s="671">
        <v>3</v>
      </c>
      <c r="J33" s="839"/>
      <c r="K33" s="671"/>
      <c r="L33" s="671">
        <v>3</v>
      </c>
      <c r="M33" s="671"/>
      <c r="N33" s="1200">
        <v>3</v>
      </c>
      <c r="O33" s="671"/>
      <c r="P33" s="671">
        <v>3</v>
      </c>
      <c r="Q33" s="671"/>
      <c r="R33" s="839"/>
      <c r="S33" s="839"/>
      <c r="T33" s="671">
        <v>3</v>
      </c>
      <c r="U33" s="671"/>
      <c r="V33" s="671">
        <v>3</v>
      </c>
      <c r="W33" s="671"/>
      <c r="X33" s="671"/>
      <c r="Y33" s="671"/>
      <c r="Z33" s="1200">
        <v>3</v>
      </c>
      <c r="AA33" s="839"/>
      <c r="AB33" s="671"/>
      <c r="AC33" s="671">
        <v>3</v>
      </c>
      <c r="AD33" s="671"/>
      <c r="AE33" s="671">
        <v>3</v>
      </c>
      <c r="AF33" s="671"/>
      <c r="AG33" s="671"/>
      <c r="AH33" s="673">
        <v>3</v>
      </c>
      <c r="AI33" s="839"/>
      <c r="AJ33" s="839"/>
      <c r="AK33" s="673"/>
      <c r="AL33" s="671">
        <v>3</v>
      </c>
      <c r="AM33" s="671"/>
      <c r="AN33" s="671">
        <v>3</v>
      </c>
      <c r="AO33" s="671"/>
      <c r="AP33" s="1200">
        <v>3</v>
      </c>
      <c r="AQ33" s="671">
        <v>3</v>
      </c>
      <c r="AR33" s="671"/>
      <c r="AS33" s="671">
        <v>3</v>
      </c>
      <c r="AT33" s="391">
        <v>3</v>
      </c>
      <c r="AU33" s="53"/>
      <c r="AV33" s="74"/>
      <c r="AW33" s="88">
        <f>SUM(B33:AU33)</f>
        <v>60</v>
      </c>
      <c r="AX33" s="65"/>
    </row>
    <row r="34" spans="1:50" ht="40.200000000000003" customHeight="1" x14ac:dyDescent="0.3">
      <c r="A34" s="144" t="s">
        <v>776</v>
      </c>
      <c r="B34" s="128"/>
      <c r="C34" s="1468"/>
      <c r="D34" s="1468"/>
      <c r="E34" s="1469"/>
      <c r="F34" s="1470"/>
      <c r="G34" s="1468"/>
      <c r="H34" s="1468"/>
      <c r="I34" s="1469">
        <v>3</v>
      </c>
      <c r="J34" s="292"/>
      <c r="K34" s="1468">
        <v>3</v>
      </c>
      <c r="L34" s="1468"/>
      <c r="M34" s="1468">
        <v>3</v>
      </c>
      <c r="N34" s="1471"/>
      <c r="O34" s="128">
        <v>3</v>
      </c>
      <c r="P34" s="1468"/>
      <c r="Q34" s="1472">
        <v>3</v>
      </c>
      <c r="R34" s="296"/>
      <c r="S34" s="292"/>
      <c r="T34" s="1468">
        <v>3</v>
      </c>
      <c r="U34" s="373"/>
      <c r="V34" s="1473"/>
      <c r="W34" s="1474">
        <v>3</v>
      </c>
      <c r="X34" s="128"/>
      <c r="Y34" s="1475">
        <v>3</v>
      </c>
      <c r="Z34" s="1476">
        <v>3</v>
      </c>
      <c r="AA34" s="151"/>
      <c r="AB34" s="1468">
        <v>3</v>
      </c>
      <c r="AC34" s="1468"/>
      <c r="AD34" s="1468">
        <v>3</v>
      </c>
      <c r="AE34" s="1473"/>
      <c r="AF34" s="1474">
        <v>3</v>
      </c>
      <c r="AG34" s="1477"/>
      <c r="AH34" s="1017">
        <v>3</v>
      </c>
      <c r="AI34" s="354"/>
      <c r="AJ34" s="256"/>
      <c r="AK34" s="1478">
        <v>3</v>
      </c>
      <c r="AL34" s="1468"/>
      <c r="AM34" s="1468">
        <v>3</v>
      </c>
      <c r="AN34" s="1469"/>
      <c r="AO34" s="1470">
        <v>3</v>
      </c>
      <c r="AP34" s="1479"/>
      <c r="AQ34" s="1468">
        <v>3</v>
      </c>
      <c r="AR34" s="1473"/>
      <c r="AS34" s="1474">
        <v>3</v>
      </c>
      <c r="AT34" s="1480">
        <v>3</v>
      </c>
      <c r="AU34" s="53"/>
      <c r="AV34" s="74"/>
      <c r="AW34" s="88">
        <f>SUM(B34:AU34)</f>
        <v>57</v>
      </c>
      <c r="AX34" s="65"/>
    </row>
    <row r="35" spans="1:50" ht="40.200000000000003" customHeight="1" x14ac:dyDescent="0.3">
      <c r="A35" s="1266" t="s">
        <v>777</v>
      </c>
      <c r="B35" s="355"/>
      <c r="C35" s="49"/>
      <c r="D35" s="50">
        <v>2</v>
      </c>
      <c r="E35" s="51"/>
      <c r="F35" s="204"/>
      <c r="G35" s="49"/>
      <c r="H35" s="50">
        <v>2</v>
      </c>
      <c r="I35" s="51"/>
      <c r="J35" s="151"/>
      <c r="K35" s="49"/>
      <c r="L35" s="50"/>
      <c r="M35" s="50">
        <v>2</v>
      </c>
      <c r="N35" s="210"/>
      <c r="O35" s="204"/>
      <c r="P35" s="49">
        <v>2</v>
      </c>
      <c r="Q35" s="50">
        <v>2</v>
      </c>
      <c r="R35" s="131"/>
      <c r="S35" s="256"/>
      <c r="T35" s="49"/>
      <c r="U35" s="50"/>
      <c r="V35" s="50">
        <v>2</v>
      </c>
      <c r="W35" s="210">
        <v>2</v>
      </c>
      <c r="X35" s="49"/>
      <c r="Y35" s="51"/>
      <c r="Z35" s="51">
        <v>2</v>
      </c>
      <c r="AA35" s="257"/>
      <c r="AB35" s="49"/>
      <c r="AC35" s="50"/>
      <c r="AD35" s="50">
        <v>2</v>
      </c>
      <c r="AE35" s="51">
        <v>2</v>
      </c>
      <c r="AF35" s="204"/>
      <c r="AG35" s="49"/>
      <c r="AH35" s="50">
        <v>2</v>
      </c>
      <c r="AI35" s="258"/>
      <c r="AJ35" s="256"/>
      <c r="AK35" s="49"/>
      <c r="AL35" s="50"/>
      <c r="AM35" s="50">
        <v>2</v>
      </c>
      <c r="AN35" s="51"/>
      <c r="AO35" s="204">
        <v>2</v>
      </c>
      <c r="AP35" s="50"/>
      <c r="AQ35" s="49"/>
      <c r="AR35" s="255">
        <v>2</v>
      </c>
      <c r="AS35" s="204"/>
      <c r="AT35" s="49">
        <v>2</v>
      </c>
      <c r="AU35" s="53"/>
      <c r="AV35" s="74"/>
      <c r="AW35" s="88">
        <f t="shared" ref="AW35:AW38" si="2">SUM(B35:AU35)</f>
        <v>30</v>
      </c>
      <c r="AX35" s="65">
        <f>COUNTA(B35:AU35)*2</f>
        <v>30</v>
      </c>
    </row>
    <row r="36" spans="1:50" ht="40.200000000000003" customHeight="1" x14ac:dyDescent="0.3">
      <c r="A36" s="1266" t="s">
        <v>778</v>
      </c>
      <c r="B36" s="355"/>
      <c r="C36" s="49"/>
      <c r="D36" s="50">
        <v>2</v>
      </c>
      <c r="E36" s="51"/>
      <c r="F36" s="204"/>
      <c r="G36" s="49">
        <v>2</v>
      </c>
      <c r="H36" s="50"/>
      <c r="I36" s="51"/>
      <c r="J36" s="151"/>
      <c r="K36" s="49">
        <v>2</v>
      </c>
      <c r="L36" s="50"/>
      <c r="M36" s="50"/>
      <c r="N36" s="210"/>
      <c r="O36" s="204">
        <v>2</v>
      </c>
      <c r="P36" s="49"/>
      <c r="Q36" s="50">
        <v>2</v>
      </c>
      <c r="R36" s="131"/>
      <c r="S36" s="256"/>
      <c r="T36" s="49"/>
      <c r="U36" s="50"/>
      <c r="V36" s="50">
        <v>2</v>
      </c>
      <c r="W36" s="210"/>
      <c r="X36" s="49">
        <v>2</v>
      </c>
      <c r="Y36" s="51">
        <v>2</v>
      </c>
      <c r="Z36" s="51"/>
      <c r="AA36" s="257"/>
      <c r="AB36" s="49"/>
      <c r="AC36" s="50"/>
      <c r="AD36" s="50">
        <v>2</v>
      </c>
      <c r="AE36" s="51"/>
      <c r="AF36" s="204">
        <v>2</v>
      </c>
      <c r="AG36" s="49">
        <v>2</v>
      </c>
      <c r="AH36" s="50"/>
      <c r="AI36" s="258"/>
      <c r="AJ36" s="256"/>
      <c r="AK36" s="49">
        <v>2</v>
      </c>
      <c r="AL36" s="50"/>
      <c r="AM36" s="50"/>
      <c r="AN36" s="51">
        <v>2</v>
      </c>
      <c r="AO36" s="204"/>
      <c r="AP36" s="50"/>
      <c r="AQ36" s="49">
        <v>2</v>
      </c>
      <c r="AR36" s="255"/>
      <c r="AS36" s="204">
        <v>2</v>
      </c>
      <c r="AT36" s="49"/>
      <c r="AU36" s="53"/>
      <c r="AV36" s="74"/>
      <c r="AW36" s="88">
        <f t="shared" si="2"/>
        <v>30</v>
      </c>
      <c r="AX36" s="65">
        <f t="shared" ref="AX36:AX37" si="3">COUNTA(B36:AU36)*2</f>
        <v>30</v>
      </c>
    </row>
    <row r="37" spans="1:50" ht="40.200000000000003" customHeight="1" x14ac:dyDescent="0.3">
      <c r="A37" s="1266" t="s">
        <v>779</v>
      </c>
      <c r="B37" s="355"/>
      <c r="C37" s="49">
        <v>2</v>
      </c>
      <c r="D37" s="50"/>
      <c r="E37" s="51"/>
      <c r="F37" s="204">
        <v>2</v>
      </c>
      <c r="G37" s="49">
        <v>2</v>
      </c>
      <c r="H37" s="50"/>
      <c r="I37" s="51"/>
      <c r="J37" s="151"/>
      <c r="K37" s="49">
        <v>2</v>
      </c>
      <c r="L37" s="50">
        <v>2</v>
      </c>
      <c r="M37" s="50"/>
      <c r="N37" s="210"/>
      <c r="O37" s="204">
        <v>2</v>
      </c>
      <c r="P37" s="49">
        <v>2</v>
      </c>
      <c r="Q37" s="50"/>
      <c r="R37" s="131"/>
      <c r="S37" s="256"/>
      <c r="T37" s="49">
        <v>2</v>
      </c>
      <c r="U37" s="50">
        <v>2</v>
      </c>
      <c r="V37" s="50"/>
      <c r="W37" s="210"/>
      <c r="X37" s="49">
        <v>2</v>
      </c>
      <c r="Y37" s="51">
        <v>2</v>
      </c>
      <c r="Z37" s="51"/>
      <c r="AA37" s="257"/>
      <c r="AB37" s="49">
        <v>2</v>
      </c>
      <c r="AC37" s="50">
        <v>2</v>
      </c>
      <c r="AD37" s="50"/>
      <c r="AE37" s="51"/>
      <c r="AF37" s="204">
        <v>2</v>
      </c>
      <c r="AG37" s="49">
        <v>2</v>
      </c>
      <c r="AH37" s="50"/>
      <c r="AI37" s="258"/>
      <c r="AJ37" s="256"/>
      <c r="AK37" s="49">
        <v>2</v>
      </c>
      <c r="AL37" s="50">
        <v>2</v>
      </c>
      <c r="AM37" s="50"/>
      <c r="AN37" s="51">
        <v>2</v>
      </c>
      <c r="AO37" s="204"/>
      <c r="AP37" s="50"/>
      <c r="AQ37" s="49">
        <v>2</v>
      </c>
      <c r="AR37" s="255"/>
      <c r="AS37" s="204">
        <v>2</v>
      </c>
      <c r="AT37" s="49"/>
      <c r="AU37" s="53"/>
      <c r="AV37" s="74"/>
      <c r="AW37" s="88">
        <f t="shared" si="2"/>
        <v>40</v>
      </c>
      <c r="AX37" s="65">
        <f t="shared" si="3"/>
        <v>40</v>
      </c>
    </row>
    <row r="38" spans="1:50" ht="40.200000000000003" customHeight="1" x14ac:dyDescent="0.3">
      <c r="A38" s="1266" t="s">
        <v>780</v>
      </c>
      <c r="B38" s="355">
        <v>2</v>
      </c>
      <c r="C38" s="49"/>
      <c r="D38" s="50">
        <v>2</v>
      </c>
      <c r="E38" s="51">
        <v>2</v>
      </c>
      <c r="F38" s="204"/>
      <c r="G38" s="49"/>
      <c r="H38" s="50">
        <v>2</v>
      </c>
      <c r="I38" s="51">
        <v>2</v>
      </c>
      <c r="J38" s="151"/>
      <c r="K38" s="49"/>
      <c r="L38" s="50"/>
      <c r="M38" s="50">
        <v>2</v>
      </c>
      <c r="N38" s="210">
        <v>2</v>
      </c>
      <c r="O38" s="204"/>
      <c r="P38" s="49"/>
      <c r="Q38" s="50">
        <v>2</v>
      </c>
      <c r="R38" s="131"/>
      <c r="S38" s="256"/>
      <c r="T38" s="49">
        <v>2</v>
      </c>
      <c r="U38" s="50"/>
      <c r="V38" s="134">
        <v>0</v>
      </c>
      <c r="W38" s="1672">
        <v>4</v>
      </c>
      <c r="X38" s="49"/>
      <c r="Y38" s="51"/>
      <c r="Z38" s="51">
        <v>2</v>
      </c>
      <c r="AA38" s="257"/>
      <c r="AB38" s="49"/>
      <c r="AC38" s="50"/>
      <c r="AD38" s="50">
        <v>2</v>
      </c>
      <c r="AE38" s="51">
        <v>2</v>
      </c>
      <c r="AF38" s="204"/>
      <c r="AG38" s="49"/>
      <c r="AH38" s="50">
        <v>2</v>
      </c>
      <c r="AI38" s="258"/>
      <c r="AJ38" s="256"/>
      <c r="AK38" s="49"/>
      <c r="AL38" s="50"/>
      <c r="AM38" s="50">
        <v>2</v>
      </c>
      <c r="AN38" s="51"/>
      <c r="AO38" s="204"/>
      <c r="AP38" s="50">
        <v>2</v>
      </c>
      <c r="AQ38" s="49">
        <v>2</v>
      </c>
      <c r="AR38" s="1197">
        <v>2</v>
      </c>
      <c r="AS38" s="1198"/>
      <c r="AT38" s="49">
        <v>2</v>
      </c>
      <c r="AU38" s="53"/>
      <c r="AV38" s="74"/>
      <c r="AW38" s="88">
        <f t="shared" si="2"/>
        <v>40</v>
      </c>
      <c r="AX38" s="65">
        <f>COUNTA(B38:AU38)*2</f>
        <v>40</v>
      </c>
    </row>
    <row r="39" spans="1:50" ht="40.200000000000003" customHeight="1" x14ac:dyDescent="0.3">
      <c r="A39" s="1266" t="s">
        <v>781</v>
      </c>
      <c r="B39" s="355">
        <v>2</v>
      </c>
      <c r="C39" s="49"/>
      <c r="D39" s="50">
        <v>2</v>
      </c>
      <c r="E39" s="51">
        <v>2</v>
      </c>
      <c r="F39" s="204"/>
      <c r="G39" s="49">
        <v>2</v>
      </c>
      <c r="H39" s="50"/>
      <c r="I39" s="51">
        <v>2</v>
      </c>
      <c r="J39" s="151"/>
      <c r="K39" s="49"/>
      <c r="L39" s="50">
        <v>2</v>
      </c>
      <c r="M39" s="50"/>
      <c r="N39" s="210">
        <v>2</v>
      </c>
      <c r="O39" s="204">
        <v>2</v>
      </c>
      <c r="P39" s="49"/>
      <c r="Q39" s="50">
        <v>2</v>
      </c>
      <c r="R39" s="131"/>
      <c r="S39" s="256"/>
      <c r="T39" s="49"/>
      <c r="U39" s="50"/>
      <c r="V39" s="50">
        <v>2</v>
      </c>
      <c r="W39" s="210"/>
      <c r="X39" s="49"/>
      <c r="Y39" s="76">
        <v>2</v>
      </c>
      <c r="Z39" s="51">
        <v>2</v>
      </c>
      <c r="AA39" s="254"/>
      <c r="AB39" s="49"/>
      <c r="AC39" s="50">
        <v>2</v>
      </c>
      <c r="AD39" s="50"/>
      <c r="AE39" s="51"/>
      <c r="AF39" s="204">
        <v>2</v>
      </c>
      <c r="AG39" s="49">
        <v>2</v>
      </c>
      <c r="AH39" s="50"/>
      <c r="AI39" s="258"/>
      <c r="AJ39" s="256"/>
      <c r="AK39" s="49">
        <v>2</v>
      </c>
      <c r="AL39" s="50">
        <v>2</v>
      </c>
      <c r="AM39" s="50"/>
      <c r="AN39" s="51"/>
      <c r="AO39" s="204">
        <v>2</v>
      </c>
      <c r="AP39" s="315">
        <v>2</v>
      </c>
      <c r="AQ39" s="49"/>
      <c r="AR39" s="255"/>
      <c r="AS39" s="204"/>
      <c r="AT39" s="49"/>
      <c r="AU39" s="53"/>
      <c r="AV39" s="74"/>
      <c r="AW39" s="88">
        <f>SUM(B39:AU39)</f>
        <v>38</v>
      </c>
      <c r="AX39" s="65">
        <f>COUNTA(B39:AU39)*2</f>
        <v>38</v>
      </c>
    </row>
    <row r="40" spans="1:50" ht="40.200000000000003" customHeight="1" thickBot="1" x14ac:dyDescent="0.35">
      <c r="A40" s="1266" t="s">
        <v>782</v>
      </c>
      <c r="B40" s="355">
        <v>2</v>
      </c>
      <c r="C40" s="49">
        <v>2</v>
      </c>
      <c r="D40" s="50"/>
      <c r="E40" s="51"/>
      <c r="F40" s="204">
        <v>2</v>
      </c>
      <c r="G40" s="49">
        <v>2</v>
      </c>
      <c r="H40" s="50"/>
      <c r="I40" s="51"/>
      <c r="J40" s="151"/>
      <c r="K40" s="49">
        <v>2</v>
      </c>
      <c r="L40" s="50">
        <v>2</v>
      </c>
      <c r="M40" s="50"/>
      <c r="N40" s="210"/>
      <c r="O40" s="204">
        <v>2</v>
      </c>
      <c r="P40" s="49">
        <v>2</v>
      </c>
      <c r="Q40" s="50"/>
      <c r="R40" s="131"/>
      <c r="S40" s="256"/>
      <c r="T40" s="49">
        <v>2</v>
      </c>
      <c r="U40" s="50">
        <v>2</v>
      </c>
      <c r="V40" s="50"/>
      <c r="W40" s="210"/>
      <c r="X40" s="49">
        <v>2</v>
      </c>
      <c r="Y40" s="51">
        <v>2</v>
      </c>
      <c r="Z40" s="51"/>
      <c r="AA40" s="257"/>
      <c r="AB40" s="49">
        <v>2</v>
      </c>
      <c r="AC40" s="50">
        <v>2</v>
      </c>
      <c r="AD40" s="50"/>
      <c r="AE40" s="51"/>
      <c r="AF40" s="204">
        <v>2</v>
      </c>
      <c r="AG40" s="49">
        <v>2</v>
      </c>
      <c r="AH40" s="50"/>
      <c r="AI40" s="258"/>
      <c r="AJ40" s="256"/>
      <c r="AK40" s="49">
        <v>2</v>
      </c>
      <c r="AL40" s="50">
        <v>2</v>
      </c>
      <c r="AM40" s="50"/>
      <c r="AN40" s="51">
        <v>2</v>
      </c>
      <c r="AO40" s="204"/>
      <c r="AP40" s="315"/>
      <c r="AQ40" s="49"/>
      <c r="AR40" s="255"/>
      <c r="AS40" s="204"/>
      <c r="AT40" s="49"/>
      <c r="AU40" s="53"/>
      <c r="AV40" s="74"/>
      <c r="AW40" s="89">
        <f>SUM(B40:AU40)</f>
        <v>38</v>
      </c>
      <c r="AX40" s="65">
        <f>COUNTA(B40:AU40)*2</f>
        <v>38</v>
      </c>
    </row>
    <row r="41" spans="1:50" ht="15" thickBot="1" x14ac:dyDescent="0.35">
      <c r="A41" s="231" t="s">
        <v>280</v>
      </c>
      <c r="B41" s="232">
        <f t="shared" ref="B41:I41" si="4">SUM(B12:B40)</f>
        <v>20</v>
      </c>
      <c r="C41" s="232">
        <f t="shared" si="4"/>
        <v>18</v>
      </c>
      <c r="D41" s="232">
        <f t="shared" si="4"/>
        <v>25</v>
      </c>
      <c r="E41" s="232">
        <f t="shared" si="4"/>
        <v>18</v>
      </c>
      <c r="F41" s="232">
        <f t="shared" si="4"/>
        <v>16</v>
      </c>
      <c r="G41" s="232">
        <f t="shared" si="4"/>
        <v>24</v>
      </c>
      <c r="H41" s="232">
        <f t="shared" si="4"/>
        <v>17</v>
      </c>
      <c r="I41" s="232">
        <f t="shared" si="4"/>
        <v>20</v>
      </c>
      <c r="J41" s="233"/>
      <c r="K41" s="232">
        <f t="shared" ref="K41:Q41" si="5">SUM(K12:K40)</f>
        <v>21</v>
      </c>
      <c r="L41" s="232">
        <f t="shared" si="5"/>
        <v>18</v>
      </c>
      <c r="M41" s="232">
        <f t="shared" si="5"/>
        <v>20</v>
      </c>
      <c r="N41" s="232">
        <f t="shared" si="5"/>
        <v>17</v>
      </c>
      <c r="O41" s="232">
        <f t="shared" si="5"/>
        <v>19</v>
      </c>
      <c r="P41" s="232">
        <f t="shared" si="5"/>
        <v>24</v>
      </c>
      <c r="Q41" s="232">
        <f t="shared" si="5"/>
        <v>21</v>
      </c>
      <c r="R41" s="233"/>
      <c r="S41" s="233"/>
      <c r="T41" s="232">
        <f t="shared" ref="T41:Z41" si="6">SUM(T12:T40)</f>
        <v>18</v>
      </c>
      <c r="U41" s="232">
        <f t="shared" si="6"/>
        <v>19</v>
      </c>
      <c r="V41" s="232">
        <f t="shared" si="6"/>
        <v>26</v>
      </c>
      <c r="W41" s="232">
        <f t="shared" si="6"/>
        <v>14</v>
      </c>
      <c r="X41" s="232">
        <f t="shared" si="6"/>
        <v>18</v>
      </c>
      <c r="Y41" s="232">
        <f t="shared" si="6"/>
        <v>22</v>
      </c>
      <c r="Z41" s="232">
        <f t="shared" si="6"/>
        <v>27</v>
      </c>
      <c r="AA41" s="281"/>
      <c r="AB41" s="232">
        <f t="shared" ref="AB41:AH41" si="7">SUM(AB12:AB40)</f>
        <v>19</v>
      </c>
      <c r="AC41" s="232">
        <f t="shared" si="7"/>
        <v>23</v>
      </c>
      <c r="AD41" s="232">
        <f t="shared" si="7"/>
        <v>22</v>
      </c>
      <c r="AE41" s="232">
        <f t="shared" si="7"/>
        <v>18</v>
      </c>
      <c r="AF41" s="232">
        <f t="shared" si="7"/>
        <v>21</v>
      </c>
      <c r="AG41" s="232">
        <f t="shared" si="7"/>
        <v>22</v>
      </c>
      <c r="AH41" s="232">
        <f t="shared" si="7"/>
        <v>14</v>
      </c>
      <c r="AI41" s="233"/>
      <c r="AJ41" s="233"/>
      <c r="AK41" s="232">
        <f t="shared" ref="AK41:AU41" si="8">SUM(AK12:AK40)</f>
        <v>20</v>
      </c>
      <c r="AL41" s="232">
        <f t="shared" si="8"/>
        <v>18</v>
      </c>
      <c r="AM41" s="232">
        <f t="shared" si="8"/>
        <v>22</v>
      </c>
      <c r="AN41" s="232">
        <f t="shared" si="8"/>
        <v>19</v>
      </c>
      <c r="AO41" s="232">
        <f t="shared" si="8"/>
        <v>18</v>
      </c>
      <c r="AP41" s="232">
        <f t="shared" si="8"/>
        <v>18</v>
      </c>
      <c r="AQ41" s="232">
        <f t="shared" si="8"/>
        <v>22</v>
      </c>
      <c r="AR41" s="232">
        <f t="shared" si="8"/>
        <v>9</v>
      </c>
      <c r="AS41" s="232">
        <f t="shared" si="8"/>
        <v>17</v>
      </c>
      <c r="AT41" s="232">
        <f t="shared" si="8"/>
        <v>19</v>
      </c>
      <c r="AU41" s="233">
        <f t="shared" si="8"/>
        <v>0</v>
      </c>
      <c r="AV41" s="708"/>
      <c r="AW41" s="238">
        <f>SUM(AW12:AW40)</f>
        <v>763</v>
      </c>
      <c r="AX41" s="86">
        <f>SUM(AX12:AX40)</f>
        <v>588</v>
      </c>
    </row>
    <row r="42" spans="1:50" ht="15.6" thickTop="1" thickBot="1" x14ac:dyDescent="0.35">
      <c r="A42" s="230" t="s">
        <v>281</v>
      </c>
      <c r="B42" s="1768"/>
      <c r="C42" s="1769"/>
      <c r="D42" s="1769"/>
      <c r="E42" s="1769"/>
      <c r="F42" s="1769"/>
      <c r="G42" s="1769"/>
      <c r="H42" s="1769"/>
      <c r="I42" s="1769"/>
      <c r="J42" s="1769"/>
      <c r="K42" s="1769"/>
      <c r="L42" s="1769"/>
      <c r="M42" s="1769"/>
      <c r="N42" s="1769"/>
      <c r="O42" s="1769"/>
      <c r="P42" s="1769"/>
      <c r="Q42" s="1769"/>
      <c r="R42" s="1769"/>
      <c r="S42" s="1769"/>
      <c r="T42" s="1769"/>
      <c r="U42" s="1769"/>
      <c r="V42" s="1769"/>
      <c r="W42" s="1769"/>
      <c r="X42" s="1769"/>
      <c r="Y42" s="1769"/>
      <c r="Z42" s="1769"/>
      <c r="AA42" s="1769"/>
      <c r="AB42" s="1769"/>
      <c r="AC42" s="1769"/>
      <c r="AD42" s="1769"/>
      <c r="AE42" s="1769"/>
      <c r="AF42" s="1769"/>
      <c r="AG42" s="1769"/>
      <c r="AH42" s="1769"/>
      <c r="AI42" s="1769"/>
      <c r="AJ42" s="1769"/>
      <c r="AK42" s="1769"/>
      <c r="AL42" s="1769"/>
      <c r="AM42" s="1769"/>
      <c r="AN42" s="1769"/>
      <c r="AO42" s="1769"/>
      <c r="AP42" s="1769"/>
      <c r="AQ42" s="1769"/>
      <c r="AR42" s="1769"/>
      <c r="AS42" s="1769"/>
      <c r="AT42" s="1769"/>
      <c r="AU42" s="1769"/>
      <c r="AV42" s="1769"/>
      <c r="AW42" s="1769"/>
      <c r="AX42" s="1770"/>
    </row>
    <row r="43" spans="1:50" ht="15" thickTop="1" x14ac:dyDescent="0.3">
      <c r="A43" s="82" t="s">
        <v>282</v>
      </c>
      <c r="B43" s="939"/>
      <c r="C43" s="95"/>
      <c r="D43" s="93"/>
      <c r="E43" s="94"/>
      <c r="F43" s="87"/>
      <c r="G43" s="95"/>
      <c r="H43" s="95"/>
      <c r="I43" s="94"/>
      <c r="J43" s="879"/>
      <c r="K43" s="934"/>
      <c r="L43" s="220"/>
      <c r="M43" s="93"/>
      <c r="N43" s="218"/>
      <c r="O43" s="87"/>
      <c r="P43" s="95"/>
      <c r="Q43" s="93"/>
      <c r="R43" s="222"/>
      <c r="S43" s="937"/>
      <c r="T43" s="934"/>
      <c r="U43" s="93"/>
      <c r="V43" s="93"/>
      <c r="W43" s="94"/>
      <c r="X43" s="87"/>
      <c r="Y43" s="95"/>
      <c r="Z43" s="94"/>
      <c r="AA43" s="222"/>
      <c r="AB43" s="272"/>
      <c r="AC43" s="95"/>
      <c r="AD43" s="93"/>
      <c r="AE43" s="94"/>
      <c r="AF43" s="87"/>
      <c r="AG43" s="95"/>
      <c r="AH43" s="168"/>
      <c r="AI43" s="116"/>
      <c r="AJ43" s="214"/>
      <c r="AK43" s="87"/>
      <c r="AL43" s="95"/>
      <c r="AM43" s="93"/>
      <c r="AN43" s="93"/>
      <c r="AO43" s="94"/>
      <c r="AP43" s="87"/>
      <c r="AQ43" s="95"/>
      <c r="AR43" s="93"/>
      <c r="AS43" s="94"/>
      <c r="AT43" s="87"/>
      <c r="AU43" s="1403"/>
      <c r="AV43" s="1404"/>
      <c r="AW43" s="126">
        <f t="shared" ref="AW43:AW73" si="9">SUM(B43:I43,K43:Q43,T43:Z43,AB43:AH43,AK43:AV43)</f>
        <v>0</v>
      </c>
      <c r="AX43" s="1771"/>
    </row>
    <row r="44" spans="1:50" x14ac:dyDescent="0.3">
      <c r="A44" s="153" t="s">
        <v>283</v>
      </c>
      <c r="B44" s="940"/>
      <c r="C44" s="155"/>
      <c r="D44" s="154"/>
      <c r="E44" s="152"/>
      <c r="F44" s="158"/>
      <c r="G44" s="155"/>
      <c r="H44" s="155"/>
      <c r="I44" s="152"/>
      <c r="J44" s="227"/>
      <c r="K44" s="935"/>
      <c r="L44" s="221"/>
      <c r="M44" s="154"/>
      <c r="N44" s="219"/>
      <c r="O44" s="158"/>
      <c r="P44" s="155"/>
      <c r="Q44" s="154"/>
      <c r="R44" s="223"/>
      <c r="S44" s="862"/>
      <c r="T44" s="935"/>
      <c r="U44" s="154"/>
      <c r="V44" s="154"/>
      <c r="W44" s="152"/>
      <c r="X44" s="158"/>
      <c r="Y44" s="155"/>
      <c r="Z44" s="152"/>
      <c r="AA44" s="223"/>
      <c r="AB44" s="273"/>
      <c r="AC44" s="155"/>
      <c r="AD44" s="154"/>
      <c r="AE44" s="152"/>
      <c r="AF44" s="158"/>
      <c r="AG44" s="155"/>
      <c r="AH44" s="215"/>
      <c r="AI44" s="117"/>
      <c r="AJ44" s="118"/>
      <c r="AK44" s="158"/>
      <c r="AL44" s="155"/>
      <c r="AM44" s="154"/>
      <c r="AN44" s="154"/>
      <c r="AO44" s="152"/>
      <c r="AP44" s="158"/>
      <c r="AQ44" s="155"/>
      <c r="AR44" s="154"/>
      <c r="AS44" s="152"/>
      <c r="AT44" s="158"/>
      <c r="AU44" s="331"/>
      <c r="AV44" s="321"/>
      <c r="AW44" s="126">
        <f t="shared" si="9"/>
        <v>0</v>
      </c>
      <c r="AX44" s="1772"/>
    </row>
    <row r="45" spans="1:50" x14ac:dyDescent="0.3">
      <c r="A45" s="80" t="s">
        <v>284</v>
      </c>
      <c r="B45" s="941"/>
      <c r="C45" s="99"/>
      <c r="D45" s="55"/>
      <c r="E45" s="98"/>
      <c r="F45" s="88"/>
      <c r="G45" s="99"/>
      <c r="H45" s="99"/>
      <c r="I45" s="98"/>
      <c r="J45" s="227"/>
      <c r="K45" s="935"/>
      <c r="L45" s="221"/>
      <c r="M45" s="55"/>
      <c r="N45" s="219"/>
      <c r="O45" s="88"/>
      <c r="P45" s="99"/>
      <c r="Q45" s="55"/>
      <c r="R45" s="223"/>
      <c r="S45" s="862"/>
      <c r="T45" s="935"/>
      <c r="U45" s="55"/>
      <c r="V45" s="55"/>
      <c r="W45" s="98"/>
      <c r="X45" s="88"/>
      <c r="Y45" s="99"/>
      <c r="Z45" s="98"/>
      <c r="AA45" s="223"/>
      <c r="AB45" s="273"/>
      <c r="AC45" s="99"/>
      <c r="AD45" s="55"/>
      <c r="AE45" s="98"/>
      <c r="AF45" s="88"/>
      <c r="AG45" s="99"/>
      <c r="AH45" s="169"/>
      <c r="AI45" s="117"/>
      <c r="AJ45" s="118"/>
      <c r="AK45" s="88"/>
      <c r="AL45" s="99"/>
      <c r="AM45" s="55"/>
      <c r="AN45" s="55"/>
      <c r="AO45" s="98"/>
      <c r="AP45" s="88"/>
      <c r="AQ45" s="99"/>
      <c r="AR45" s="55"/>
      <c r="AS45" s="98"/>
      <c r="AT45" s="88"/>
      <c r="AU45" s="54"/>
      <c r="AV45" s="74"/>
      <c r="AW45" s="126">
        <f t="shared" si="9"/>
        <v>0</v>
      </c>
      <c r="AX45" s="1772"/>
    </row>
    <row r="46" spans="1:50" x14ac:dyDescent="0.3">
      <c r="A46" s="80" t="s">
        <v>285</v>
      </c>
      <c r="B46" s="941"/>
      <c r="C46" s="99"/>
      <c r="D46" s="55"/>
      <c r="E46" s="98"/>
      <c r="F46" s="88"/>
      <c r="G46" s="99"/>
      <c r="H46" s="99"/>
      <c r="I46" s="98"/>
      <c r="J46" s="227"/>
      <c r="K46" s="935"/>
      <c r="L46" s="221"/>
      <c r="M46" s="55"/>
      <c r="N46" s="219"/>
      <c r="O46" s="217"/>
      <c r="P46" s="99"/>
      <c r="Q46" s="55"/>
      <c r="R46" s="223"/>
      <c r="S46" s="862"/>
      <c r="T46" s="935"/>
      <c r="U46" s="55"/>
      <c r="V46" s="55"/>
      <c r="W46" s="98"/>
      <c r="X46" s="88"/>
      <c r="Y46" s="99"/>
      <c r="Z46" s="98"/>
      <c r="AA46" s="223"/>
      <c r="AB46" s="273"/>
      <c r="AC46" s="99"/>
      <c r="AD46" s="55"/>
      <c r="AE46" s="98"/>
      <c r="AF46" s="88"/>
      <c r="AG46" s="99"/>
      <c r="AH46" s="169"/>
      <c r="AI46" s="117"/>
      <c r="AJ46" s="118"/>
      <c r="AK46" s="88"/>
      <c r="AL46" s="99"/>
      <c r="AM46" s="55"/>
      <c r="AN46" s="55"/>
      <c r="AO46" s="98"/>
      <c r="AP46" s="88"/>
      <c r="AQ46" s="99"/>
      <c r="AR46" s="55"/>
      <c r="AS46" s="98"/>
      <c r="AT46" s="88"/>
      <c r="AU46" s="54"/>
      <c r="AV46" s="74"/>
      <c r="AW46" s="126">
        <f t="shared" si="9"/>
        <v>0</v>
      </c>
      <c r="AX46" s="1772"/>
    </row>
    <row r="47" spans="1:50" x14ac:dyDescent="0.3">
      <c r="A47" s="80" t="s">
        <v>286</v>
      </c>
      <c r="B47" s="941"/>
      <c r="C47" s="99"/>
      <c r="D47" s="55"/>
      <c r="E47" s="98"/>
      <c r="F47" s="88"/>
      <c r="G47" s="99"/>
      <c r="H47" s="99"/>
      <c r="I47" s="98"/>
      <c r="J47" s="227"/>
      <c r="K47" s="935"/>
      <c r="L47" s="221"/>
      <c r="M47" s="55"/>
      <c r="N47" s="219"/>
      <c r="O47" s="88"/>
      <c r="P47" s="99"/>
      <c r="Q47" s="55"/>
      <c r="R47" s="223"/>
      <c r="S47" s="862"/>
      <c r="T47" s="935"/>
      <c r="U47" s="55"/>
      <c r="V47" s="55"/>
      <c r="W47" s="98"/>
      <c r="X47" s="88"/>
      <c r="Y47" s="99"/>
      <c r="Z47" s="98"/>
      <c r="AA47" s="223"/>
      <c r="AB47" s="273"/>
      <c r="AC47" s="99"/>
      <c r="AD47" s="55"/>
      <c r="AE47" s="98"/>
      <c r="AF47" s="88"/>
      <c r="AG47" s="99"/>
      <c r="AH47" s="169"/>
      <c r="AI47" s="117"/>
      <c r="AJ47" s="118"/>
      <c r="AK47" s="88"/>
      <c r="AL47" s="99"/>
      <c r="AM47" s="55"/>
      <c r="AN47" s="55"/>
      <c r="AO47" s="98"/>
      <c r="AP47" s="88"/>
      <c r="AQ47" s="99"/>
      <c r="AR47" s="55"/>
      <c r="AS47" s="98"/>
      <c r="AT47" s="88"/>
      <c r="AU47" s="54"/>
      <c r="AV47" s="74"/>
      <c r="AW47" s="126">
        <f t="shared" si="9"/>
        <v>0</v>
      </c>
      <c r="AX47" s="1772"/>
    </row>
    <row r="48" spans="1:50" x14ac:dyDescent="0.3">
      <c r="A48" s="80" t="s">
        <v>287</v>
      </c>
      <c r="B48" s="941"/>
      <c r="C48" s="99"/>
      <c r="D48" s="55"/>
      <c r="E48" s="98"/>
      <c r="F48" s="88"/>
      <c r="G48" s="99"/>
      <c r="H48" s="99"/>
      <c r="I48" s="98"/>
      <c r="J48" s="227"/>
      <c r="K48" s="935"/>
      <c r="L48" s="221"/>
      <c r="M48" s="55"/>
      <c r="N48" s="219"/>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55"/>
      <c r="AO48" s="98"/>
      <c r="AP48" s="88"/>
      <c r="AQ48" s="99"/>
      <c r="AR48" s="55"/>
      <c r="AS48" s="98"/>
      <c r="AT48" s="88"/>
      <c r="AU48" s="54"/>
      <c r="AV48" s="74"/>
      <c r="AW48" s="126">
        <f t="shared" si="9"/>
        <v>0</v>
      </c>
      <c r="AX48" s="1772"/>
    </row>
    <row r="49" spans="1:50" x14ac:dyDescent="0.3">
      <c r="A49" s="80" t="s">
        <v>288</v>
      </c>
      <c r="B49" s="941"/>
      <c r="C49" s="99"/>
      <c r="D49" s="55"/>
      <c r="E49" s="98"/>
      <c r="F49" s="88"/>
      <c r="G49" s="99"/>
      <c r="H49" s="99"/>
      <c r="I49" s="98"/>
      <c r="J49" s="227"/>
      <c r="K49" s="935"/>
      <c r="L49" s="221"/>
      <c r="M49" s="55"/>
      <c r="N49" s="219"/>
      <c r="O49" s="88"/>
      <c r="P49" s="99"/>
      <c r="Q49" s="55"/>
      <c r="R49" s="223"/>
      <c r="S49" s="862"/>
      <c r="T49" s="935"/>
      <c r="U49" s="55"/>
      <c r="V49" s="55"/>
      <c r="W49" s="98"/>
      <c r="X49" s="88"/>
      <c r="Y49" s="99"/>
      <c r="Z49" s="98"/>
      <c r="AA49" s="223"/>
      <c r="AB49" s="273"/>
      <c r="AC49" s="99"/>
      <c r="AD49" s="55"/>
      <c r="AE49" s="98"/>
      <c r="AF49" s="88"/>
      <c r="AG49" s="99"/>
      <c r="AH49" s="169"/>
      <c r="AI49" s="117"/>
      <c r="AJ49" s="118"/>
      <c r="AK49" s="88"/>
      <c r="AL49" s="99"/>
      <c r="AM49" s="55"/>
      <c r="AN49" s="55"/>
      <c r="AO49" s="98"/>
      <c r="AP49" s="88"/>
      <c r="AQ49" s="99"/>
      <c r="AR49" s="55"/>
      <c r="AS49" s="98"/>
      <c r="AT49" s="88"/>
      <c r="AU49" s="54"/>
      <c r="AV49" s="74"/>
      <c r="AW49" s="126">
        <f t="shared" si="9"/>
        <v>0</v>
      </c>
      <c r="AX49" s="1772"/>
    </row>
    <row r="50" spans="1:50" ht="26.4" x14ac:dyDescent="0.3">
      <c r="A50" s="81" t="s">
        <v>289</v>
      </c>
      <c r="B50" s="942"/>
      <c r="C50" s="99"/>
      <c r="D50" s="55"/>
      <c r="E50" s="98"/>
      <c r="F50" s="88"/>
      <c r="G50" s="99"/>
      <c r="H50" s="99"/>
      <c r="I50" s="98"/>
      <c r="J50" s="227"/>
      <c r="K50" s="935"/>
      <c r="L50" s="221"/>
      <c r="M50" s="55"/>
      <c r="N50" s="219"/>
      <c r="O50" s="88"/>
      <c r="P50" s="99"/>
      <c r="Q50" s="55"/>
      <c r="R50" s="223"/>
      <c r="S50" s="862"/>
      <c r="T50" s="935"/>
      <c r="U50" s="55"/>
      <c r="V50" s="55"/>
      <c r="W50" s="98"/>
      <c r="X50" s="88"/>
      <c r="Y50" s="99"/>
      <c r="Z50" s="98"/>
      <c r="AA50" s="223"/>
      <c r="AB50" s="273"/>
      <c r="AC50" s="99"/>
      <c r="AD50" s="55"/>
      <c r="AE50" s="98"/>
      <c r="AF50" s="88"/>
      <c r="AG50" s="99"/>
      <c r="AH50" s="169"/>
      <c r="AI50" s="117"/>
      <c r="AJ50" s="118"/>
      <c r="AK50" s="88"/>
      <c r="AL50" s="99"/>
      <c r="AM50" s="55"/>
      <c r="AN50" s="55"/>
      <c r="AO50" s="98"/>
      <c r="AP50" s="88"/>
      <c r="AQ50" s="99"/>
      <c r="AR50" s="55"/>
      <c r="AS50" s="98"/>
      <c r="AT50" s="88"/>
      <c r="AU50" s="54">
        <v>7</v>
      </c>
      <c r="AV50" s="74"/>
      <c r="AW50" s="126">
        <f t="shared" si="9"/>
        <v>7</v>
      </c>
      <c r="AX50" s="1772"/>
    </row>
    <row r="51" spans="1:50" x14ac:dyDescent="0.3">
      <c r="A51" s="80" t="s">
        <v>290</v>
      </c>
      <c r="B51" s="941"/>
      <c r="C51" s="99"/>
      <c r="D51" s="55"/>
      <c r="E51" s="98"/>
      <c r="F51" s="88"/>
      <c r="G51" s="99"/>
      <c r="H51" s="99"/>
      <c r="I51" s="98"/>
      <c r="J51" s="227"/>
      <c r="K51" s="935"/>
      <c r="L51" s="221"/>
      <c r="M51" s="55"/>
      <c r="N51" s="219"/>
      <c r="O51" s="88"/>
      <c r="P51" s="99"/>
      <c r="Q51" s="55"/>
      <c r="R51" s="223"/>
      <c r="S51" s="862"/>
      <c r="T51" s="935"/>
      <c r="U51" s="55"/>
      <c r="V51" s="55"/>
      <c r="W51" s="98"/>
      <c r="X51" s="88"/>
      <c r="Y51" s="99"/>
      <c r="Z51" s="98"/>
      <c r="AA51" s="223"/>
      <c r="AB51" s="273"/>
      <c r="AC51" s="99"/>
      <c r="AD51" s="55"/>
      <c r="AE51" s="98"/>
      <c r="AF51" s="88"/>
      <c r="AG51" s="99"/>
      <c r="AH51" s="169"/>
      <c r="AI51" s="117"/>
      <c r="AJ51" s="118"/>
      <c r="AK51" s="88"/>
      <c r="AL51" s="99"/>
      <c r="AM51" s="55"/>
      <c r="AN51" s="55"/>
      <c r="AO51" s="98"/>
      <c r="AP51" s="88"/>
      <c r="AQ51" s="99"/>
      <c r="AR51" s="55"/>
      <c r="AS51" s="98"/>
      <c r="AT51" s="88"/>
      <c r="AU51" s="54"/>
      <c r="AV51" s="74"/>
      <c r="AW51" s="126">
        <f t="shared" si="9"/>
        <v>0</v>
      </c>
      <c r="AX51" s="1772"/>
    </row>
    <row r="52" spans="1:50" x14ac:dyDescent="0.3">
      <c r="A52" s="80" t="s">
        <v>291</v>
      </c>
      <c r="B52" s="941"/>
      <c r="C52" s="99"/>
      <c r="D52" s="55"/>
      <c r="E52" s="98"/>
      <c r="F52" s="88"/>
      <c r="G52" s="99"/>
      <c r="H52" s="99"/>
      <c r="I52" s="98"/>
      <c r="J52" s="227"/>
      <c r="K52" s="935"/>
      <c r="L52" s="221"/>
      <c r="M52" s="55"/>
      <c r="N52" s="219"/>
      <c r="O52" s="88"/>
      <c r="P52" s="99"/>
      <c r="Q52" s="55"/>
      <c r="R52" s="223"/>
      <c r="S52" s="862"/>
      <c r="T52" s="935"/>
      <c r="U52" s="55"/>
      <c r="V52" s="55"/>
      <c r="W52" s="98"/>
      <c r="X52" s="88"/>
      <c r="Y52" s="99"/>
      <c r="Z52" s="98"/>
      <c r="AA52" s="223"/>
      <c r="AB52" s="273"/>
      <c r="AC52" s="55"/>
      <c r="AD52" s="55"/>
      <c r="AE52" s="98"/>
      <c r="AF52" s="88"/>
      <c r="AG52" s="99"/>
      <c r="AH52" s="169"/>
      <c r="AI52" s="117"/>
      <c r="AJ52" s="118"/>
      <c r="AK52" s="88"/>
      <c r="AL52" s="99"/>
      <c r="AM52" s="55"/>
      <c r="AN52" s="55"/>
      <c r="AO52" s="98"/>
      <c r="AP52" s="88"/>
      <c r="AQ52" s="99"/>
      <c r="AR52" s="55"/>
      <c r="AS52" s="98"/>
      <c r="AT52" s="88"/>
      <c r="AU52" s="54">
        <v>14</v>
      </c>
      <c r="AV52" s="74"/>
      <c r="AW52" s="126">
        <f t="shared" si="9"/>
        <v>14</v>
      </c>
      <c r="AX52" s="1772"/>
    </row>
    <row r="53" spans="1:50" x14ac:dyDescent="0.3">
      <c r="A53" s="80" t="s">
        <v>292</v>
      </c>
      <c r="B53" s="941"/>
      <c r="C53" s="99"/>
      <c r="D53" s="55"/>
      <c r="E53" s="98"/>
      <c r="F53" s="88"/>
      <c r="G53" s="99"/>
      <c r="H53" s="99"/>
      <c r="I53" s="98"/>
      <c r="J53" s="227"/>
      <c r="K53" s="935"/>
      <c r="L53" s="221"/>
      <c r="M53" s="55"/>
      <c r="N53" s="219"/>
      <c r="O53" s="88"/>
      <c r="P53" s="99"/>
      <c r="Q53" s="55"/>
      <c r="R53" s="223"/>
      <c r="S53" s="862"/>
      <c r="T53" s="935"/>
      <c r="U53" s="55"/>
      <c r="V53" s="55"/>
      <c r="W53" s="98"/>
      <c r="X53" s="88"/>
      <c r="Y53" s="99"/>
      <c r="Z53" s="98"/>
      <c r="AA53" s="223"/>
      <c r="AB53" s="273"/>
      <c r="AC53" s="55"/>
      <c r="AD53" s="55"/>
      <c r="AE53" s="98"/>
      <c r="AF53" s="88"/>
      <c r="AG53" s="99"/>
      <c r="AH53" s="169"/>
      <c r="AI53" s="117"/>
      <c r="AJ53" s="118"/>
      <c r="AK53" s="88"/>
      <c r="AL53" s="99"/>
      <c r="AM53" s="55"/>
      <c r="AN53" s="55"/>
      <c r="AO53" s="98"/>
      <c r="AP53" s="88"/>
      <c r="AQ53" s="99"/>
      <c r="AR53" s="55"/>
      <c r="AS53" s="98"/>
      <c r="AT53" s="88"/>
      <c r="AU53" s="54"/>
      <c r="AV53" s="74"/>
      <c r="AW53" s="126">
        <f t="shared" si="9"/>
        <v>0</v>
      </c>
      <c r="AX53" s="1772"/>
    </row>
    <row r="54" spans="1:50" x14ac:dyDescent="0.3">
      <c r="A54" s="80" t="s">
        <v>293</v>
      </c>
      <c r="B54" s="941"/>
      <c r="C54" s="99"/>
      <c r="D54" s="55"/>
      <c r="E54" s="98"/>
      <c r="F54" s="88"/>
      <c r="G54" s="99"/>
      <c r="H54" s="99"/>
      <c r="I54" s="98"/>
      <c r="J54" s="227"/>
      <c r="K54" s="935"/>
      <c r="L54" s="221"/>
      <c r="M54" s="55"/>
      <c r="N54" s="219"/>
      <c r="O54" s="88"/>
      <c r="P54" s="99"/>
      <c r="Q54" s="55"/>
      <c r="R54" s="223"/>
      <c r="S54" s="862"/>
      <c r="T54" s="935"/>
      <c r="U54" s="55"/>
      <c r="V54" s="55"/>
      <c r="W54" s="98"/>
      <c r="X54" s="88"/>
      <c r="Y54" s="99"/>
      <c r="Z54" s="98"/>
      <c r="AA54" s="223"/>
      <c r="AB54" s="273"/>
      <c r="AC54" s="55"/>
      <c r="AD54" s="55"/>
      <c r="AE54" s="98"/>
      <c r="AF54" s="88"/>
      <c r="AG54" s="99"/>
      <c r="AH54" s="169"/>
      <c r="AI54" s="117"/>
      <c r="AJ54" s="118"/>
      <c r="AK54" s="88"/>
      <c r="AL54" s="99"/>
      <c r="AM54" s="55"/>
      <c r="AN54" s="55"/>
      <c r="AO54" s="98"/>
      <c r="AP54" s="88"/>
      <c r="AQ54" s="99"/>
      <c r="AR54" s="55"/>
      <c r="AS54" s="98"/>
      <c r="AT54" s="88"/>
      <c r="AU54" s="54">
        <v>15</v>
      </c>
      <c r="AV54" s="74"/>
      <c r="AW54" s="126">
        <f t="shared" si="9"/>
        <v>15</v>
      </c>
      <c r="AX54" s="1772"/>
    </row>
    <row r="55" spans="1:50" x14ac:dyDescent="0.3">
      <c r="A55" s="80" t="s">
        <v>294</v>
      </c>
      <c r="B55" s="941"/>
      <c r="C55" s="99"/>
      <c r="D55" s="55"/>
      <c r="E55" s="98"/>
      <c r="F55" s="88"/>
      <c r="G55" s="99"/>
      <c r="H55" s="99"/>
      <c r="I55" s="98"/>
      <c r="J55" s="227"/>
      <c r="K55" s="935"/>
      <c r="L55" s="221"/>
      <c r="M55" s="55"/>
      <c r="N55" s="98"/>
      <c r="O55" s="88"/>
      <c r="P55" s="99"/>
      <c r="Q55" s="55"/>
      <c r="R55" s="223"/>
      <c r="S55" s="862"/>
      <c r="T55" s="935"/>
      <c r="U55" s="55"/>
      <c r="V55" s="55"/>
      <c r="W55" s="98"/>
      <c r="X55" s="88"/>
      <c r="Y55" s="99"/>
      <c r="Z55" s="98"/>
      <c r="AA55" s="223"/>
      <c r="AB55" s="273"/>
      <c r="AC55" s="55"/>
      <c r="AD55" s="55"/>
      <c r="AE55" s="98"/>
      <c r="AF55" s="88"/>
      <c r="AG55" s="99"/>
      <c r="AH55" s="169"/>
      <c r="AI55" s="117"/>
      <c r="AJ55" s="118"/>
      <c r="AK55" s="88"/>
      <c r="AL55" s="99"/>
      <c r="AM55" s="55"/>
      <c r="AN55" s="55"/>
      <c r="AO55" s="98"/>
      <c r="AP55" s="88"/>
      <c r="AQ55" s="99"/>
      <c r="AR55" s="55"/>
      <c r="AS55" s="98"/>
      <c r="AT55" s="88"/>
      <c r="AU55" s="54">
        <v>15</v>
      </c>
      <c r="AV55" s="74"/>
      <c r="AW55" s="126">
        <f t="shared" si="9"/>
        <v>15</v>
      </c>
      <c r="AX55" s="1772"/>
    </row>
    <row r="56" spans="1:50" x14ac:dyDescent="0.3">
      <c r="A56" s="80" t="s">
        <v>295</v>
      </c>
      <c r="B56" s="941"/>
      <c r="C56" s="99"/>
      <c r="D56" s="55"/>
      <c r="E56" s="98"/>
      <c r="F56" s="88"/>
      <c r="G56" s="99"/>
      <c r="H56" s="99"/>
      <c r="I56" s="98"/>
      <c r="J56" s="227"/>
      <c r="K56" s="935"/>
      <c r="L56" s="221"/>
      <c r="M56" s="55"/>
      <c r="N56" s="98"/>
      <c r="O56" s="88"/>
      <c r="P56" s="99"/>
      <c r="Q56" s="55"/>
      <c r="R56" s="223"/>
      <c r="S56" s="862"/>
      <c r="T56" s="935"/>
      <c r="U56" s="55"/>
      <c r="V56" s="55"/>
      <c r="W56" s="98"/>
      <c r="X56" s="88"/>
      <c r="Y56" s="99"/>
      <c r="Z56" s="98"/>
      <c r="AA56" s="223"/>
      <c r="AB56" s="273"/>
      <c r="AC56" s="99"/>
      <c r="AD56" s="55"/>
      <c r="AE56" s="98"/>
      <c r="AF56" s="88"/>
      <c r="AG56" s="99"/>
      <c r="AH56" s="169"/>
      <c r="AI56" s="117"/>
      <c r="AJ56" s="118"/>
      <c r="AK56" s="88"/>
      <c r="AL56" s="99"/>
      <c r="AM56" s="55"/>
      <c r="AN56" s="55"/>
      <c r="AO56" s="98"/>
      <c r="AP56" s="88"/>
      <c r="AQ56" s="99"/>
      <c r="AR56" s="55"/>
      <c r="AS56" s="98"/>
      <c r="AT56" s="88"/>
      <c r="AU56" s="54"/>
      <c r="AV56" s="74"/>
      <c r="AW56" s="126">
        <f t="shared" si="9"/>
        <v>0</v>
      </c>
      <c r="AX56" s="1772"/>
    </row>
    <row r="57" spans="1:50" x14ac:dyDescent="0.3">
      <c r="A57" s="80" t="s">
        <v>296</v>
      </c>
      <c r="B57" s="941"/>
      <c r="C57" s="99"/>
      <c r="D57" s="55"/>
      <c r="E57" s="98"/>
      <c r="F57" s="88"/>
      <c r="G57" s="99"/>
      <c r="H57" s="99"/>
      <c r="I57" s="98"/>
      <c r="J57" s="227"/>
      <c r="K57" s="935"/>
      <c r="L57" s="221"/>
      <c r="M57" s="55"/>
      <c r="N57" s="98"/>
      <c r="O57" s="88"/>
      <c r="P57" s="99"/>
      <c r="Q57" s="55"/>
      <c r="R57" s="223"/>
      <c r="S57" s="862"/>
      <c r="T57" s="935"/>
      <c r="U57" s="55"/>
      <c r="V57" s="55"/>
      <c r="W57" s="98"/>
      <c r="X57" s="88"/>
      <c r="Y57" s="99"/>
      <c r="Z57" s="98"/>
      <c r="AA57" s="223"/>
      <c r="AB57" s="273"/>
      <c r="AC57" s="99"/>
      <c r="AD57" s="55"/>
      <c r="AE57" s="98"/>
      <c r="AF57" s="88"/>
      <c r="AG57" s="99"/>
      <c r="AH57" s="169"/>
      <c r="AI57" s="117"/>
      <c r="AJ57" s="118"/>
      <c r="AK57" s="88"/>
      <c r="AL57" s="99"/>
      <c r="AM57" s="55"/>
      <c r="AN57" s="55"/>
      <c r="AO57" s="98"/>
      <c r="AP57" s="88"/>
      <c r="AQ57" s="99"/>
      <c r="AR57" s="55"/>
      <c r="AS57" s="98"/>
      <c r="AT57" s="88"/>
      <c r="AU57" s="54">
        <v>17</v>
      </c>
      <c r="AV57" s="74"/>
      <c r="AW57" s="126">
        <f t="shared" si="9"/>
        <v>17</v>
      </c>
      <c r="AX57" s="1772"/>
    </row>
    <row r="58" spans="1:50" x14ac:dyDescent="0.3">
      <c r="A58" s="80" t="s">
        <v>297</v>
      </c>
      <c r="B58" s="941"/>
      <c r="C58" s="99"/>
      <c r="D58" s="55"/>
      <c r="E58" s="98"/>
      <c r="F58" s="88"/>
      <c r="G58" s="99"/>
      <c r="H58" s="99"/>
      <c r="I58" s="98"/>
      <c r="J58" s="227"/>
      <c r="K58" s="935"/>
      <c r="L58" s="221"/>
      <c r="M58" s="55"/>
      <c r="N58" s="98"/>
      <c r="O58" s="88"/>
      <c r="P58" s="99"/>
      <c r="Q58" s="55"/>
      <c r="R58" s="223"/>
      <c r="S58" s="862"/>
      <c r="T58" s="935"/>
      <c r="U58" s="55"/>
      <c r="V58" s="55"/>
      <c r="W58" s="98"/>
      <c r="X58" s="88"/>
      <c r="Y58" s="99"/>
      <c r="Z58" s="98"/>
      <c r="AA58" s="223"/>
      <c r="AB58" s="273"/>
      <c r="AC58" s="99"/>
      <c r="AD58" s="55"/>
      <c r="AE58" s="98"/>
      <c r="AF58" s="88"/>
      <c r="AG58" s="99"/>
      <c r="AH58" s="169"/>
      <c r="AI58" s="117"/>
      <c r="AJ58" s="118"/>
      <c r="AK58" s="88"/>
      <c r="AL58" s="99"/>
      <c r="AM58" s="55"/>
      <c r="AN58" s="55"/>
      <c r="AO58" s="98"/>
      <c r="AP58" s="88"/>
      <c r="AQ58" s="99"/>
      <c r="AR58" s="55"/>
      <c r="AS58" s="98"/>
      <c r="AT58" s="88"/>
      <c r="AU58" s="54"/>
      <c r="AV58" s="74"/>
      <c r="AW58" s="126">
        <f t="shared" si="9"/>
        <v>0</v>
      </c>
      <c r="AX58" s="1772"/>
    </row>
    <row r="59" spans="1:50" x14ac:dyDescent="0.3">
      <c r="A59" s="80" t="s">
        <v>298</v>
      </c>
      <c r="B59" s="941"/>
      <c r="C59" s="99"/>
      <c r="D59" s="55"/>
      <c r="E59" s="98"/>
      <c r="F59" s="88"/>
      <c r="G59" s="99"/>
      <c r="H59" s="99"/>
      <c r="I59" s="98"/>
      <c r="J59" s="227"/>
      <c r="K59" s="935"/>
      <c r="L59" s="221"/>
      <c r="M59" s="55"/>
      <c r="N59" s="98"/>
      <c r="O59" s="88"/>
      <c r="P59" s="99"/>
      <c r="Q59" s="55"/>
      <c r="R59" s="223"/>
      <c r="S59" s="862"/>
      <c r="T59" s="935"/>
      <c r="U59" s="55"/>
      <c r="V59" s="55"/>
      <c r="W59" s="98"/>
      <c r="X59" s="88"/>
      <c r="Y59" s="99"/>
      <c r="Z59" s="98"/>
      <c r="AA59" s="223"/>
      <c r="AB59" s="273"/>
      <c r="AC59" s="99"/>
      <c r="AD59" s="55"/>
      <c r="AE59" s="98"/>
      <c r="AF59" s="88"/>
      <c r="AG59" s="99"/>
      <c r="AH59" s="169"/>
      <c r="AI59" s="117"/>
      <c r="AJ59" s="118"/>
      <c r="AK59" s="88"/>
      <c r="AL59" s="99"/>
      <c r="AM59" s="55"/>
      <c r="AN59" s="55"/>
      <c r="AO59" s="98"/>
      <c r="AP59" s="88"/>
      <c r="AQ59" s="99"/>
      <c r="AR59" s="55"/>
      <c r="AS59" s="98"/>
      <c r="AT59" s="88"/>
      <c r="AU59" s="54"/>
      <c r="AV59" s="74"/>
      <c r="AW59" s="126">
        <f t="shared" si="9"/>
        <v>0</v>
      </c>
      <c r="AX59" s="1772"/>
    </row>
    <row r="60" spans="1:50" x14ac:dyDescent="0.3">
      <c r="A60" s="80" t="s">
        <v>299</v>
      </c>
      <c r="B60" s="7"/>
      <c r="C60" s="104"/>
      <c r="D60" s="103"/>
      <c r="E60" s="105"/>
      <c r="F60" s="216"/>
      <c r="G60" s="104"/>
      <c r="H60" s="104"/>
      <c r="I60" s="105"/>
      <c r="J60" s="227"/>
      <c r="K60" s="55"/>
      <c r="L60" s="51"/>
      <c r="M60" s="103"/>
      <c r="N60" s="105"/>
      <c r="O60" s="216"/>
      <c r="P60" s="104"/>
      <c r="Q60" s="103"/>
      <c r="R60" s="223"/>
      <c r="S60" s="332"/>
      <c r="T60" s="55"/>
      <c r="U60" s="103"/>
      <c r="V60" s="103"/>
      <c r="W60" s="105"/>
      <c r="X60" s="216"/>
      <c r="Y60" s="104"/>
      <c r="Z60" s="105"/>
      <c r="AA60" s="395"/>
      <c r="AB60" s="99"/>
      <c r="AC60" s="104"/>
      <c r="AD60" s="103"/>
      <c r="AE60" s="105"/>
      <c r="AF60" s="216"/>
      <c r="AG60" s="104"/>
      <c r="AH60" s="123"/>
      <c r="AI60" s="357"/>
      <c r="AJ60" s="333"/>
      <c r="AK60" s="216"/>
      <c r="AL60" s="104"/>
      <c r="AM60" s="103"/>
      <c r="AN60" s="103"/>
      <c r="AO60" s="105"/>
      <c r="AP60" s="216"/>
      <c r="AQ60" s="104"/>
      <c r="AR60" s="103"/>
      <c r="AS60" s="105"/>
      <c r="AT60" s="216"/>
      <c r="AU60" s="1405"/>
      <c r="AV60" s="74"/>
      <c r="AW60" s="126">
        <f t="shared" si="9"/>
        <v>0</v>
      </c>
      <c r="AX60" s="1772"/>
    </row>
    <row r="61" spans="1:50" ht="26.4" x14ac:dyDescent="0.3">
      <c r="A61" s="81" t="s">
        <v>300</v>
      </c>
      <c r="B61" s="942"/>
      <c r="C61" s="99"/>
      <c r="D61" s="55"/>
      <c r="E61" s="98"/>
      <c r="F61" s="88"/>
      <c r="G61" s="99"/>
      <c r="H61" s="99"/>
      <c r="I61" s="98"/>
      <c r="J61" s="227"/>
      <c r="K61" s="935"/>
      <c r="L61" s="221"/>
      <c r="M61" s="55"/>
      <c r="N61" s="98"/>
      <c r="O61" s="88"/>
      <c r="P61" s="99"/>
      <c r="Q61" s="55"/>
      <c r="R61" s="223"/>
      <c r="S61" s="862"/>
      <c r="T61" s="935"/>
      <c r="U61" s="55"/>
      <c r="V61" s="55"/>
      <c r="W61" s="98"/>
      <c r="X61" s="88"/>
      <c r="Y61" s="99"/>
      <c r="Z61" s="98"/>
      <c r="AA61" s="223"/>
      <c r="AB61" s="273"/>
      <c r="AC61" s="99"/>
      <c r="AD61" s="55"/>
      <c r="AE61" s="98"/>
      <c r="AF61" s="88"/>
      <c r="AG61" s="99"/>
      <c r="AH61" s="169"/>
      <c r="AI61" s="117"/>
      <c r="AJ61" s="118"/>
      <c r="AK61" s="88"/>
      <c r="AL61" s="99"/>
      <c r="AM61" s="55"/>
      <c r="AN61" s="55"/>
      <c r="AO61" s="98"/>
      <c r="AP61" s="88"/>
      <c r="AQ61" s="99"/>
      <c r="AR61" s="55"/>
      <c r="AS61" s="98"/>
      <c r="AT61" s="88"/>
      <c r="AU61" s="54"/>
      <c r="AV61" s="74"/>
      <c r="AW61" s="126">
        <f t="shared" si="9"/>
        <v>0</v>
      </c>
      <c r="AX61" s="1772"/>
    </row>
    <row r="62" spans="1:50" x14ac:dyDescent="0.3">
      <c r="A62" s="80" t="s">
        <v>301</v>
      </c>
      <c r="B62" s="994">
        <v>1.5</v>
      </c>
      <c r="C62" s="104">
        <v>1.5</v>
      </c>
      <c r="D62" s="104">
        <v>1.5</v>
      </c>
      <c r="E62" s="104">
        <v>1.5</v>
      </c>
      <c r="F62" s="216">
        <v>1.5</v>
      </c>
      <c r="G62" s="104">
        <v>1.5</v>
      </c>
      <c r="H62" s="104">
        <v>1.5</v>
      </c>
      <c r="I62" s="104">
        <v>1.5</v>
      </c>
      <c r="J62" s="982"/>
      <c r="K62" s="936">
        <v>1.5</v>
      </c>
      <c r="L62" s="936">
        <v>1.5</v>
      </c>
      <c r="M62" s="936">
        <v>1.5</v>
      </c>
      <c r="N62" s="936">
        <v>1.5</v>
      </c>
      <c r="O62" s="216">
        <v>1.5</v>
      </c>
      <c r="P62" s="104">
        <v>1.5</v>
      </c>
      <c r="Q62" s="104">
        <v>1.5</v>
      </c>
      <c r="R62" s="412"/>
      <c r="S62" s="938"/>
      <c r="T62" s="936">
        <v>1.5</v>
      </c>
      <c r="U62" s="936">
        <v>1.5</v>
      </c>
      <c r="V62" s="936">
        <v>1.5</v>
      </c>
      <c r="W62" s="936">
        <v>1.5</v>
      </c>
      <c r="X62" s="126">
        <v>1.5</v>
      </c>
      <c r="Y62" s="103">
        <v>1.5</v>
      </c>
      <c r="Z62" s="104">
        <v>1.5</v>
      </c>
      <c r="AA62" s="412"/>
      <c r="AB62" s="413">
        <v>1.5</v>
      </c>
      <c r="AC62" s="104">
        <v>1.5</v>
      </c>
      <c r="AD62" s="104">
        <v>1.5</v>
      </c>
      <c r="AE62" s="103">
        <v>1.5</v>
      </c>
      <c r="AF62" s="105">
        <v>1.5</v>
      </c>
      <c r="AG62" s="216">
        <v>1.5</v>
      </c>
      <c r="AH62" s="123">
        <v>1.5</v>
      </c>
      <c r="AI62" s="410"/>
      <c r="AJ62" s="414"/>
      <c r="AK62" s="216">
        <v>1.5</v>
      </c>
      <c r="AL62" s="104">
        <v>1.5</v>
      </c>
      <c r="AM62" s="104">
        <v>1.5</v>
      </c>
      <c r="AN62" s="104">
        <v>1.5</v>
      </c>
      <c r="AO62" s="103">
        <v>1.5</v>
      </c>
      <c r="AP62" s="104">
        <v>1.5</v>
      </c>
      <c r="AQ62" s="104">
        <v>1.5</v>
      </c>
      <c r="AR62" s="104">
        <v>1.5</v>
      </c>
      <c r="AS62" s="104">
        <v>1.5</v>
      </c>
      <c r="AT62" s="88"/>
      <c r="AU62" s="54"/>
      <c r="AV62" s="74"/>
      <c r="AW62" s="126">
        <f t="shared" si="9"/>
        <v>57</v>
      </c>
      <c r="AX62" s="1772"/>
    </row>
    <row r="63" spans="1:50" x14ac:dyDescent="0.3">
      <c r="A63" s="80" t="s">
        <v>302</v>
      </c>
      <c r="B63" s="994">
        <v>7</v>
      </c>
      <c r="C63" s="104"/>
      <c r="D63" s="103"/>
      <c r="E63" s="105"/>
      <c r="F63" s="216"/>
      <c r="G63" s="104"/>
      <c r="H63" s="104"/>
      <c r="I63" s="105">
        <v>4</v>
      </c>
      <c r="J63" s="227"/>
      <c r="K63" s="936"/>
      <c r="L63" s="411"/>
      <c r="M63" s="103"/>
      <c r="N63" s="105"/>
      <c r="O63" s="216"/>
      <c r="P63" s="104"/>
      <c r="Q63" s="103">
        <v>4</v>
      </c>
      <c r="R63" s="223"/>
      <c r="S63" s="938"/>
      <c r="T63" s="936"/>
      <c r="U63" s="103"/>
      <c r="V63" s="103"/>
      <c r="W63" s="105"/>
      <c r="X63" s="216"/>
      <c r="Y63" s="104"/>
      <c r="Z63" s="104">
        <v>4</v>
      </c>
      <c r="AA63" s="412"/>
      <c r="AB63" s="413"/>
      <c r="AC63" s="104">
        <v>4</v>
      </c>
      <c r="AD63" s="103"/>
      <c r="AE63" s="103"/>
      <c r="AF63" s="105"/>
      <c r="AG63" s="216"/>
      <c r="AH63" s="104">
        <v>4</v>
      </c>
      <c r="AI63" s="410"/>
      <c r="AJ63" s="414"/>
      <c r="AK63" s="216"/>
      <c r="AL63" s="104"/>
      <c r="AM63" s="103"/>
      <c r="AN63" s="103"/>
      <c r="AO63" s="103"/>
      <c r="AP63" s="104"/>
      <c r="AQ63" s="103"/>
      <c r="AR63" s="123"/>
      <c r="AS63" s="105">
        <v>4</v>
      </c>
      <c r="AT63" s="216"/>
      <c r="AU63" s="1405"/>
      <c r="AV63" s="1406"/>
      <c r="AW63" s="126">
        <f t="shared" si="9"/>
        <v>31</v>
      </c>
      <c r="AX63" s="1772"/>
    </row>
    <row r="64" spans="1:50" x14ac:dyDescent="0.3">
      <c r="A64" s="80" t="s">
        <v>303</v>
      </c>
      <c r="B64" s="941"/>
      <c r="C64" s="99"/>
      <c r="D64" s="55"/>
      <c r="E64" s="98"/>
      <c r="F64" s="88"/>
      <c r="G64" s="99"/>
      <c r="H64" s="99"/>
      <c r="I64" s="98"/>
      <c r="J64" s="227"/>
      <c r="K64" s="935"/>
      <c r="L64" s="221"/>
      <c r="M64" s="55"/>
      <c r="N64" s="98"/>
      <c r="O64" s="217"/>
      <c r="P64" s="99"/>
      <c r="Q64" s="55"/>
      <c r="R64" s="223"/>
      <c r="S64" s="862"/>
      <c r="T64" s="935"/>
      <c r="U64" s="55"/>
      <c r="V64" s="55"/>
      <c r="W64" s="98"/>
      <c r="X64" s="88"/>
      <c r="Y64" s="99"/>
      <c r="Z64" s="98"/>
      <c r="AA64" s="223"/>
      <c r="AB64" s="273"/>
      <c r="AC64" s="99"/>
      <c r="AD64" s="55"/>
      <c r="AE64" s="98"/>
      <c r="AF64" s="88"/>
      <c r="AG64" s="99"/>
      <c r="AH64" s="169"/>
      <c r="AI64" s="117"/>
      <c r="AJ64" s="118"/>
      <c r="AK64" s="88"/>
      <c r="AL64" s="99"/>
      <c r="AM64" s="55"/>
      <c r="AN64" s="55"/>
      <c r="AO64" s="98"/>
      <c r="AP64" s="88"/>
      <c r="AQ64" s="99"/>
      <c r="AR64" s="55"/>
      <c r="AS64" s="98"/>
      <c r="AT64" s="88"/>
      <c r="AU64" s="54"/>
      <c r="AV64" s="74"/>
      <c r="AW64" s="126">
        <f t="shared" si="9"/>
        <v>0</v>
      </c>
      <c r="AX64" s="1772"/>
    </row>
    <row r="65" spans="1:50" x14ac:dyDescent="0.3">
      <c r="A65" s="80" t="s">
        <v>304</v>
      </c>
      <c r="B65" s="941"/>
      <c r="C65" s="99"/>
      <c r="D65" s="55"/>
      <c r="E65" s="98"/>
      <c r="F65" s="88"/>
      <c r="G65" s="99"/>
      <c r="H65" s="99"/>
      <c r="I65" s="98"/>
      <c r="J65" s="227"/>
      <c r="K65" s="935"/>
      <c r="L65" s="221"/>
      <c r="M65" s="55"/>
      <c r="N65" s="98"/>
      <c r="O65" s="88"/>
      <c r="P65" s="99"/>
      <c r="Q65" s="55"/>
      <c r="R65" s="223"/>
      <c r="S65" s="862"/>
      <c r="T65" s="935"/>
      <c r="U65" s="55"/>
      <c r="V65" s="55"/>
      <c r="W65" s="98"/>
      <c r="X65" s="88"/>
      <c r="Y65" s="99"/>
      <c r="Z65" s="98"/>
      <c r="AA65" s="223"/>
      <c r="AB65" s="273"/>
      <c r="AC65" s="99"/>
      <c r="AD65" s="55"/>
      <c r="AE65" s="98"/>
      <c r="AF65" s="88"/>
      <c r="AG65" s="99"/>
      <c r="AH65" s="169"/>
      <c r="AI65" s="117"/>
      <c r="AJ65" s="118"/>
      <c r="AK65" s="88"/>
      <c r="AL65" s="99"/>
      <c r="AM65" s="55"/>
      <c r="AN65" s="55"/>
      <c r="AO65" s="98"/>
      <c r="AP65" s="88"/>
      <c r="AQ65" s="99"/>
      <c r="AR65" s="55"/>
      <c r="AS65" s="98"/>
      <c r="AT65" s="88"/>
      <c r="AU65" s="54"/>
      <c r="AV65" s="74"/>
      <c r="AW65" s="126">
        <f t="shared" si="9"/>
        <v>0</v>
      </c>
      <c r="AX65" s="1772"/>
    </row>
    <row r="66" spans="1:50" ht="26.4" x14ac:dyDescent="0.3">
      <c r="A66" s="81" t="s">
        <v>305</v>
      </c>
      <c r="B66" s="942"/>
      <c r="C66" s="99"/>
      <c r="D66" s="55"/>
      <c r="E66" s="98"/>
      <c r="F66" s="88"/>
      <c r="G66" s="99"/>
      <c r="H66" s="99"/>
      <c r="I66" s="98"/>
      <c r="J66" s="227"/>
      <c r="K66" s="935"/>
      <c r="L66" s="221"/>
      <c r="M66" s="55"/>
      <c r="N66" s="98"/>
      <c r="O66" s="88"/>
      <c r="P66" s="99"/>
      <c r="Q66" s="55"/>
      <c r="R66" s="223"/>
      <c r="S66" s="862"/>
      <c r="T66" s="935"/>
      <c r="U66" s="55"/>
      <c r="V66" s="55"/>
      <c r="W66" s="98"/>
      <c r="X66" s="88"/>
      <c r="Y66" s="99"/>
      <c r="Z66" s="98"/>
      <c r="AA66" s="223"/>
      <c r="AB66" s="273"/>
      <c r="AC66" s="99"/>
      <c r="AD66" s="55"/>
      <c r="AE66" s="98"/>
      <c r="AF66" s="88"/>
      <c r="AG66" s="99"/>
      <c r="AH66" s="169"/>
      <c r="AI66" s="117"/>
      <c r="AJ66" s="118"/>
      <c r="AK66" s="88"/>
      <c r="AL66" s="99"/>
      <c r="AM66" s="55"/>
      <c r="AN66" s="55"/>
      <c r="AO66" s="98"/>
      <c r="AP66" s="88"/>
      <c r="AQ66" s="99"/>
      <c r="AR66" s="55"/>
      <c r="AS66" s="98"/>
      <c r="AT66" s="88"/>
      <c r="AU66" s="54"/>
      <c r="AV66" s="74"/>
      <c r="AW66" s="126">
        <f t="shared" si="9"/>
        <v>0</v>
      </c>
      <c r="AX66" s="1772"/>
    </row>
    <row r="67" spans="1:50" x14ac:dyDescent="0.3">
      <c r="A67" s="81" t="s">
        <v>306</v>
      </c>
      <c r="B67" s="942"/>
      <c r="C67" s="99"/>
      <c r="D67" s="55"/>
      <c r="E67" s="98"/>
      <c r="F67" s="88"/>
      <c r="G67" s="99"/>
      <c r="H67" s="99"/>
      <c r="I67" s="98"/>
      <c r="J67" s="227"/>
      <c r="K67" s="935"/>
      <c r="L67" s="221"/>
      <c r="M67" s="55"/>
      <c r="N67" s="98"/>
      <c r="O67" s="88"/>
      <c r="P67" s="99"/>
      <c r="Q67" s="55"/>
      <c r="R67" s="223"/>
      <c r="S67" s="862"/>
      <c r="T67" s="935"/>
      <c r="U67" s="55"/>
      <c r="V67" s="55"/>
      <c r="W67" s="98"/>
      <c r="X67" s="88"/>
      <c r="Y67" s="99"/>
      <c r="Z67" s="98"/>
      <c r="AA67" s="223"/>
      <c r="AB67" s="273"/>
      <c r="AC67" s="99"/>
      <c r="AD67" s="55"/>
      <c r="AE67" s="98"/>
      <c r="AF67" s="88"/>
      <c r="AG67" s="99"/>
      <c r="AH67" s="169"/>
      <c r="AI67" s="117"/>
      <c r="AJ67" s="118"/>
      <c r="AK67" s="88"/>
      <c r="AL67" s="102"/>
      <c r="AM67" s="83"/>
      <c r="AN67" s="83"/>
      <c r="AO67" s="98"/>
      <c r="AP67" s="88"/>
      <c r="AQ67" s="99"/>
      <c r="AR67" s="55"/>
      <c r="AS67" s="98"/>
      <c r="AT67" s="157"/>
      <c r="AU67" s="329"/>
      <c r="AV67" s="328"/>
      <c r="AW67" s="126">
        <f t="shared" si="9"/>
        <v>0</v>
      </c>
      <c r="AX67" s="1772"/>
    </row>
    <row r="68" spans="1:50" x14ac:dyDescent="0.3">
      <c r="A68" s="80" t="s">
        <v>307</v>
      </c>
      <c r="B68" s="941"/>
      <c r="C68" s="99"/>
      <c r="D68" s="55"/>
      <c r="E68" s="98"/>
      <c r="F68" s="88"/>
      <c r="G68" s="99"/>
      <c r="H68" s="99"/>
      <c r="I68" s="98"/>
      <c r="J68" s="227"/>
      <c r="K68" s="935"/>
      <c r="L68" s="221"/>
      <c r="M68" s="55"/>
      <c r="N68" s="98"/>
      <c r="O68" s="88"/>
      <c r="P68" s="99"/>
      <c r="Q68" s="55"/>
      <c r="R68" s="223"/>
      <c r="S68" s="862"/>
      <c r="T68" s="935"/>
      <c r="U68" s="55"/>
      <c r="V68" s="55"/>
      <c r="W68" s="98"/>
      <c r="X68" s="88"/>
      <c r="Y68" s="99"/>
      <c r="Z68" s="98"/>
      <c r="AA68" s="223"/>
      <c r="AB68" s="273"/>
      <c r="AC68" s="99"/>
      <c r="AD68" s="55"/>
      <c r="AE68" s="98"/>
      <c r="AF68" s="88"/>
      <c r="AG68" s="99"/>
      <c r="AH68" s="169"/>
      <c r="AI68" s="117"/>
      <c r="AJ68" s="118"/>
      <c r="AK68" s="88"/>
      <c r="AL68" s="102"/>
      <c r="AM68" s="83"/>
      <c r="AN68" s="83"/>
      <c r="AO68" s="98"/>
      <c r="AP68" s="88"/>
      <c r="AQ68" s="99"/>
      <c r="AR68" s="55"/>
      <c r="AS68" s="98"/>
      <c r="AT68" s="157"/>
      <c r="AU68" s="329"/>
      <c r="AV68" s="328"/>
      <c r="AW68" s="126">
        <f t="shared" si="9"/>
        <v>0</v>
      </c>
      <c r="AX68" s="1772"/>
    </row>
    <row r="69" spans="1:50" x14ac:dyDescent="0.3">
      <c r="A69" s="80" t="s">
        <v>308</v>
      </c>
      <c r="B69" s="944"/>
      <c r="C69" s="102"/>
      <c r="D69" s="102"/>
      <c r="E69" s="124"/>
      <c r="F69" s="157"/>
      <c r="G69" s="102"/>
      <c r="H69" s="102"/>
      <c r="I69" s="124"/>
      <c r="J69" s="227"/>
      <c r="K69" s="935"/>
      <c r="L69" s="221"/>
      <c r="M69" s="83"/>
      <c r="N69" s="124"/>
      <c r="O69" s="157"/>
      <c r="P69" s="102"/>
      <c r="Q69" s="102"/>
      <c r="R69" s="223"/>
      <c r="S69" s="862"/>
      <c r="T69" s="935"/>
      <c r="U69" s="83"/>
      <c r="V69" s="102"/>
      <c r="W69" s="124"/>
      <c r="X69" s="157"/>
      <c r="Y69" s="102"/>
      <c r="Z69" s="83"/>
      <c r="AA69" s="223"/>
      <c r="AB69" s="273"/>
      <c r="AC69" s="102"/>
      <c r="AD69" s="102"/>
      <c r="AE69" s="124"/>
      <c r="AF69" s="157"/>
      <c r="AG69" s="102"/>
      <c r="AH69" s="55"/>
      <c r="AI69" s="117"/>
      <c r="AJ69" s="118"/>
      <c r="AK69" s="157"/>
      <c r="AL69" s="102"/>
      <c r="AM69" s="102"/>
      <c r="AN69" s="102"/>
      <c r="AO69" s="124"/>
      <c r="AP69" s="157"/>
      <c r="AQ69" s="102"/>
      <c r="AR69" s="102"/>
      <c r="AS69" s="124"/>
      <c r="AT69" s="157"/>
      <c r="AU69" s="329"/>
      <c r="AV69" s="439"/>
      <c r="AW69" s="126">
        <f t="shared" si="9"/>
        <v>0</v>
      </c>
      <c r="AX69" s="1772"/>
    </row>
    <row r="70" spans="1:50" x14ac:dyDescent="0.3">
      <c r="A70" s="80" t="s">
        <v>309</v>
      </c>
      <c r="B70" s="944"/>
      <c r="C70" s="102"/>
      <c r="D70" s="102"/>
      <c r="E70" s="124"/>
      <c r="F70" s="157"/>
      <c r="G70" s="102"/>
      <c r="H70" s="102"/>
      <c r="I70" s="124"/>
      <c r="J70" s="227"/>
      <c r="K70" s="935"/>
      <c r="L70" s="221">
        <v>7</v>
      </c>
      <c r="M70" s="136"/>
      <c r="N70" s="124"/>
      <c r="O70" s="157"/>
      <c r="P70" s="102"/>
      <c r="Q70" s="102"/>
      <c r="R70" s="223"/>
      <c r="S70" s="862"/>
      <c r="T70" s="935"/>
      <c r="U70" s="83"/>
      <c r="V70" s="102"/>
      <c r="W70" s="124"/>
      <c r="X70" s="157"/>
      <c r="Y70" s="102"/>
      <c r="Z70" s="83"/>
      <c r="AA70" s="223"/>
      <c r="AB70" s="273"/>
      <c r="AC70" s="102"/>
      <c r="AD70" s="102"/>
      <c r="AE70" s="124"/>
      <c r="AF70" s="157"/>
      <c r="AG70" s="102"/>
      <c r="AH70" s="102"/>
      <c r="AI70" s="117"/>
      <c r="AJ70" s="118"/>
      <c r="AK70" s="157">
        <v>7</v>
      </c>
      <c r="AL70" s="102"/>
      <c r="AM70" s="102"/>
      <c r="AN70" s="102">
        <v>7</v>
      </c>
      <c r="AO70" s="124"/>
      <c r="AP70" s="157">
        <v>7</v>
      </c>
      <c r="AQ70" s="102"/>
      <c r="AR70" s="102"/>
      <c r="AS70" s="124"/>
      <c r="AT70" s="157"/>
      <c r="AU70" s="329"/>
      <c r="AV70" s="439"/>
      <c r="AW70" s="126">
        <f t="shared" si="9"/>
        <v>28</v>
      </c>
      <c r="AX70" s="1772"/>
    </row>
    <row r="71" spans="1:50" x14ac:dyDescent="0.3">
      <c r="A71" s="80" t="s">
        <v>310</v>
      </c>
      <c r="B71" s="944"/>
      <c r="C71" s="102"/>
      <c r="D71" s="102"/>
      <c r="E71" s="124"/>
      <c r="F71" s="157"/>
      <c r="G71" s="102"/>
      <c r="H71" s="102"/>
      <c r="I71" s="124"/>
      <c r="J71" s="227"/>
      <c r="K71" s="935"/>
      <c r="L71" s="221"/>
      <c r="M71" s="83"/>
      <c r="N71" s="124"/>
      <c r="O71" s="157"/>
      <c r="P71" s="102"/>
      <c r="Q71" s="102"/>
      <c r="R71" s="223"/>
      <c r="S71" s="862"/>
      <c r="T71" s="935"/>
      <c r="U71" s="83"/>
      <c r="V71" s="102"/>
      <c r="W71" s="124"/>
      <c r="X71" s="157"/>
      <c r="Y71" s="102"/>
      <c r="Z71" s="83"/>
      <c r="AA71" s="223"/>
      <c r="AB71" s="273"/>
      <c r="AC71" s="102"/>
      <c r="AD71" s="102"/>
      <c r="AE71" s="124"/>
      <c r="AF71" s="157"/>
      <c r="AG71" s="102"/>
      <c r="AH71" s="102"/>
      <c r="AI71" s="117"/>
      <c r="AJ71" s="118"/>
      <c r="AK71" s="157"/>
      <c r="AL71" s="102"/>
      <c r="AM71" s="102"/>
      <c r="AN71" s="102"/>
      <c r="AO71" s="124"/>
      <c r="AP71" s="157"/>
      <c r="AQ71" s="102"/>
      <c r="AR71" s="102"/>
      <c r="AS71" s="124"/>
      <c r="AT71" s="157"/>
      <c r="AU71" s="329"/>
      <c r="AV71" s="439"/>
      <c r="AW71" s="126">
        <f t="shared" si="9"/>
        <v>0</v>
      </c>
      <c r="AX71" s="1772"/>
    </row>
    <row r="72" spans="1:50" x14ac:dyDescent="0.3">
      <c r="A72" s="80" t="s">
        <v>311</v>
      </c>
      <c r="B72" s="944"/>
      <c r="C72" s="102"/>
      <c r="D72" s="102"/>
      <c r="E72" s="124"/>
      <c r="F72" s="157"/>
      <c r="G72" s="102"/>
      <c r="H72" s="99"/>
      <c r="I72" s="124"/>
      <c r="J72" s="227"/>
      <c r="K72" s="935"/>
      <c r="L72" s="221"/>
      <c r="M72" s="55"/>
      <c r="N72" s="124"/>
      <c r="O72" s="157"/>
      <c r="P72" s="99"/>
      <c r="Q72" s="102"/>
      <c r="R72" s="223"/>
      <c r="S72" s="862"/>
      <c r="T72" s="935"/>
      <c r="U72" s="55"/>
      <c r="V72" s="102"/>
      <c r="W72" s="124"/>
      <c r="X72" s="157"/>
      <c r="Y72" s="99"/>
      <c r="Z72" s="83"/>
      <c r="AA72" s="223"/>
      <c r="AB72" s="273"/>
      <c r="AC72" s="99"/>
      <c r="AD72" s="102"/>
      <c r="AE72" s="124"/>
      <c r="AF72" s="157"/>
      <c r="AG72" s="102"/>
      <c r="AH72" s="99"/>
      <c r="AI72" s="117"/>
      <c r="AJ72" s="118"/>
      <c r="AK72" s="157"/>
      <c r="AL72" s="99"/>
      <c r="AM72" s="102"/>
      <c r="AN72" s="102"/>
      <c r="AO72" s="124"/>
      <c r="AP72" s="88"/>
      <c r="AQ72" s="102"/>
      <c r="AR72" s="102"/>
      <c r="AS72" s="124"/>
      <c r="AT72" s="88"/>
      <c r="AU72" s="329"/>
      <c r="AV72" s="439"/>
      <c r="AW72" s="126">
        <f t="shared" si="9"/>
        <v>0</v>
      </c>
      <c r="AX72" s="1772"/>
    </row>
    <row r="73" spans="1:50" x14ac:dyDescent="0.3">
      <c r="A73" s="80" t="s">
        <v>312</v>
      </c>
      <c r="B73" s="941"/>
      <c r="C73" s="102"/>
      <c r="D73" s="102"/>
      <c r="E73" s="124"/>
      <c r="F73" s="88"/>
      <c r="G73" s="99"/>
      <c r="H73" s="102"/>
      <c r="I73" s="124"/>
      <c r="J73" s="227"/>
      <c r="K73" s="935"/>
      <c r="L73" s="201"/>
      <c r="M73" s="102"/>
      <c r="N73" s="124"/>
      <c r="O73" s="88"/>
      <c r="P73" s="102"/>
      <c r="Q73" s="102"/>
      <c r="R73" s="223"/>
      <c r="S73" s="227"/>
      <c r="T73" s="935"/>
      <c r="U73" s="102"/>
      <c r="V73" s="102"/>
      <c r="W73" s="124"/>
      <c r="X73" s="88"/>
      <c r="Y73" s="102"/>
      <c r="Z73" s="55"/>
      <c r="AA73" s="223"/>
      <c r="AB73" s="273"/>
      <c r="AC73" s="102"/>
      <c r="AD73" s="102"/>
      <c r="AE73" s="124"/>
      <c r="AF73" s="88"/>
      <c r="AG73" s="99"/>
      <c r="AH73" s="102"/>
      <c r="AI73" s="117"/>
      <c r="AJ73" s="118"/>
      <c r="AK73" s="88"/>
      <c r="AL73" s="102"/>
      <c r="AM73" s="102"/>
      <c r="AN73" s="102"/>
      <c r="AO73" s="124"/>
      <c r="AP73" s="88"/>
      <c r="AQ73" s="102"/>
      <c r="AR73" s="102"/>
      <c r="AS73" s="124"/>
      <c r="AT73" s="88"/>
      <c r="AU73" s="329"/>
      <c r="AV73" s="439"/>
      <c r="AW73" s="126">
        <f t="shared" si="9"/>
        <v>0</v>
      </c>
      <c r="AX73" s="1772"/>
    </row>
    <row r="74" spans="1:50" ht="15" thickBot="1" x14ac:dyDescent="0.35">
      <c r="A74" s="84" t="s">
        <v>313</v>
      </c>
      <c r="B74" s="75">
        <f>SUM(B43:B73)</f>
        <v>8.5</v>
      </c>
      <c r="C74" s="75">
        <f t="shared" ref="C74:I74" si="10">SUM(C43:C73)</f>
        <v>1.5</v>
      </c>
      <c r="D74" s="75">
        <f t="shared" si="10"/>
        <v>1.5</v>
      </c>
      <c r="E74" s="75">
        <f t="shared" si="10"/>
        <v>1.5</v>
      </c>
      <c r="F74" s="75">
        <f t="shared" si="10"/>
        <v>1.5</v>
      </c>
      <c r="G74" s="75">
        <f t="shared" si="10"/>
        <v>1.5</v>
      </c>
      <c r="H74" s="75">
        <f t="shared" si="10"/>
        <v>1.5</v>
      </c>
      <c r="I74" s="75">
        <f t="shared" si="10"/>
        <v>5.5</v>
      </c>
      <c r="J74" s="946"/>
      <c r="K74" s="75">
        <f>SUM(K43:K73)</f>
        <v>1.5</v>
      </c>
      <c r="L74" s="75">
        <f t="shared" ref="L74:Q74" si="11">SUM(L43:L73)</f>
        <v>8.5</v>
      </c>
      <c r="M74" s="75">
        <f t="shared" si="11"/>
        <v>1.5</v>
      </c>
      <c r="N74" s="75">
        <f t="shared" si="11"/>
        <v>1.5</v>
      </c>
      <c r="O74" s="75">
        <f t="shared" si="11"/>
        <v>1.5</v>
      </c>
      <c r="P74" s="75">
        <f t="shared" si="11"/>
        <v>1.5</v>
      </c>
      <c r="Q74" s="75">
        <f t="shared" si="11"/>
        <v>5.5</v>
      </c>
      <c r="R74" s="224"/>
      <c r="S74" s="228"/>
      <c r="T74" s="75">
        <f>SUM(T43:T73)</f>
        <v>1.5</v>
      </c>
      <c r="U74" s="75">
        <f t="shared" ref="U74:Z74" si="12">SUM(U43:U73)</f>
        <v>1.5</v>
      </c>
      <c r="V74" s="75">
        <f t="shared" si="12"/>
        <v>1.5</v>
      </c>
      <c r="W74" s="75">
        <f t="shared" si="12"/>
        <v>1.5</v>
      </c>
      <c r="X74" s="75">
        <f t="shared" si="12"/>
        <v>1.5</v>
      </c>
      <c r="Y74" s="75">
        <f t="shared" si="12"/>
        <v>1.5</v>
      </c>
      <c r="Z74" s="75">
        <f t="shared" si="12"/>
        <v>5.5</v>
      </c>
      <c r="AA74" s="224"/>
      <c r="AB74" s="75">
        <f>SUM(AB43:AB73)</f>
        <v>1.5</v>
      </c>
      <c r="AC74" s="75">
        <f t="shared" ref="AC74:AH74" si="13">SUM(AC43:AC73)</f>
        <v>5.5</v>
      </c>
      <c r="AD74" s="75">
        <f t="shared" si="13"/>
        <v>1.5</v>
      </c>
      <c r="AE74" s="75">
        <f t="shared" si="13"/>
        <v>1.5</v>
      </c>
      <c r="AF74" s="75">
        <f t="shared" si="13"/>
        <v>1.5</v>
      </c>
      <c r="AG74" s="75">
        <f t="shared" si="13"/>
        <v>1.5</v>
      </c>
      <c r="AH74" s="75">
        <f t="shared" si="13"/>
        <v>5.5</v>
      </c>
      <c r="AI74" s="229"/>
      <c r="AJ74" s="274"/>
      <c r="AK74" s="945">
        <f>SUM(AK43:AK73)</f>
        <v>8.5</v>
      </c>
      <c r="AL74" s="75">
        <f t="shared" ref="AL74:AV74" si="14">SUM(AL43:AL73)</f>
        <v>1.5</v>
      </c>
      <c r="AM74" s="75">
        <f t="shared" si="14"/>
        <v>1.5</v>
      </c>
      <c r="AN74" s="75">
        <f t="shared" si="14"/>
        <v>8.5</v>
      </c>
      <c r="AO74" s="75">
        <f t="shared" si="14"/>
        <v>1.5</v>
      </c>
      <c r="AP74" s="75">
        <f t="shared" si="14"/>
        <v>8.5</v>
      </c>
      <c r="AQ74" s="75">
        <f t="shared" si="14"/>
        <v>1.5</v>
      </c>
      <c r="AR74" s="75">
        <f t="shared" si="14"/>
        <v>1.5</v>
      </c>
      <c r="AS74" s="75">
        <f t="shared" si="14"/>
        <v>5.5</v>
      </c>
      <c r="AT74" s="75">
        <f t="shared" si="14"/>
        <v>0</v>
      </c>
      <c r="AU74" s="114">
        <f t="shared" si="14"/>
        <v>68</v>
      </c>
      <c r="AV74" s="114">
        <f t="shared" si="14"/>
        <v>0</v>
      </c>
      <c r="AW74" s="949">
        <f>SUM(B74:AV74)</f>
        <v>184</v>
      </c>
      <c r="AX74" s="1772"/>
    </row>
    <row r="75" spans="1:50" ht="15.6" thickTop="1" thickBot="1" x14ac:dyDescent="0.35">
      <c r="A75" s="85" t="s">
        <v>314</v>
      </c>
      <c r="B75" s="415">
        <f t="shared" ref="B75:I75" si="15">SUM((B41*1.5714)+B74)</f>
        <v>39.927999999999997</v>
      </c>
      <c r="C75" s="415">
        <f t="shared" si="15"/>
        <v>29.7852</v>
      </c>
      <c r="D75" s="415">
        <f t="shared" si="15"/>
        <v>40.784999999999997</v>
      </c>
      <c r="E75" s="415">
        <f t="shared" si="15"/>
        <v>29.7852</v>
      </c>
      <c r="F75" s="415">
        <f t="shared" si="15"/>
        <v>26.642399999999999</v>
      </c>
      <c r="G75" s="415">
        <f t="shared" si="15"/>
        <v>39.2136</v>
      </c>
      <c r="H75" s="415">
        <f t="shared" si="15"/>
        <v>28.213799999999999</v>
      </c>
      <c r="I75" s="415">
        <f t="shared" si="15"/>
        <v>36.927999999999997</v>
      </c>
      <c r="J75" s="416"/>
      <c r="K75" s="415">
        <f t="shared" ref="K75:Q75" si="16">SUM((K41*1.5714)+K74)</f>
        <v>34.499400000000001</v>
      </c>
      <c r="L75" s="415">
        <f t="shared" si="16"/>
        <v>36.785200000000003</v>
      </c>
      <c r="M75" s="415">
        <f t="shared" si="16"/>
        <v>32.927999999999997</v>
      </c>
      <c r="N75" s="415">
        <f t="shared" si="16"/>
        <v>28.213799999999999</v>
      </c>
      <c r="O75" s="415">
        <f t="shared" si="16"/>
        <v>31.356599999999997</v>
      </c>
      <c r="P75" s="415">
        <f t="shared" si="16"/>
        <v>39.2136</v>
      </c>
      <c r="Q75" s="415">
        <f t="shared" si="16"/>
        <v>38.499400000000001</v>
      </c>
      <c r="R75" s="416"/>
      <c r="S75" s="416"/>
      <c r="T75" s="415">
        <f t="shared" ref="T75:Z75" si="17">SUM((T41*1.5714)+T74)</f>
        <v>29.7852</v>
      </c>
      <c r="U75" s="415">
        <f t="shared" si="17"/>
        <v>31.356599999999997</v>
      </c>
      <c r="V75" s="415">
        <f t="shared" si="17"/>
        <v>42.356400000000001</v>
      </c>
      <c r="W75" s="415">
        <f t="shared" si="17"/>
        <v>23.499599999999997</v>
      </c>
      <c r="X75" s="415">
        <f t="shared" si="17"/>
        <v>29.7852</v>
      </c>
      <c r="Y75" s="415">
        <f t="shared" si="17"/>
        <v>36.070799999999998</v>
      </c>
      <c r="Z75" s="415">
        <f t="shared" si="17"/>
        <v>47.927799999999998</v>
      </c>
      <c r="AA75" s="417"/>
      <c r="AB75" s="415">
        <f t="shared" ref="AB75:AH75" si="18">SUM((AB41*1.5714)+AB74)</f>
        <v>31.356599999999997</v>
      </c>
      <c r="AC75" s="415">
        <f t="shared" si="18"/>
        <v>41.642199999999995</v>
      </c>
      <c r="AD75" s="415">
        <f t="shared" si="18"/>
        <v>36.070799999999998</v>
      </c>
      <c r="AE75" s="415">
        <f t="shared" si="18"/>
        <v>29.7852</v>
      </c>
      <c r="AF75" s="415">
        <f t="shared" si="18"/>
        <v>34.499400000000001</v>
      </c>
      <c r="AG75" s="415">
        <f t="shared" si="18"/>
        <v>36.070799999999998</v>
      </c>
      <c r="AH75" s="415">
        <f t="shared" si="18"/>
        <v>27.499599999999997</v>
      </c>
      <c r="AI75" s="416"/>
      <c r="AJ75" s="416"/>
      <c r="AK75" s="415">
        <f t="shared" ref="AK75:AS75" si="19">SUM((AK41*1.5714)+AK74)</f>
        <v>39.927999999999997</v>
      </c>
      <c r="AL75" s="415">
        <f t="shared" si="19"/>
        <v>29.7852</v>
      </c>
      <c r="AM75" s="415">
        <f t="shared" si="19"/>
        <v>36.070799999999998</v>
      </c>
      <c r="AN75" s="415">
        <f t="shared" si="19"/>
        <v>38.3566</v>
      </c>
      <c r="AO75" s="415">
        <f t="shared" si="19"/>
        <v>29.7852</v>
      </c>
      <c r="AP75" s="415">
        <f t="shared" si="19"/>
        <v>36.785200000000003</v>
      </c>
      <c r="AQ75" s="415">
        <f t="shared" si="19"/>
        <v>36.070799999999998</v>
      </c>
      <c r="AR75" s="415">
        <f t="shared" si="19"/>
        <v>15.6426</v>
      </c>
      <c r="AS75" s="415">
        <f t="shared" si="19"/>
        <v>32.213799999999999</v>
      </c>
      <c r="AT75" s="415">
        <f t="shared" ref="AT75:AV75" si="20">SUM((AT41*1.5714)+AT74)</f>
        <v>29.856599999999997</v>
      </c>
      <c r="AU75" s="415">
        <f t="shared" si="20"/>
        <v>68</v>
      </c>
      <c r="AV75" s="415">
        <f t="shared" si="20"/>
        <v>0</v>
      </c>
      <c r="AW75" s="948">
        <f>SUM(B75:AV75)</f>
        <v>1382.9782</v>
      </c>
      <c r="AX75" s="113">
        <v>1435</v>
      </c>
    </row>
    <row r="76" spans="1:50" x14ac:dyDescent="0.3">
      <c r="A76" s="77"/>
      <c r="B76" s="77"/>
      <c r="AW76" s="110" t="s">
        <v>188</v>
      </c>
      <c r="AX76" s="947">
        <f>AX75-AW75</f>
        <v>52.021799999999985</v>
      </c>
    </row>
    <row r="77" spans="1:50" x14ac:dyDescent="0.3">
      <c r="A77" s="77"/>
      <c r="B77" s="77"/>
      <c r="AW77" s="110" t="s">
        <v>189</v>
      </c>
      <c r="AX77" s="115">
        <f>AW41*100/756</f>
        <v>100.92592592592592</v>
      </c>
    </row>
    <row r="78" spans="1:50" x14ac:dyDescent="0.3">
      <c r="A78" s="77"/>
      <c r="B78" s="77"/>
      <c r="AW78" s="110" t="s">
        <v>704</v>
      </c>
      <c r="AX78" s="115">
        <f>AW75*100/1435</f>
        <v>96.374787456446001</v>
      </c>
    </row>
    <row r="79" spans="1:50" x14ac:dyDescent="0.3">
      <c r="A79" s="77"/>
      <c r="B79" s="77"/>
      <c r="AW79" s="110" t="s">
        <v>192</v>
      </c>
      <c r="AX79" s="112">
        <f>COUNTIF(B75:AT75,"&lt;22")</f>
        <v>1</v>
      </c>
    </row>
    <row r="80" spans="1:50" x14ac:dyDescent="0.3">
      <c r="A80" s="76"/>
      <c r="B80" s="76"/>
      <c r="AW80" s="110" t="s">
        <v>194</v>
      </c>
      <c r="AX80" s="111">
        <f>COUNTIF(C75:AT75,"&gt;43")</f>
        <v>1</v>
      </c>
    </row>
  </sheetData>
  <mergeCells count="22">
    <mergeCell ref="A1:AX1"/>
    <mergeCell ref="B3:E3"/>
    <mergeCell ref="F3:I3"/>
    <mergeCell ref="J3:N3"/>
    <mergeCell ref="O3:R3"/>
    <mergeCell ref="S3:W3"/>
    <mergeCell ref="X3:AA3"/>
    <mergeCell ref="AB3:AE3"/>
    <mergeCell ref="AF3:AI3"/>
    <mergeCell ref="AJ3:AN3"/>
    <mergeCell ref="A4:A5"/>
    <mergeCell ref="J4:J11"/>
    <mergeCell ref="R4:R11"/>
    <mergeCell ref="S4:S11"/>
    <mergeCell ref="AA4:AA11"/>
    <mergeCell ref="AW4:AX11"/>
    <mergeCell ref="B42:AX42"/>
    <mergeCell ref="AX43:AX74"/>
    <mergeCell ref="AO3:AR3"/>
    <mergeCell ref="AS3:AU3"/>
    <mergeCell ref="AI4:AI11"/>
    <mergeCell ref="AJ4:AJ11"/>
  </mergeCells>
  <conditionalFormatting sqref="B41:I41 K41:Q41 T41:Z41 AB41:AH41 AK41:AU41">
    <cfRule type="cellIs" dxfId="27" priority="1" operator="lessThan">
      <formula>14</formula>
    </cfRule>
    <cfRule type="cellIs" dxfId="26" priority="4" operator="greaterThan">
      <formula>24</formula>
    </cfRule>
  </conditionalFormatting>
  <conditionalFormatting sqref="B75:I75 K75:Q75 S75:Z75 AB75:AV75">
    <cfRule type="cellIs" dxfId="25" priority="3" operator="greaterThan">
      <formula>43</formula>
    </cfRule>
  </conditionalFormatting>
  <conditionalFormatting sqref="B75:I75 K75:Q75 T75:Z75 AB75:AH75 AK75:AV75">
    <cfRule type="cellIs" dxfId="24" priority="2" operator="lessThan">
      <formula>22</formula>
    </cfRule>
  </conditionalFormatting>
  <hyperlinks>
    <hyperlink ref="AW4:AX11" location="'TABLEAU DE BORD S-S (2)'!A1" display="TABLEAU DE BORD S-S'!A1" xr:uid="{F85C797D-CADE-4BB7-9CC8-25779EABCAF1}"/>
  </hyperlinks>
  <printOptions horizontalCentered="1" verticalCentered="1"/>
  <pageMargins left="0.23622047244094491" right="0.23622047244094491" top="0.74803149606299213" bottom="0.74803149606299213" header="0.31496062992125984" footer="0.31496062992125984"/>
  <pageSetup paperSize="8" scale="41" orientation="landscape" cellComments="asDisplayed"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08E6B-22D6-4756-9119-2EC8625682F9}">
  <sheetPr codeName="Feuil92">
    <tabColor rgb="FFFF99FF"/>
    <pageSetUpPr fitToPage="1"/>
  </sheetPr>
  <dimension ref="A1:BF81"/>
  <sheetViews>
    <sheetView zoomScale="90" zoomScaleNormal="90" workbookViewId="0">
      <pane ySplit="2" topLeftCell="A3" activePane="bottomLeft" state="frozen"/>
      <selection activeCell="X70" sqref="X70"/>
      <selection pane="bottomLeft" sqref="A1:AX1"/>
    </sheetView>
  </sheetViews>
  <sheetFormatPr baseColWidth="10" defaultColWidth="11.44140625" defaultRowHeight="14.4" x14ac:dyDescent="0.3"/>
  <cols>
    <col min="1" max="1" width="35.6640625" style="48" customWidth="1"/>
    <col min="2" max="2" width="3.6640625" style="48" customWidth="1"/>
    <col min="3" max="27" width="3.6640625" customWidth="1"/>
    <col min="28" max="28" width="3.5546875" customWidth="1"/>
    <col min="29" max="48" width="3.6640625" customWidth="1"/>
    <col min="49" max="50" width="8.6640625" customWidth="1"/>
    <col min="51" max="53" width="3.6640625" customWidth="1"/>
    <col min="54" max="55" width="8.6640625" customWidth="1"/>
    <col min="56" max="58" width="3.6640625" customWidth="1"/>
  </cols>
  <sheetData>
    <row r="1" spans="1:58" ht="2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22"/>
      <c r="AZ1" s="122"/>
      <c r="BA1" s="122"/>
      <c r="BB1" s="122"/>
      <c r="BC1" s="122"/>
      <c r="BD1" s="122"/>
      <c r="BE1" s="122"/>
      <c r="BF1" s="122"/>
    </row>
    <row r="2" spans="1:58" ht="15" thickBot="1" x14ac:dyDescent="0.35"/>
    <row r="3" spans="1:58" ht="15"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885"/>
      <c r="AW3" s="245" t="s">
        <v>258</v>
      </c>
      <c r="AX3" s="69" t="s">
        <v>259</v>
      </c>
      <c r="BB3" s="110"/>
      <c r="BC3" s="121"/>
    </row>
    <row r="4" spans="1:58" ht="15" thickTop="1" x14ac:dyDescent="0.3">
      <c r="A4" s="1789"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c r="AV4" s="243">
        <v>24</v>
      </c>
      <c r="AW4" s="1818" t="s">
        <v>665</v>
      </c>
      <c r="AX4" s="1819"/>
    </row>
    <row r="5" spans="1:58" x14ac:dyDescent="0.3">
      <c r="A5" s="1790"/>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c r="AV5" s="175">
        <v>28</v>
      </c>
      <c r="AW5" s="1820"/>
      <c r="AX5" s="1821"/>
    </row>
    <row r="6" spans="1:58" ht="15" thickBot="1" x14ac:dyDescent="0.35">
      <c r="A6" s="31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179">
        <v>30</v>
      </c>
      <c r="AW6" s="1820"/>
      <c r="AX6" s="1821"/>
    </row>
    <row r="7" spans="1:58" ht="15" thickTop="1" x14ac:dyDescent="0.3">
      <c r="A7" s="920"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185">
        <v>5</v>
      </c>
      <c r="AW7" s="1820"/>
      <c r="AX7" s="1821"/>
    </row>
    <row r="8" spans="1:58" x14ac:dyDescent="0.3">
      <c r="A8" s="906"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190">
        <v>35</v>
      </c>
      <c r="AW8" s="1820"/>
      <c r="AX8" s="1821"/>
    </row>
    <row r="9" spans="1:58"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93"/>
      <c r="AW9" s="1820"/>
      <c r="AX9" s="1821"/>
    </row>
    <row r="10" spans="1:58" x14ac:dyDescent="0.3">
      <c r="A10" s="906"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93"/>
      <c r="AW10" s="1820"/>
      <c r="AX10" s="1821"/>
    </row>
    <row r="11" spans="1:58" ht="15" thickBot="1" x14ac:dyDescent="0.35">
      <c r="A11" s="913"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99"/>
      <c r="AW11" s="1822"/>
      <c r="AX11" s="1823"/>
    </row>
    <row r="12" spans="1:58" ht="40.200000000000003" customHeight="1" thickTop="1" thickBot="1" x14ac:dyDescent="0.35">
      <c r="A12" s="1673" t="s">
        <v>783</v>
      </c>
      <c r="B12" s="985">
        <v>2</v>
      </c>
      <c r="C12" s="985"/>
      <c r="D12" s="985"/>
      <c r="E12" s="985">
        <v>2</v>
      </c>
      <c r="F12" s="985"/>
      <c r="G12" s="985"/>
      <c r="H12" s="985">
        <v>2</v>
      </c>
      <c r="I12" s="1027"/>
      <c r="J12" s="150"/>
      <c r="K12" s="1195"/>
      <c r="L12" s="985">
        <v>2</v>
      </c>
      <c r="M12" s="985"/>
      <c r="N12" s="985"/>
      <c r="O12" s="985">
        <v>2</v>
      </c>
      <c r="P12" s="985"/>
      <c r="Q12" s="1027"/>
      <c r="R12" s="319"/>
      <c r="S12" s="150"/>
      <c r="T12" s="1195"/>
      <c r="U12" s="985"/>
      <c r="V12" s="985"/>
      <c r="W12" s="985">
        <v>2</v>
      </c>
      <c r="X12" s="985"/>
      <c r="Y12" s="985"/>
      <c r="Z12" s="1196">
        <v>2</v>
      </c>
      <c r="AA12" s="1103"/>
      <c r="AB12" s="1195"/>
      <c r="AC12" s="985"/>
      <c r="AD12" s="985">
        <v>2</v>
      </c>
      <c r="AE12" s="985"/>
      <c r="AF12" s="985"/>
      <c r="AG12" s="985">
        <v>2</v>
      </c>
      <c r="AH12" s="987"/>
      <c r="AI12" s="986"/>
      <c r="AJ12" s="989"/>
      <c r="AK12" s="985"/>
      <c r="AL12" s="985">
        <v>2</v>
      </c>
      <c r="AM12" s="985"/>
      <c r="AN12" s="985"/>
      <c r="AO12" s="985">
        <v>2</v>
      </c>
      <c r="AP12" s="985"/>
      <c r="AQ12" s="985"/>
      <c r="AR12" s="985">
        <v>2</v>
      </c>
      <c r="AS12" s="207"/>
      <c r="AT12" s="49"/>
      <c r="AU12" s="53"/>
      <c r="AV12" s="74"/>
      <c r="AW12" s="87">
        <f t="shared" ref="AW12:AW19" si="0">SUM(B12:AU12)</f>
        <v>24</v>
      </c>
      <c r="AX12" s="65">
        <f t="shared" ref="AX12:AX18" si="1">COUNTA(B12:AU12)*2</f>
        <v>24</v>
      </c>
      <c r="BC12" s="74"/>
    </row>
    <row r="13" spans="1:58" ht="40.200000000000003" customHeight="1" thickBot="1" x14ac:dyDescent="0.35">
      <c r="A13" s="1674" t="s">
        <v>784</v>
      </c>
      <c r="B13" s="985"/>
      <c r="C13" s="985"/>
      <c r="D13" s="985">
        <v>2</v>
      </c>
      <c r="E13" s="985"/>
      <c r="F13" s="985"/>
      <c r="G13" s="985">
        <v>2</v>
      </c>
      <c r="H13" s="985"/>
      <c r="I13" s="1027"/>
      <c r="J13" s="151"/>
      <c r="K13" s="1195">
        <v>2</v>
      </c>
      <c r="L13" s="985"/>
      <c r="M13" s="985"/>
      <c r="N13" s="985">
        <v>2</v>
      </c>
      <c r="O13" s="985"/>
      <c r="P13" s="985"/>
      <c r="Q13" s="1027">
        <v>2</v>
      </c>
      <c r="R13" s="254"/>
      <c r="S13" s="151"/>
      <c r="T13" s="1195"/>
      <c r="U13" s="985"/>
      <c r="V13" s="985">
        <v>2</v>
      </c>
      <c r="W13" s="985"/>
      <c r="X13" s="985"/>
      <c r="Y13" s="985">
        <v>2</v>
      </c>
      <c r="Z13" s="1196"/>
      <c r="AA13" s="1104"/>
      <c r="AB13" s="1195"/>
      <c r="AC13" s="985">
        <v>2</v>
      </c>
      <c r="AD13" s="985"/>
      <c r="AE13" s="985"/>
      <c r="AF13" s="985">
        <v>2</v>
      </c>
      <c r="AG13" s="985"/>
      <c r="AH13" s="987"/>
      <c r="AI13" s="986"/>
      <c r="AJ13" s="989"/>
      <c r="AK13" s="985"/>
      <c r="AL13" s="985"/>
      <c r="AM13" s="985"/>
      <c r="AN13" s="985">
        <v>2</v>
      </c>
      <c r="AO13" s="985"/>
      <c r="AP13" s="985"/>
      <c r="AQ13" s="985">
        <v>2</v>
      </c>
      <c r="AR13" s="985"/>
      <c r="AS13" s="985"/>
      <c r="AT13" s="996">
        <v>2</v>
      </c>
      <c r="AU13" s="53"/>
      <c r="AV13" s="74"/>
      <c r="AW13" s="88">
        <f t="shared" si="0"/>
        <v>24</v>
      </c>
      <c r="AX13" s="65">
        <f t="shared" si="1"/>
        <v>24</v>
      </c>
    </row>
    <row r="14" spans="1:58" ht="40.200000000000003" customHeight="1" thickBot="1" x14ac:dyDescent="0.35">
      <c r="A14" s="1675" t="s">
        <v>785</v>
      </c>
      <c r="B14" s="1195"/>
      <c r="C14" s="985">
        <v>2</v>
      </c>
      <c r="D14" s="985"/>
      <c r="E14" s="985"/>
      <c r="F14" s="985">
        <v>2</v>
      </c>
      <c r="G14" s="985"/>
      <c r="H14" s="985"/>
      <c r="I14" s="1027">
        <v>2</v>
      </c>
      <c r="J14" s="151"/>
      <c r="K14" s="1195"/>
      <c r="L14" s="985"/>
      <c r="M14" s="985">
        <v>2</v>
      </c>
      <c r="N14" s="985"/>
      <c r="O14" s="985"/>
      <c r="P14" s="985">
        <v>2</v>
      </c>
      <c r="Q14" s="1027"/>
      <c r="R14" s="254"/>
      <c r="S14" s="151"/>
      <c r="T14" s="1195"/>
      <c r="U14" s="985">
        <v>2</v>
      </c>
      <c r="V14" s="985"/>
      <c r="W14" s="985"/>
      <c r="X14" s="985">
        <v>2</v>
      </c>
      <c r="Y14" s="985"/>
      <c r="Z14" s="1196"/>
      <c r="AA14" s="1104"/>
      <c r="AB14" s="1195">
        <v>2</v>
      </c>
      <c r="AC14" s="985"/>
      <c r="AD14" s="985"/>
      <c r="AE14" s="985">
        <v>2</v>
      </c>
      <c r="AF14" s="985"/>
      <c r="AG14" s="985"/>
      <c r="AH14" s="987"/>
      <c r="AI14" s="986"/>
      <c r="AJ14" s="989"/>
      <c r="AK14" s="985"/>
      <c r="AL14" s="985"/>
      <c r="AM14" s="985">
        <v>2</v>
      </c>
      <c r="AN14" s="985"/>
      <c r="AO14" s="985"/>
      <c r="AP14" s="985">
        <v>2</v>
      </c>
      <c r="AQ14" s="985"/>
      <c r="AR14" s="985"/>
      <c r="AS14" s="985">
        <v>2</v>
      </c>
      <c r="AT14" s="49"/>
      <c r="AU14" s="53"/>
      <c r="AV14" s="74"/>
      <c r="AW14" s="88">
        <f t="shared" si="0"/>
        <v>24</v>
      </c>
      <c r="AX14" s="65">
        <f t="shared" si="1"/>
        <v>24</v>
      </c>
    </row>
    <row r="15" spans="1:58" ht="40.200000000000003" customHeight="1" thickBot="1" x14ac:dyDescent="0.35">
      <c r="A15" s="1674" t="s">
        <v>786</v>
      </c>
      <c r="B15" s="1195"/>
      <c r="C15" s="985">
        <v>2</v>
      </c>
      <c r="D15" s="985"/>
      <c r="E15" s="985"/>
      <c r="F15" s="985">
        <v>2</v>
      </c>
      <c r="G15" s="985"/>
      <c r="H15" s="985"/>
      <c r="I15" s="1027">
        <v>2</v>
      </c>
      <c r="J15" s="151"/>
      <c r="K15" s="1195"/>
      <c r="L15" s="985"/>
      <c r="M15" s="985">
        <v>2</v>
      </c>
      <c r="N15" s="985"/>
      <c r="O15" s="985"/>
      <c r="P15" s="985">
        <v>2</v>
      </c>
      <c r="Q15" s="1027"/>
      <c r="R15" s="254"/>
      <c r="S15" s="151"/>
      <c r="T15" s="1195"/>
      <c r="U15" s="985">
        <v>2</v>
      </c>
      <c r="V15" s="985"/>
      <c r="W15" s="985"/>
      <c r="X15" s="985">
        <v>2</v>
      </c>
      <c r="Y15" s="985"/>
      <c r="Z15" s="1196"/>
      <c r="AA15" s="1104"/>
      <c r="AB15" s="1195">
        <v>2</v>
      </c>
      <c r="AC15" s="985"/>
      <c r="AD15" s="985"/>
      <c r="AE15" s="985">
        <v>2</v>
      </c>
      <c r="AF15" s="985"/>
      <c r="AG15" s="985"/>
      <c r="AH15" s="987"/>
      <c r="AI15" s="986"/>
      <c r="AJ15" s="989"/>
      <c r="AK15" s="985"/>
      <c r="AL15" s="985"/>
      <c r="AM15" s="985">
        <v>2</v>
      </c>
      <c r="AN15" s="985"/>
      <c r="AO15" s="985"/>
      <c r="AP15" s="985">
        <v>2</v>
      </c>
      <c r="AQ15" s="985"/>
      <c r="AR15" s="985"/>
      <c r="AS15" s="985">
        <v>2</v>
      </c>
      <c r="AT15" s="996"/>
      <c r="AU15" s="53"/>
      <c r="AV15" s="74"/>
      <c r="AW15" s="88">
        <f t="shared" si="0"/>
        <v>24</v>
      </c>
      <c r="AX15" s="65">
        <f t="shared" si="1"/>
        <v>24</v>
      </c>
    </row>
    <row r="16" spans="1:58" ht="40.200000000000003" customHeight="1" thickBot="1" x14ac:dyDescent="0.35">
      <c r="A16" s="1675" t="s">
        <v>787</v>
      </c>
      <c r="B16" s="1195"/>
      <c r="C16" s="985"/>
      <c r="D16" s="985">
        <v>2</v>
      </c>
      <c r="E16" s="985"/>
      <c r="F16" s="985"/>
      <c r="G16" s="985">
        <v>2</v>
      </c>
      <c r="H16" s="985"/>
      <c r="I16" s="1027"/>
      <c r="J16" s="151"/>
      <c r="K16" s="1195">
        <v>2</v>
      </c>
      <c r="L16" s="985"/>
      <c r="M16" s="985"/>
      <c r="N16" s="985">
        <v>2</v>
      </c>
      <c r="O16" s="985"/>
      <c r="P16" s="985"/>
      <c r="Q16" s="1027"/>
      <c r="R16" s="254"/>
      <c r="S16" s="151"/>
      <c r="T16" s="1195"/>
      <c r="U16" s="985"/>
      <c r="V16" s="985">
        <v>2</v>
      </c>
      <c r="W16" s="985"/>
      <c r="X16" s="985"/>
      <c r="Y16" s="985">
        <v>2</v>
      </c>
      <c r="Z16" s="1196"/>
      <c r="AA16" s="1104"/>
      <c r="AB16" s="1195"/>
      <c r="AC16" s="985">
        <v>2</v>
      </c>
      <c r="AD16" s="985"/>
      <c r="AE16" s="985"/>
      <c r="AF16" s="985">
        <v>2</v>
      </c>
      <c r="AG16" s="985"/>
      <c r="AH16" s="987"/>
      <c r="AI16" s="986"/>
      <c r="AJ16" s="989"/>
      <c r="AK16" s="985">
        <v>2</v>
      </c>
      <c r="AL16" s="985"/>
      <c r="AM16" s="985"/>
      <c r="AN16" s="985">
        <v>2</v>
      </c>
      <c r="AO16" s="985"/>
      <c r="AP16" s="985"/>
      <c r="AQ16" s="985">
        <v>2</v>
      </c>
      <c r="AR16" s="985"/>
      <c r="AS16" s="985"/>
      <c r="AT16" s="996"/>
      <c r="AU16" s="53"/>
      <c r="AV16" s="74"/>
      <c r="AW16" s="88">
        <f t="shared" si="0"/>
        <v>22</v>
      </c>
      <c r="AX16" s="65">
        <f t="shared" si="1"/>
        <v>22</v>
      </c>
    </row>
    <row r="17" spans="1:50" ht="40.200000000000003" customHeight="1" thickBot="1" x14ac:dyDescent="0.35">
      <c r="A17" s="1675" t="s">
        <v>788</v>
      </c>
      <c r="B17" s="1195">
        <v>2</v>
      </c>
      <c r="C17" s="985"/>
      <c r="D17" s="985"/>
      <c r="E17" s="985">
        <v>2</v>
      </c>
      <c r="F17" s="985"/>
      <c r="G17" s="985"/>
      <c r="H17" s="985">
        <v>2</v>
      </c>
      <c r="I17" s="1027"/>
      <c r="J17" s="151"/>
      <c r="K17" s="1195"/>
      <c r="L17" s="985">
        <v>2</v>
      </c>
      <c r="M17" s="985"/>
      <c r="N17" s="985"/>
      <c r="O17" s="985"/>
      <c r="P17" s="985"/>
      <c r="Q17" s="1027"/>
      <c r="R17" s="254"/>
      <c r="S17" s="151"/>
      <c r="T17" s="1195">
        <v>2</v>
      </c>
      <c r="U17" s="985"/>
      <c r="V17" s="985"/>
      <c r="W17" s="985">
        <v>2</v>
      </c>
      <c r="X17" s="985"/>
      <c r="Y17" s="985"/>
      <c r="Z17" s="1196">
        <v>2</v>
      </c>
      <c r="AA17" s="1104"/>
      <c r="AB17" s="1195"/>
      <c r="AC17" s="985"/>
      <c r="AD17" s="985">
        <v>2</v>
      </c>
      <c r="AE17" s="985"/>
      <c r="AF17" s="985"/>
      <c r="AG17" s="985">
        <v>2</v>
      </c>
      <c r="AH17" s="987"/>
      <c r="AI17" s="986"/>
      <c r="AJ17" s="989"/>
      <c r="AK17" s="985"/>
      <c r="AL17" s="985">
        <v>2</v>
      </c>
      <c r="AM17" s="985"/>
      <c r="AN17" s="985"/>
      <c r="AO17" s="985">
        <v>2</v>
      </c>
      <c r="AP17" s="985"/>
      <c r="AQ17" s="985"/>
      <c r="AR17" s="985"/>
      <c r="AS17" s="985"/>
      <c r="AT17" s="996"/>
      <c r="AU17" s="53"/>
      <c r="AV17" s="74"/>
      <c r="AW17" s="88">
        <f t="shared" si="0"/>
        <v>22</v>
      </c>
      <c r="AX17" s="65">
        <f t="shared" si="1"/>
        <v>22</v>
      </c>
    </row>
    <row r="18" spans="1:50" ht="40.200000000000003" customHeight="1" thickBot="1" x14ac:dyDescent="0.35">
      <c r="A18" s="1675" t="s">
        <v>789</v>
      </c>
      <c r="B18" s="1195"/>
      <c r="C18" s="985"/>
      <c r="D18" s="985">
        <v>2</v>
      </c>
      <c r="E18" s="985"/>
      <c r="F18" s="985"/>
      <c r="G18" s="985">
        <v>2</v>
      </c>
      <c r="H18" s="985"/>
      <c r="I18" s="1027"/>
      <c r="J18" s="151"/>
      <c r="K18" s="1195">
        <v>2</v>
      </c>
      <c r="L18" s="985"/>
      <c r="M18" s="985"/>
      <c r="N18" s="985">
        <v>2</v>
      </c>
      <c r="O18" s="985"/>
      <c r="P18" s="985"/>
      <c r="Q18" s="1027"/>
      <c r="R18" s="254"/>
      <c r="S18" s="151"/>
      <c r="T18" s="1195"/>
      <c r="U18" s="985"/>
      <c r="V18" s="985">
        <v>2</v>
      </c>
      <c r="W18" s="985"/>
      <c r="X18" s="985"/>
      <c r="Y18" s="985">
        <v>2</v>
      </c>
      <c r="Z18" s="1196"/>
      <c r="AA18" s="1104"/>
      <c r="AB18" s="1195"/>
      <c r="AC18" s="985">
        <v>2</v>
      </c>
      <c r="AD18" s="985"/>
      <c r="AE18" s="985"/>
      <c r="AF18" s="985">
        <v>2</v>
      </c>
      <c r="AG18" s="985"/>
      <c r="AH18" s="987"/>
      <c r="AI18" s="986"/>
      <c r="AJ18" s="989"/>
      <c r="AK18" s="985">
        <v>2</v>
      </c>
      <c r="AL18" s="985"/>
      <c r="AM18" s="985"/>
      <c r="AN18" s="985">
        <v>2</v>
      </c>
      <c r="AO18" s="985"/>
      <c r="AP18" s="985"/>
      <c r="AQ18" s="985">
        <v>2</v>
      </c>
      <c r="AR18" s="985"/>
      <c r="AS18" s="985"/>
      <c r="AT18" s="996"/>
      <c r="AU18" s="53"/>
      <c r="AV18" s="74"/>
      <c r="AW18" s="88">
        <f t="shared" si="0"/>
        <v>22</v>
      </c>
      <c r="AX18" s="65">
        <f t="shared" si="1"/>
        <v>22</v>
      </c>
    </row>
    <row r="19" spans="1:50" ht="40.200000000000003" customHeight="1" thickBot="1" x14ac:dyDescent="0.35">
      <c r="A19" s="1675" t="s">
        <v>790</v>
      </c>
      <c r="B19" s="1195">
        <v>1</v>
      </c>
      <c r="C19" s="985"/>
      <c r="D19" s="985"/>
      <c r="E19" s="985">
        <v>1</v>
      </c>
      <c r="F19" s="985"/>
      <c r="G19" s="985"/>
      <c r="H19" s="985">
        <v>1</v>
      </c>
      <c r="I19" s="1027"/>
      <c r="J19" s="151"/>
      <c r="K19" s="1195"/>
      <c r="L19" s="985">
        <v>1</v>
      </c>
      <c r="M19" s="985"/>
      <c r="N19" s="985"/>
      <c r="O19" s="985">
        <v>1</v>
      </c>
      <c r="P19" s="985"/>
      <c r="Q19" s="1027"/>
      <c r="R19" s="254"/>
      <c r="S19" s="151"/>
      <c r="T19" s="1195">
        <v>1</v>
      </c>
      <c r="U19" s="985"/>
      <c r="V19" s="985"/>
      <c r="W19" s="985">
        <v>1</v>
      </c>
      <c r="X19" s="985"/>
      <c r="Y19" s="985"/>
      <c r="Z19" s="1196">
        <v>1</v>
      </c>
      <c r="AA19" s="1104"/>
      <c r="AB19" s="1195"/>
      <c r="AC19" s="985"/>
      <c r="AD19" s="985">
        <v>1</v>
      </c>
      <c r="AE19" s="985"/>
      <c r="AF19" s="985"/>
      <c r="AG19" s="985">
        <v>1</v>
      </c>
      <c r="AH19" s="987"/>
      <c r="AI19" s="986"/>
      <c r="AJ19" s="989"/>
      <c r="AK19" s="985"/>
      <c r="AL19" s="985">
        <v>1</v>
      </c>
      <c r="AM19" s="985"/>
      <c r="AN19" s="985"/>
      <c r="AO19" s="985">
        <v>1</v>
      </c>
      <c r="AP19" s="985"/>
      <c r="AQ19" s="985"/>
      <c r="AR19" s="985"/>
      <c r="AS19" s="985"/>
      <c r="AT19" s="996"/>
      <c r="AU19" s="53"/>
      <c r="AV19" s="74"/>
      <c r="AW19" s="88">
        <f t="shared" si="0"/>
        <v>12</v>
      </c>
      <c r="AX19" s="65">
        <f>COUNTA(B19:AU19)*1</f>
        <v>12</v>
      </c>
    </row>
    <row r="20" spans="1:50" ht="40.200000000000003" customHeight="1" thickBot="1" x14ac:dyDescent="0.35">
      <c r="A20" s="1676" t="s">
        <v>791</v>
      </c>
      <c r="AU20" s="53"/>
      <c r="AV20" s="74"/>
      <c r="AW20" s="88">
        <f>SUM(AU20:AU20)</f>
        <v>0</v>
      </c>
      <c r="AX20" s="65">
        <f>COUNTA(AU20:AU20)*2</f>
        <v>0</v>
      </c>
    </row>
    <row r="21" spans="1:50" ht="40.200000000000003" customHeight="1" thickBot="1" x14ac:dyDescent="0.35">
      <c r="A21" s="1675" t="s">
        <v>792</v>
      </c>
      <c r="B21" s="1195"/>
      <c r="C21" s="985">
        <v>2</v>
      </c>
      <c r="D21" s="985"/>
      <c r="E21" s="985"/>
      <c r="F21" s="985">
        <v>1</v>
      </c>
      <c r="G21" s="985"/>
      <c r="H21" s="985"/>
      <c r="I21" s="1027">
        <v>2</v>
      </c>
      <c r="J21" s="151"/>
      <c r="K21" s="1195"/>
      <c r="L21" s="985"/>
      <c r="M21" s="985">
        <v>1</v>
      </c>
      <c r="N21" s="985"/>
      <c r="O21" s="985"/>
      <c r="P21" s="985">
        <v>2</v>
      </c>
      <c r="Q21" s="1027"/>
      <c r="R21" s="254"/>
      <c r="S21" s="151"/>
      <c r="T21" s="1195"/>
      <c r="U21" s="985">
        <v>1</v>
      </c>
      <c r="V21" s="985"/>
      <c r="W21" s="985"/>
      <c r="X21" s="985">
        <v>2</v>
      </c>
      <c r="Y21" s="985"/>
      <c r="Z21" s="1196"/>
      <c r="AA21" s="1104"/>
      <c r="AB21" s="1195">
        <v>1</v>
      </c>
      <c r="AC21" s="985"/>
      <c r="AD21" s="985"/>
      <c r="AE21" s="985">
        <v>2</v>
      </c>
      <c r="AF21" s="985"/>
      <c r="AG21" s="985"/>
      <c r="AH21" s="987">
        <v>1</v>
      </c>
      <c r="AI21" s="986"/>
      <c r="AJ21" s="989"/>
      <c r="AK21" s="985"/>
      <c r="AL21" s="985"/>
      <c r="AM21" s="985">
        <v>2</v>
      </c>
      <c r="AN21" s="985"/>
      <c r="AO21" s="985"/>
      <c r="AP21" s="985">
        <v>1</v>
      </c>
      <c r="AQ21" s="985"/>
      <c r="AR21" s="985"/>
      <c r="AS21" s="985"/>
      <c r="AT21" s="996"/>
      <c r="AU21" s="53"/>
      <c r="AV21" s="74"/>
      <c r="AW21" s="88">
        <f t="shared" ref="AW21:AW28" si="2">SUM(B21:AU21)</f>
        <v>18</v>
      </c>
      <c r="AX21" s="65">
        <f>COUNTA(B21:AU21)*1.5</f>
        <v>18</v>
      </c>
    </row>
    <row r="22" spans="1:50" ht="40.200000000000003" customHeight="1" thickBot="1" x14ac:dyDescent="0.35">
      <c r="A22" s="1675" t="s">
        <v>793</v>
      </c>
      <c r="B22" s="1195">
        <v>1</v>
      </c>
      <c r="C22" s="985"/>
      <c r="D22" s="985"/>
      <c r="E22" s="985">
        <v>2</v>
      </c>
      <c r="F22" s="985"/>
      <c r="G22" s="985"/>
      <c r="H22" s="985">
        <v>1</v>
      </c>
      <c r="I22" s="1027"/>
      <c r="J22" s="151"/>
      <c r="K22" s="1195"/>
      <c r="L22" s="985">
        <v>2</v>
      </c>
      <c r="M22" s="985"/>
      <c r="N22" s="985"/>
      <c r="O22" s="985">
        <v>1</v>
      </c>
      <c r="P22" s="985"/>
      <c r="Q22" s="1027"/>
      <c r="R22" s="254"/>
      <c r="S22" s="151"/>
      <c r="T22" s="1195">
        <v>2</v>
      </c>
      <c r="U22" s="985"/>
      <c r="V22" s="985"/>
      <c r="W22" s="985">
        <v>1</v>
      </c>
      <c r="X22" s="985"/>
      <c r="Y22" s="985"/>
      <c r="Z22" s="1196">
        <v>2</v>
      </c>
      <c r="AA22" s="1104"/>
      <c r="AB22" s="1195"/>
      <c r="AC22" s="985"/>
      <c r="AD22" s="985">
        <v>1</v>
      </c>
      <c r="AE22" s="985"/>
      <c r="AF22" s="985"/>
      <c r="AG22" s="985">
        <v>2</v>
      </c>
      <c r="AH22" s="987"/>
      <c r="AI22" s="986"/>
      <c r="AJ22" s="989"/>
      <c r="AK22" s="985"/>
      <c r="AL22" s="985">
        <v>1</v>
      </c>
      <c r="AM22" s="985"/>
      <c r="AN22" s="985"/>
      <c r="AO22" s="985">
        <v>2</v>
      </c>
      <c r="AP22" s="985"/>
      <c r="AQ22" s="985"/>
      <c r="AR22" s="985"/>
      <c r="AS22" s="985"/>
      <c r="AT22" s="996"/>
      <c r="AU22" s="53"/>
      <c r="AV22" s="74"/>
      <c r="AW22" s="88">
        <f t="shared" si="2"/>
        <v>18</v>
      </c>
      <c r="AX22" s="65">
        <f>COUNTA(B22:AU22)*1</f>
        <v>12</v>
      </c>
    </row>
    <row r="23" spans="1:50" ht="40.200000000000003" customHeight="1" x14ac:dyDescent="0.3">
      <c r="A23" s="1290" t="s">
        <v>794</v>
      </c>
      <c r="B23" s="49"/>
      <c r="C23" s="50">
        <v>1</v>
      </c>
      <c r="D23" s="50"/>
      <c r="E23" s="210">
        <v>1</v>
      </c>
      <c r="F23" s="49"/>
      <c r="G23" s="50"/>
      <c r="H23" s="50">
        <v>1</v>
      </c>
      <c r="I23" s="51"/>
      <c r="J23" s="151"/>
      <c r="K23" s="49"/>
      <c r="L23" s="50"/>
      <c r="M23" s="50"/>
      <c r="N23" s="1159">
        <v>1</v>
      </c>
      <c r="O23" s="49"/>
      <c r="P23" s="50">
        <v>1</v>
      </c>
      <c r="Q23" s="51"/>
      <c r="R23" s="254"/>
      <c r="S23" s="151"/>
      <c r="T23" s="49"/>
      <c r="U23" s="50">
        <v>1</v>
      </c>
      <c r="V23" s="50"/>
      <c r="W23" s="210">
        <v>1</v>
      </c>
      <c r="X23" s="49"/>
      <c r="Y23" s="50"/>
      <c r="Z23" s="1161">
        <v>1</v>
      </c>
      <c r="AA23" s="1104"/>
      <c r="AB23" s="49"/>
      <c r="AC23" s="50">
        <v>1</v>
      </c>
      <c r="AD23" s="50"/>
      <c r="AE23" s="50"/>
      <c r="AF23" s="50"/>
      <c r="AG23" s="50">
        <v>1</v>
      </c>
      <c r="AH23" s="1102"/>
      <c r="AI23" s="1160"/>
      <c r="AJ23" s="1158"/>
      <c r="AK23" s="1162"/>
      <c r="AL23" s="50">
        <v>1</v>
      </c>
      <c r="AM23" s="50"/>
      <c r="AN23" s="210"/>
      <c r="AO23" s="49"/>
      <c r="AP23" s="1163"/>
      <c r="AQ23" s="50">
        <v>1</v>
      </c>
      <c r="AR23" s="50"/>
      <c r="AS23" s="210"/>
      <c r="AT23" s="1164">
        <v>1</v>
      </c>
      <c r="AU23" s="1402"/>
      <c r="AV23" s="74"/>
      <c r="AW23" s="88">
        <f t="shared" si="2"/>
        <v>13</v>
      </c>
      <c r="AX23" s="65">
        <f>COUNTA(B23:AU23)*1</f>
        <v>13</v>
      </c>
    </row>
    <row r="24" spans="1:50" ht="40.200000000000003" customHeight="1" x14ac:dyDescent="0.3">
      <c r="A24" s="1290" t="s">
        <v>795</v>
      </c>
      <c r="B24" s="662"/>
      <c r="C24" s="671">
        <v>2</v>
      </c>
      <c r="D24" s="671"/>
      <c r="E24" s="681">
        <v>2</v>
      </c>
      <c r="F24" s="662"/>
      <c r="G24" s="671"/>
      <c r="H24" s="671">
        <v>2</v>
      </c>
      <c r="I24" s="680"/>
      <c r="J24" s="151"/>
      <c r="K24" s="662"/>
      <c r="L24" s="671">
        <v>2</v>
      </c>
      <c r="M24" s="671"/>
      <c r="N24" s="846"/>
      <c r="O24" s="662">
        <v>2</v>
      </c>
      <c r="P24" s="671"/>
      <c r="Q24" s="680"/>
      <c r="R24" s="254"/>
      <c r="S24" s="151"/>
      <c r="T24" s="662">
        <v>2</v>
      </c>
      <c r="U24" s="671"/>
      <c r="V24" s="671"/>
      <c r="W24" s="681">
        <v>2</v>
      </c>
      <c r="X24" s="662"/>
      <c r="Y24" s="671">
        <v>2</v>
      </c>
      <c r="Z24" s="849"/>
      <c r="AA24" s="1104"/>
      <c r="AB24" s="662">
        <v>2</v>
      </c>
      <c r="AC24" s="671"/>
      <c r="AD24" s="671">
        <v>2</v>
      </c>
      <c r="AE24" s="671"/>
      <c r="AF24" s="671"/>
      <c r="AG24" s="671">
        <v>2</v>
      </c>
      <c r="AH24" s="673"/>
      <c r="AI24" s="848"/>
      <c r="AJ24" s="845"/>
      <c r="AK24" s="658"/>
      <c r="AL24" s="671"/>
      <c r="AM24" s="671">
        <v>2</v>
      </c>
      <c r="AN24" s="681"/>
      <c r="AO24" s="662"/>
      <c r="AP24" s="840">
        <v>2</v>
      </c>
      <c r="AQ24" s="671"/>
      <c r="AR24" s="671">
        <v>2</v>
      </c>
      <c r="AS24" s="681"/>
      <c r="AT24" s="390">
        <v>2</v>
      </c>
      <c r="AU24" s="53"/>
      <c r="AV24" s="74"/>
      <c r="AW24" s="88">
        <f t="shared" si="2"/>
        <v>30</v>
      </c>
      <c r="AX24" s="65">
        <f>COUNTA(B24:AU24)*2</f>
        <v>30</v>
      </c>
    </row>
    <row r="25" spans="1:50" ht="40.200000000000003" customHeight="1" x14ac:dyDescent="0.3">
      <c r="A25" s="1290" t="s">
        <v>796</v>
      </c>
      <c r="B25" s="662">
        <v>3</v>
      </c>
      <c r="C25" s="671">
        <v>3</v>
      </c>
      <c r="D25" s="671"/>
      <c r="E25" s="681">
        <v>3</v>
      </c>
      <c r="F25" s="662"/>
      <c r="G25" s="671">
        <v>3</v>
      </c>
      <c r="H25" s="671"/>
      <c r="I25" s="680">
        <v>3</v>
      </c>
      <c r="J25" s="151"/>
      <c r="K25" s="662"/>
      <c r="L25" s="671">
        <v>3</v>
      </c>
      <c r="M25" s="671"/>
      <c r="N25" s="846">
        <v>3</v>
      </c>
      <c r="O25" s="662"/>
      <c r="P25" s="671">
        <v>3</v>
      </c>
      <c r="Q25" s="680"/>
      <c r="R25" s="254"/>
      <c r="S25" s="151"/>
      <c r="T25" s="662">
        <v>3</v>
      </c>
      <c r="U25" s="671"/>
      <c r="V25" s="671">
        <v>3</v>
      </c>
      <c r="W25" s="681"/>
      <c r="X25" s="662"/>
      <c r="Y25" s="671"/>
      <c r="Z25" s="849">
        <v>3</v>
      </c>
      <c r="AA25" s="1104"/>
      <c r="AB25" s="662"/>
      <c r="AC25" s="671">
        <v>3</v>
      </c>
      <c r="AD25" s="671"/>
      <c r="AE25" s="671">
        <v>3</v>
      </c>
      <c r="AF25" s="671"/>
      <c r="AG25" s="671"/>
      <c r="AH25" s="673">
        <v>3</v>
      </c>
      <c r="AI25" s="848"/>
      <c r="AJ25" s="845"/>
      <c r="AK25" s="658"/>
      <c r="AL25" s="671">
        <v>3</v>
      </c>
      <c r="AM25" s="671"/>
      <c r="AN25" s="681">
        <v>3</v>
      </c>
      <c r="AO25" s="662"/>
      <c r="AP25" s="840">
        <v>3</v>
      </c>
      <c r="AQ25" s="671">
        <v>3</v>
      </c>
      <c r="AR25" s="671"/>
      <c r="AS25" s="681">
        <v>3</v>
      </c>
      <c r="AT25" s="390">
        <v>3</v>
      </c>
      <c r="AU25" s="53"/>
      <c r="AV25" s="74"/>
      <c r="AW25" s="88">
        <f t="shared" si="2"/>
        <v>60</v>
      </c>
      <c r="AX25" s="65">
        <f>COUNTA(B25:AU25)*3</f>
        <v>60</v>
      </c>
    </row>
    <row r="26" spans="1:50" ht="40.200000000000003" customHeight="1" x14ac:dyDescent="0.3">
      <c r="A26" s="1290" t="s">
        <v>797</v>
      </c>
      <c r="B26" s="662">
        <v>3</v>
      </c>
      <c r="C26" s="671"/>
      <c r="D26" s="671">
        <v>3</v>
      </c>
      <c r="E26" s="681"/>
      <c r="F26" s="662">
        <v>3</v>
      </c>
      <c r="G26" s="671"/>
      <c r="H26" s="671">
        <v>3</v>
      </c>
      <c r="I26" s="680"/>
      <c r="J26" s="151"/>
      <c r="K26" s="662">
        <v>3</v>
      </c>
      <c r="L26" s="671"/>
      <c r="M26" s="671">
        <v>3</v>
      </c>
      <c r="N26" s="846"/>
      <c r="O26" s="662">
        <v>3</v>
      </c>
      <c r="P26" s="671"/>
      <c r="Q26" s="680">
        <v>3</v>
      </c>
      <c r="R26" s="254"/>
      <c r="S26" s="151"/>
      <c r="T26" s="662"/>
      <c r="U26" s="671">
        <v>3</v>
      </c>
      <c r="V26" s="671">
        <v>3</v>
      </c>
      <c r="W26" s="681"/>
      <c r="X26" s="662">
        <v>3</v>
      </c>
      <c r="Y26" s="671"/>
      <c r="Z26" s="849">
        <v>3</v>
      </c>
      <c r="AA26" s="1104"/>
      <c r="AB26" s="662">
        <v>3</v>
      </c>
      <c r="AC26" s="671"/>
      <c r="AD26" s="671">
        <v>3</v>
      </c>
      <c r="AE26" s="671"/>
      <c r="AF26" s="671">
        <v>3</v>
      </c>
      <c r="AG26" s="671">
        <v>3</v>
      </c>
      <c r="AH26" s="673"/>
      <c r="AI26" s="848"/>
      <c r="AJ26" s="845"/>
      <c r="AK26" s="658">
        <v>3</v>
      </c>
      <c r="AL26" s="671"/>
      <c r="AM26" s="671">
        <v>3</v>
      </c>
      <c r="AN26" s="681"/>
      <c r="AO26" s="662">
        <v>3</v>
      </c>
      <c r="AP26" s="840"/>
      <c r="AQ26" s="671"/>
      <c r="AR26" s="671"/>
      <c r="AS26" s="681"/>
      <c r="AT26" s="390"/>
      <c r="AU26" s="53"/>
      <c r="AV26" s="74"/>
      <c r="AW26" s="88">
        <f t="shared" si="2"/>
        <v>57</v>
      </c>
      <c r="AX26" s="65">
        <f>COUNTA(B26:AU26)*3</f>
        <v>57</v>
      </c>
    </row>
    <row r="27" spans="1:50" ht="40.200000000000003" customHeight="1" x14ac:dyDescent="0.3">
      <c r="A27" s="1290" t="s">
        <v>798</v>
      </c>
      <c r="B27" s="662"/>
      <c r="C27" s="671">
        <v>3</v>
      </c>
      <c r="D27" s="671"/>
      <c r="E27" s="671">
        <v>3</v>
      </c>
      <c r="F27" s="671"/>
      <c r="G27" s="671">
        <v>3</v>
      </c>
      <c r="H27" s="671"/>
      <c r="I27" s="680">
        <v>3</v>
      </c>
      <c r="J27" s="151"/>
      <c r="K27" s="662">
        <v>3</v>
      </c>
      <c r="L27" s="671">
        <v>3</v>
      </c>
      <c r="M27" s="671"/>
      <c r="N27" s="840">
        <v>3</v>
      </c>
      <c r="O27" s="671"/>
      <c r="P27" s="671">
        <v>3</v>
      </c>
      <c r="Q27" s="680"/>
      <c r="R27" s="254"/>
      <c r="S27" s="151"/>
      <c r="T27" s="662"/>
      <c r="U27" s="671">
        <v>3</v>
      </c>
      <c r="V27" s="671"/>
      <c r="W27" s="671">
        <v>3</v>
      </c>
      <c r="X27" s="671"/>
      <c r="Y27" s="671">
        <v>3</v>
      </c>
      <c r="Z27" s="849"/>
      <c r="AA27" s="1104"/>
      <c r="AB27" s="662"/>
      <c r="AC27" s="671">
        <v>3</v>
      </c>
      <c r="AD27" s="671"/>
      <c r="AE27" s="671">
        <v>3</v>
      </c>
      <c r="AF27" s="671"/>
      <c r="AG27" s="671">
        <v>3</v>
      </c>
      <c r="AH27" s="673">
        <v>3</v>
      </c>
      <c r="AI27" s="839"/>
      <c r="AJ27" s="839"/>
      <c r="AK27" s="673"/>
      <c r="AL27" s="671">
        <v>3</v>
      </c>
      <c r="AM27" s="671"/>
      <c r="AN27" s="671">
        <v>3</v>
      </c>
      <c r="AO27" s="671"/>
      <c r="AP27" s="840">
        <v>3</v>
      </c>
      <c r="AQ27" s="671"/>
      <c r="AR27" s="671">
        <v>3</v>
      </c>
      <c r="AS27" s="671"/>
      <c r="AT27" s="391">
        <v>3</v>
      </c>
      <c r="AU27" s="53"/>
      <c r="AV27" s="74"/>
      <c r="AW27" s="88">
        <f t="shared" si="2"/>
        <v>60</v>
      </c>
      <c r="AX27" s="65">
        <f>COUNTA(B27:AU27)*3</f>
        <v>60</v>
      </c>
    </row>
    <row r="28" spans="1:50" ht="40.200000000000003" customHeight="1" x14ac:dyDescent="0.3">
      <c r="A28" s="1290" t="s">
        <v>799</v>
      </c>
      <c r="B28" s="662">
        <v>3</v>
      </c>
      <c r="C28" s="671"/>
      <c r="D28" s="671">
        <v>3</v>
      </c>
      <c r="E28" s="671"/>
      <c r="F28" s="671">
        <v>3</v>
      </c>
      <c r="G28" s="671"/>
      <c r="H28" s="671">
        <v>3</v>
      </c>
      <c r="I28" s="680"/>
      <c r="J28" s="151"/>
      <c r="K28" s="662">
        <v>3</v>
      </c>
      <c r="L28" s="671"/>
      <c r="M28" s="671">
        <v>3</v>
      </c>
      <c r="N28" s="840"/>
      <c r="O28" s="671">
        <v>3</v>
      </c>
      <c r="P28" s="671"/>
      <c r="Q28" s="680">
        <v>3</v>
      </c>
      <c r="R28" s="254"/>
      <c r="S28" s="151"/>
      <c r="T28" s="662">
        <v>3</v>
      </c>
      <c r="U28" s="671"/>
      <c r="V28" s="671">
        <v>3</v>
      </c>
      <c r="W28" s="671"/>
      <c r="X28" s="671">
        <v>3</v>
      </c>
      <c r="Y28" s="671"/>
      <c r="Z28" s="849">
        <v>3</v>
      </c>
      <c r="AA28" s="1104"/>
      <c r="AB28" s="662"/>
      <c r="AC28" s="671">
        <v>3</v>
      </c>
      <c r="AD28" s="671">
        <v>3</v>
      </c>
      <c r="AE28" s="671"/>
      <c r="AF28" s="671">
        <v>3</v>
      </c>
      <c r="AG28" s="671"/>
      <c r="AH28" s="671"/>
      <c r="AI28" s="839"/>
      <c r="AJ28" s="839"/>
      <c r="AK28" s="673">
        <v>3</v>
      </c>
      <c r="AL28" s="671"/>
      <c r="AM28" s="671">
        <v>3</v>
      </c>
      <c r="AN28" s="671"/>
      <c r="AO28" s="671">
        <v>3</v>
      </c>
      <c r="AP28" s="840"/>
      <c r="AQ28" s="671"/>
      <c r="AR28" s="671"/>
      <c r="AS28" s="671"/>
      <c r="AT28" s="391"/>
      <c r="AU28" s="53"/>
      <c r="AV28" s="74"/>
      <c r="AW28" s="88">
        <f t="shared" si="2"/>
        <v>54</v>
      </c>
      <c r="AX28" s="65">
        <f>COUNTA(B28:AU28)*3</f>
        <v>54</v>
      </c>
    </row>
    <row r="29" spans="1:50" ht="40.200000000000003" customHeight="1" x14ac:dyDescent="0.3">
      <c r="A29" s="1265" t="s">
        <v>773</v>
      </c>
      <c r="B29" s="50">
        <v>1</v>
      </c>
      <c r="C29" s="50"/>
      <c r="D29" s="50">
        <v>1</v>
      </c>
      <c r="E29" s="210"/>
      <c r="F29" s="49"/>
      <c r="G29" s="50">
        <v>1</v>
      </c>
      <c r="H29" s="50"/>
      <c r="I29" s="210"/>
      <c r="J29" s="1167"/>
      <c r="K29" s="49"/>
      <c r="L29" s="50">
        <v>1</v>
      </c>
      <c r="M29" s="50"/>
      <c r="N29" s="1159"/>
      <c r="O29" s="49">
        <v>1</v>
      </c>
      <c r="P29" s="50"/>
      <c r="Q29" s="210"/>
      <c r="R29" s="1167"/>
      <c r="S29" s="1158"/>
      <c r="T29" s="49"/>
      <c r="U29" s="50"/>
      <c r="V29" s="50">
        <v>1</v>
      </c>
      <c r="W29" s="210"/>
      <c r="X29" s="49"/>
      <c r="Y29" s="50"/>
      <c r="Z29" s="1159"/>
      <c r="AA29" s="1158"/>
      <c r="AB29" s="49">
        <v>1</v>
      </c>
      <c r="AC29" s="50"/>
      <c r="AD29" s="50">
        <v>1</v>
      </c>
      <c r="AE29" s="50"/>
      <c r="AF29" s="50">
        <v>1</v>
      </c>
      <c r="AG29" s="50"/>
      <c r="AH29" s="1102">
        <v>1</v>
      </c>
      <c r="AI29" s="1160"/>
      <c r="AJ29" s="1158"/>
      <c r="AK29" s="1162">
        <v>1</v>
      </c>
      <c r="AL29" s="50"/>
      <c r="AM29" s="50"/>
      <c r="AN29" s="210">
        <v>1</v>
      </c>
      <c r="AO29" s="49"/>
      <c r="AP29" s="1163"/>
      <c r="AQ29" s="50"/>
      <c r="AR29" s="50"/>
      <c r="AS29" s="210"/>
      <c r="AT29" s="1164"/>
      <c r="AU29" s="53"/>
      <c r="AV29" s="74"/>
      <c r="AW29" s="88">
        <f>SUM(B29:AU29)</f>
        <v>12</v>
      </c>
      <c r="AX29" s="65"/>
    </row>
    <row r="30" spans="1:50" ht="40.200000000000003" customHeight="1" x14ac:dyDescent="0.3">
      <c r="A30" s="1574" t="s">
        <v>800</v>
      </c>
      <c r="B30" s="50">
        <v>1</v>
      </c>
      <c r="C30" s="55"/>
      <c r="D30" s="51"/>
      <c r="E30" s="210">
        <v>1</v>
      </c>
      <c r="F30" s="318"/>
      <c r="G30" s="50"/>
      <c r="H30" s="50"/>
      <c r="I30" s="51">
        <v>1</v>
      </c>
      <c r="J30" s="966"/>
      <c r="K30" s="49"/>
      <c r="L30" s="50"/>
      <c r="M30" s="51">
        <v>1</v>
      </c>
      <c r="N30" s="1159"/>
      <c r="O30" s="49">
        <v>1</v>
      </c>
      <c r="P30" s="50"/>
      <c r="Q30" s="51"/>
      <c r="R30" s="1120"/>
      <c r="S30" s="966"/>
      <c r="T30" s="49">
        <v>1</v>
      </c>
      <c r="U30" s="50"/>
      <c r="V30" s="51"/>
      <c r="W30" s="210">
        <v>1</v>
      </c>
      <c r="X30" s="49"/>
      <c r="Y30" s="50"/>
      <c r="Z30" s="1161">
        <v>1</v>
      </c>
      <c r="AA30" s="1158"/>
      <c r="AB30" s="49"/>
      <c r="AC30" s="50"/>
      <c r="AD30" s="50"/>
      <c r="AE30" s="51"/>
      <c r="AF30" s="51">
        <v>1</v>
      </c>
      <c r="AG30" s="49"/>
      <c r="AH30" s="143">
        <v>1</v>
      </c>
      <c r="AI30" s="1120"/>
      <c r="AJ30" s="1167"/>
      <c r="AK30" s="142"/>
      <c r="AL30" s="50"/>
      <c r="AM30" s="51">
        <v>1</v>
      </c>
      <c r="AN30" s="210"/>
      <c r="AO30" s="49"/>
      <c r="AP30" s="1163"/>
      <c r="AQ30" s="50"/>
      <c r="AR30" s="51"/>
      <c r="AS30" s="210"/>
      <c r="AT30" s="390"/>
      <c r="AU30" s="53"/>
      <c r="AV30" s="74"/>
      <c r="AW30" s="88">
        <f>SUM(B30:AU30)</f>
        <v>11</v>
      </c>
      <c r="AX30" s="65"/>
    </row>
    <row r="31" spans="1:50" ht="40.200000000000003" customHeight="1" x14ac:dyDescent="0.3">
      <c r="A31" s="1267" t="s">
        <v>801</v>
      </c>
      <c r="B31" s="355"/>
      <c r="C31" s="49">
        <v>2</v>
      </c>
      <c r="D31" s="50"/>
      <c r="E31" s="51"/>
      <c r="F31" s="204">
        <v>2</v>
      </c>
      <c r="G31" s="49">
        <v>2</v>
      </c>
      <c r="H31" s="50"/>
      <c r="I31" s="51"/>
      <c r="J31" s="151"/>
      <c r="K31" s="49">
        <v>2</v>
      </c>
      <c r="L31" s="50">
        <v>2</v>
      </c>
      <c r="M31" s="50"/>
      <c r="N31" s="210"/>
      <c r="O31" s="204">
        <v>2</v>
      </c>
      <c r="P31" s="49">
        <v>2</v>
      </c>
      <c r="Q31" s="51"/>
      <c r="R31" s="254"/>
      <c r="S31" s="151"/>
      <c r="T31" s="49">
        <v>2</v>
      </c>
      <c r="U31" s="50">
        <v>2</v>
      </c>
      <c r="V31" s="50"/>
      <c r="W31" s="210"/>
      <c r="X31" s="49">
        <v>2</v>
      </c>
      <c r="Y31" s="51">
        <v>2</v>
      </c>
      <c r="Z31" s="51"/>
      <c r="AA31" s="1104"/>
      <c r="AB31" s="49">
        <v>2</v>
      </c>
      <c r="AC31" s="50">
        <v>2</v>
      </c>
      <c r="AD31" s="50"/>
      <c r="AE31" s="51"/>
      <c r="AF31" s="204">
        <v>2</v>
      </c>
      <c r="AG31" s="49">
        <v>2</v>
      </c>
      <c r="AH31" s="50"/>
      <c r="AI31" s="258"/>
      <c r="AJ31" s="256"/>
      <c r="AK31" s="49">
        <v>2</v>
      </c>
      <c r="AL31" s="50">
        <v>2</v>
      </c>
      <c r="AM31" s="50"/>
      <c r="AN31" s="51">
        <v>2</v>
      </c>
      <c r="AO31" s="204"/>
      <c r="AP31" s="50"/>
      <c r="AQ31" s="49">
        <v>2</v>
      </c>
      <c r="AR31" s="255"/>
      <c r="AS31" s="204">
        <v>2</v>
      </c>
      <c r="AT31" s="49"/>
      <c r="AU31" s="53"/>
      <c r="AV31" s="74"/>
      <c r="AW31" s="88">
        <f t="shared" ref="AW31:AW41" si="3">SUM(B31:AU31)</f>
        <v>40</v>
      </c>
      <c r="AX31" s="65">
        <f t="shared" ref="AX31:AX39" si="4">COUNTA(B31:AU31)*2</f>
        <v>40</v>
      </c>
    </row>
    <row r="32" spans="1:50" ht="40.200000000000003" customHeight="1" x14ac:dyDescent="0.3">
      <c r="A32" s="1266" t="s">
        <v>802</v>
      </c>
      <c r="B32" s="355">
        <v>2</v>
      </c>
      <c r="C32" s="49"/>
      <c r="D32" s="50">
        <v>2</v>
      </c>
      <c r="E32" s="51">
        <v>2</v>
      </c>
      <c r="F32" s="204"/>
      <c r="G32" s="49"/>
      <c r="H32" s="50">
        <v>2</v>
      </c>
      <c r="I32" s="51">
        <v>2</v>
      </c>
      <c r="J32" s="151"/>
      <c r="K32" s="49"/>
      <c r="L32" s="50"/>
      <c r="M32" s="50">
        <v>2</v>
      </c>
      <c r="N32" s="210">
        <v>2</v>
      </c>
      <c r="O32" s="204"/>
      <c r="P32" s="49"/>
      <c r="Q32" s="51">
        <v>2</v>
      </c>
      <c r="R32" s="254"/>
      <c r="S32" s="151"/>
      <c r="T32" s="49">
        <v>2</v>
      </c>
      <c r="U32" s="50"/>
      <c r="V32" s="50">
        <v>2</v>
      </c>
      <c r="W32" s="210">
        <v>2</v>
      </c>
      <c r="X32" s="49"/>
      <c r="Y32" s="51"/>
      <c r="Z32" s="51">
        <v>2</v>
      </c>
      <c r="AA32" s="1104"/>
      <c r="AB32" s="49"/>
      <c r="AC32" s="50"/>
      <c r="AD32" s="50">
        <v>2</v>
      </c>
      <c r="AE32" s="51">
        <v>2</v>
      </c>
      <c r="AF32" s="204"/>
      <c r="AG32" s="49"/>
      <c r="AH32" s="50">
        <v>2</v>
      </c>
      <c r="AI32" s="258"/>
      <c r="AJ32" s="256"/>
      <c r="AK32" s="49"/>
      <c r="AL32" s="50"/>
      <c r="AM32" s="50">
        <v>2</v>
      </c>
      <c r="AN32" s="51"/>
      <c r="AO32" s="204"/>
      <c r="AP32" s="50">
        <v>2</v>
      </c>
      <c r="AQ32" s="49">
        <v>2</v>
      </c>
      <c r="AR32" s="1197">
        <v>2</v>
      </c>
      <c r="AS32" s="1198"/>
      <c r="AT32" s="49">
        <v>2</v>
      </c>
      <c r="AU32" s="53"/>
      <c r="AV32" s="74"/>
      <c r="AW32" s="88">
        <f t="shared" si="3"/>
        <v>40</v>
      </c>
      <c r="AX32" s="65">
        <f t="shared" si="4"/>
        <v>40</v>
      </c>
    </row>
    <row r="33" spans="1:50" ht="40.200000000000003" customHeight="1" x14ac:dyDescent="0.3">
      <c r="A33" s="1266" t="s">
        <v>803</v>
      </c>
      <c r="B33" s="355">
        <v>2</v>
      </c>
      <c r="C33" s="49"/>
      <c r="D33" s="50">
        <v>2</v>
      </c>
      <c r="E33" s="51">
        <v>2</v>
      </c>
      <c r="F33" s="204"/>
      <c r="G33" s="49">
        <v>2</v>
      </c>
      <c r="H33" s="50"/>
      <c r="I33" s="51">
        <v>2</v>
      </c>
      <c r="J33" s="151"/>
      <c r="K33" s="49"/>
      <c r="L33" s="50">
        <v>2</v>
      </c>
      <c r="M33" s="50"/>
      <c r="N33" s="210">
        <v>2</v>
      </c>
      <c r="O33" s="204">
        <v>2</v>
      </c>
      <c r="P33" s="49"/>
      <c r="Q33" s="51">
        <v>2</v>
      </c>
      <c r="R33" s="254"/>
      <c r="S33" s="151"/>
      <c r="T33" s="49"/>
      <c r="U33" s="50"/>
      <c r="V33" s="50">
        <v>2</v>
      </c>
      <c r="W33" s="210"/>
      <c r="X33" s="49"/>
      <c r="Y33" s="76">
        <v>2</v>
      </c>
      <c r="Z33" s="51">
        <v>2</v>
      </c>
      <c r="AA33" s="1104"/>
      <c r="AB33" s="49"/>
      <c r="AC33" s="50">
        <v>2</v>
      </c>
      <c r="AD33" s="50"/>
      <c r="AE33" s="51"/>
      <c r="AF33" s="204">
        <v>2</v>
      </c>
      <c r="AG33" s="49">
        <v>2</v>
      </c>
      <c r="AH33" s="50"/>
      <c r="AI33" s="258"/>
      <c r="AJ33" s="256"/>
      <c r="AK33" s="49">
        <v>2</v>
      </c>
      <c r="AL33" s="50">
        <v>2</v>
      </c>
      <c r="AM33" s="50"/>
      <c r="AN33" s="51"/>
      <c r="AO33" s="204">
        <v>2</v>
      </c>
      <c r="AP33" s="315">
        <v>2</v>
      </c>
      <c r="AQ33" s="49"/>
      <c r="AR33" s="255"/>
      <c r="AS33" s="204"/>
      <c r="AT33" s="49"/>
      <c r="AU33" s="53"/>
      <c r="AV33" s="74"/>
      <c r="AW33" s="88">
        <f t="shared" si="3"/>
        <v>38</v>
      </c>
      <c r="AX33" s="65">
        <f t="shared" si="4"/>
        <v>38</v>
      </c>
    </row>
    <row r="34" spans="1:50" ht="40.200000000000003" customHeight="1" x14ac:dyDescent="0.3">
      <c r="A34" s="1266" t="s">
        <v>804</v>
      </c>
      <c r="B34" s="355">
        <v>2</v>
      </c>
      <c r="C34" s="49">
        <v>2</v>
      </c>
      <c r="D34" s="50"/>
      <c r="E34" s="51"/>
      <c r="F34" s="204">
        <v>2</v>
      </c>
      <c r="G34" s="49">
        <v>2</v>
      </c>
      <c r="H34" s="50"/>
      <c r="I34" s="51"/>
      <c r="J34" s="151"/>
      <c r="K34" s="49">
        <v>2</v>
      </c>
      <c r="L34" s="50">
        <v>2</v>
      </c>
      <c r="M34" s="50"/>
      <c r="N34" s="210"/>
      <c r="O34" s="204">
        <v>2</v>
      </c>
      <c r="P34" s="49">
        <v>2</v>
      </c>
      <c r="Q34" s="51"/>
      <c r="R34" s="254"/>
      <c r="S34" s="151"/>
      <c r="T34" s="49">
        <v>2</v>
      </c>
      <c r="U34" s="50">
        <v>2</v>
      </c>
      <c r="V34" s="50"/>
      <c r="W34" s="210"/>
      <c r="X34" s="49">
        <v>2</v>
      </c>
      <c r="Y34" s="51">
        <v>2</v>
      </c>
      <c r="Z34" s="51"/>
      <c r="AA34" s="1104"/>
      <c r="AB34" s="49">
        <v>2</v>
      </c>
      <c r="AC34" s="50">
        <v>2</v>
      </c>
      <c r="AD34" s="50"/>
      <c r="AE34" s="51"/>
      <c r="AF34" s="204">
        <v>2</v>
      </c>
      <c r="AG34" s="49">
        <v>2</v>
      </c>
      <c r="AH34" s="50"/>
      <c r="AI34" s="258"/>
      <c r="AJ34" s="256"/>
      <c r="AK34" s="49">
        <v>2</v>
      </c>
      <c r="AL34" s="50">
        <v>2</v>
      </c>
      <c r="AM34" s="50"/>
      <c r="AN34" s="51">
        <v>2</v>
      </c>
      <c r="AO34" s="204"/>
      <c r="AP34" s="315"/>
      <c r="AQ34" s="49"/>
      <c r="AR34" s="255"/>
      <c r="AS34" s="204"/>
      <c r="AT34" s="49"/>
      <c r="AU34" s="53"/>
      <c r="AV34" s="74"/>
      <c r="AW34" s="88">
        <f t="shared" si="3"/>
        <v>38</v>
      </c>
      <c r="AX34" s="65">
        <f t="shared" si="4"/>
        <v>38</v>
      </c>
    </row>
    <row r="35" spans="1:50" ht="40.200000000000003" customHeight="1" x14ac:dyDescent="0.3">
      <c r="A35" s="1266" t="s">
        <v>805</v>
      </c>
      <c r="B35" s="355"/>
      <c r="C35" s="49"/>
      <c r="D35" s="76">
        <v>2</v>
      </c>
      <c r="E35" s="51">
        <v>2</v>
      </c>
      <c r="F35" s="204"/>
      <c r="G35" s="49"/>
      <c r="H35" s="50">
        <v>2</v>
      </c>
      <c r="I35" s="51">
        <v>2</v>
      </c>
      <c r="J35" s="151"/>
      <c r="K35" s="49"/>
      <c r="L35" s="50"/>
      <c r="M35" s="50">
        <v>2</v>
      </c>
      <c r="N35" s="210">
        <v>2</v>
      </c>
      <c r="O35" s="204"/>
      <c r="P35" s="49"/>
      <c r="Q35" s="51">
        <v>2</v>
      </c>
      <c r="R35" s="254"/>
      <c r="S35" s="151"/>
      <c r="T35" s="49">
        <v>0</v>
      </c>
      <c r="U35" s="50">
        <v>2</v>
      </c>
      <c r="V35" s="50"/>
      <c r="W35" s="210">
        <v>2</v>
      </c>
      <c r="X35" s="49">
        <v>0</v>
      </c>
      <c r="Y35" s="51"/>
      <c r="Z35" s="51"/>
      <c r="AA35" s="1104"/>
      <c r="AB35" s="49"/>
      <c r="AC35" s="50"/>
      <c r="AD35" s="50">
        <v>2</v>
      </c>
      <c r="AE35" s="51">
        <v>2</v>
      </c>
      <c r="AF35" s="204"/>
      <c r="AG35" s="49"/>
      <c r="AH35" s="50">
        <v>0</v>
      </c>
      <c r="AI35" s="258"/>
      <c r="AJ35" s="256"/>
      <c r="AK35" s="49"/>
      <c r="AL35" s="50"/>
      <c r="AM35" s="50">
        <v>2</v>
      </c>
      <c r="AN35" s="51">
        <v>2</v>
      </c>
      <c r="AO35" s="204"/>
      <c r="AP35" s="49">
        <v>2</v>
      </c>
      <c r="AQ35" s="50">
        <v>2</v>
      </c>
      <c r="AR35" s="255"/>
      <c r="AS35" s="204">
        <v>2</v>
      </c>
      <c r="AT35" s="49">
        <v>2</v>
      </c>
      <c r="AU35" s="53"/>
      <c r="AV35" s="74"/>
      <c r="AW35" s="88">
        <f t="shared" si="3"/>
        <v>34</v>
      </c>
      <c r="AX35" s="65">
        <f t="shared" si="4"/>
        <v>40</v>
      </c>
    </row>
    <row r="36" spans="1:50" ht="40.200000000000003" customHeight="1" x14ac:dyDescent="0.3">
      <c r="A36" s="1190" t="s">
        <v>806</v>
      </c>
      <c r="B36" s="355"/>
      <c r="C36" s="49"/>
      <c r="D36" s="55"/>
      <c r="E36" s="51"/>
      <c r="F36" s="204"/>
      <c r="G36" s="49"/>
      <c r="H36" s="50"/>
      <c r="I36" s="51"/>
      <c r="J36" s="151"/>
      <c r="K36" s="49"/>
      <c r="L36" s="50"/>
      <c r="M36" s="50"/>
      <c r="N36" s="210"/>
      <c r="O36" s="204"/>
      <c r="P36" s="49"/>
      <c r="Q36" s="51"/>
      <c r="R36" s="254"/>
      <c r="S36" s="151"/>
      <c r="T36" s="49">
        <v>2</v>
      </c>
      <c r="U36" s="50"/>
      <c r="V36" s="50"/>
      <c r="W36" s="210"/>
      <c r="X36" s="49">
        <v>2</v>
      </c>
      <c r="Y36" s="51"/>
      <c r="Z36" s="51"/>
      <c r="AA36" s="1104"/>
      <c r="AB36" s="49"/>
      <c r="AC36" s="50"/>
      <c r="AD36" s="50"/>
      <c r="AE36" s="51"/>
      <c r="AF36" s="204"/>
      <c r="AG36" s="49"/>
      <c r="AH36" s="50">
        <v>2</v>
      </c>
      <c r="AI36" s="258"/>
      <c r="AJ36" s="256"/>
      <c r="AK36" s="49"/>
      <c r="AL36" s="50"/>
      <c r="AM36" s="50"/>
      <c r="AN36" s="51"/>
      <c r="AO36" s="204"/>
      <c r="AP36" s="50"/>
      <c r="AQ36" s="49"/>
      <c r="AR36" s="255"/>
      <c r="AS36" s="204"/>
      <c r="AT36" s="49"/>
      <c r="AU36" s="53"/>
      <c r="AV36" s="74"/>
      <c r="AW36" s="88">
        <f t="shared" si="3"/>
        <v>6</v>
      </c>
      <c r="AX36" s="65">
        <f>COUNTA(B36:AU36)*2</f>
        <v>6</v>
      </c>
    </row>
    <row r="37" spans="1:50" ht="40.200000000000003" customHeight="1" x14ac:dyDescent="0.3">
      <c r="A37" s="1190" t="s">
        <v>807</v>
      </c>
      <c r="B37" s="355"/>
      <c r="C37" s="49"/>
      <c r="D37" s="55"/>
      <c r="E37" s="51"/>
      <c r="F37" s="204"/>
      <c r="G37" s="49"/>
      <c r="H37" s="50"/>
      <c r="I37" s="51"/>
      <c r="J37" s="151"/>
      <c r="K37" s="49"/>
      <c r="L37" s="50"/>
      <c r="M37" s="50"/>
      <c r="N37" s="210"/>
      <c r="O37" s="204"/>
      <c r="P37" s="49"/>
      <c r="Q37" s="51"/>
      <c r="R37" s="254"/>
      <c r="S37" s="151"/>
      <c r="T37" s="49"/>
      <c r="U37" s="50">
        <v>2</v>
      </c>
      <c r="V37" s="50"/>
      <c r="W37" s="210"/>
      <c r="X37" s="49"/>
      <c r="Y37" s="51"/>
      <c r="Z37" s="51"/>
      <c r="AA37" s="1104"/>
      <c r="AB37" s="49"/>
      <c r="AC37" s="50"/>
      <c r="AD37" s="50">
        <v>2</v>
      </c>
      <c r="AE37" s="51"/>
      <c r="AF37" s="204"/>
      <c r="AG37" s="49"/>
      <c r="AH37" s="50"/>
      <c r="AI37" s="258"/>
      <c r="AJ37" s="256"/>
      <c r="AK37" s="49"/>
      <c r="AL37" s="50"/>
      <c r="AM37" s="50"/>
      <c r="AN37" s="51">
        <v>2</v>
      </c>
      <c r="AO37" s="204"/>
      <c r="AP37" s="50"/>
      <c r="AQ37" s="49"/>
      <c r="AR37" s="255"/>
      <c r="AS37" s="204"/>
      <c r="AT37" s="49"/>
      <c r="AU37" s="53"/>
      <c r="AV37" s="74"/>
      <c r="AW37" s="88">
        <f t="shared" si="3"/>
        <v>6</v>
      </c>
      <c r="AX37" s="65">
        <f t="shared" si="4"/>
        <v>6</v>
      </c>
    </row>
    <row r="38" spans="1:50" ht="40.200000000000003" customHeight="1" thickBot="1" x14ac:dyDescent="0.35">
      <c r="A38" s="1266" t="s">
        <v>808</v>
      </c>
      <c r="B38" s="355">
        <v>2</v>
      </c>
      <c r="C38" s="49">
        <v>2</v>
      </c>
      <c r="D38" s="50"/>
      <c r="E38" s="51"/>
      <c r="F38" s="204">
        <v>2</v>
      </c>
      <c r="G38" s="49">
        <v>2</v>
      </c>
      <c r="H38" s="50"/>
      <c r="I38" s="51"/>
      <c r="J38" s="151"/>
      <c r="K38" s="49">
        <v>2</v>
      </c>
      <c r="L38" s="50">
        <v>2</v>
      </c>
      <c r="M38" s="50"/>
      <c r="N38" s="210"/>
      <c r="O38" s="204">
        <v>2</v>
      </c>
      <c r="P38" s="49">
        <v>2</v>
      </c>
      <c r="Q38" s="51"/>
      <c r="R38" s="254"/>
      <c r="S38" s="151"/>
      <c r="T38" s="49"/>
      <c r="U38" s="50"/>
      <c r="V38" s="50">
        <v>2</v>
      </c>
      <c r="W38" s="210"/>
      <c r="X38" s="49"/>
      <c r="Y38" s="51">
        <v>2</v>
      </c>
      <c r="Z38" s="51">
        <v>2</v>
      </c>
      <c r="AA38" s="1104"/>
      <c r="AB38" s="49">
        <v>2</v>
      </c>
      <c r="AC38" s="50">
        <v>2</v>
      </c>
      <c r="AD38" s="50"/>
      <c r="AE38" s="51"/>
      <c r="AF38" s="204">
        <v>2</v>
      </c>
      <c r="AG38" s="49">
        <v>2</v>
      </c>
      <c r="AH38" s="50"/>
      <c r="AI38" s="258"/>
      <c r="AJ38" s="256"/>
      <c r="AK38" s="49">
        <v>2</v>
      </c>
      <c r="AL38" s="50">
        <v>2</v>
      </c>
      <c r="AM38" s="50"/>
      <c r="AO38" s="1172">
        <v>2</v>
      </c>
      <c r="AP38" s="49">
        <v>2</v>
      </c>
      <c r="AQ38" s="49"/>
      <c r="AR38" s="255"/>
      <c r="AS38" s="204"/>
      <c r="AT38" s="49"/>
      <c r="AU38" s="53"/>
      <c r="AV38" s="74"/>
      <c r="AW38" s="88">
        <f t="shared" si="3"/>
        <v>38</v>
      </c>
      <c r="AX38" s="65">
        <f t="shared" si="4"/>
        <v>38</v>
      </c>
    </row>
    <row r="39" spans="1:50" ht="40.200000000000003" customHeight="1" x14ac:dyDescent="0.3">
      <c r="A39" s="266" t="s">
        <v>809</v>
      </c>
      <c r="B39" s="922"/>
      <c r="C39" s="49"/>
      <c r="D39" s="50"/>
      <c r="E39" s="51"/>
      <c r="F39" s="204"/>
      <c r="G39" s="49">
        <v>2</v>
      </c>
      <c r="H39" s="50"/>
      <c r="I39" s="51"/>
      <c r="J39" s="151"/>
      <c r="K39" s="49">
        <v>2</v>
      </c>
      <c r="L39" s="50"/>
      <c r="M39" s="50"/>
      <c r="N39" s="210"/>
      <c r="O39" s="204">
        <v>2</v>
      </c>
      <c r="P39" s="49">
        <v>2</v>
      </c>
      <c r="Q39" s="51"/>
      <c r="R39" s="254"/>
      <c r="S39" s="151"/>
      <c r="T39" s="49"/>
      <c r="U39" s="50"/>
      <c r="V39" s="50"/>
      <c r="W39" s="210"/>
      <c r="X39" s="49"/>
      <c r="Y39" s="51"/>
      <c r="Z39" s="51"/>
      <c r="AA39" s="1104"/>
      <c r="AB39" s="49"/>
      <c r="AC39" s="50"/>
      <c r="AD39" s="50"/>
      <c r="AE39" s="51"/>
      <c r="AF39" s="204"/>
      <c r="AG39" s="49"/>
      <c r="AH39" s="50"/>
      <c r="AI39" s="258"/>
      <c r="AJ39" s="256"/>
      <c r="AK39" s="49"/>
      <c r="AL39" s="50"/>
      <c r="AM39" s="50"/>
      <c r="AN39" s="51"/>
      <c r="AO39" s="204"/>
      <c r="AP39" s="49"/>
      <c r="AQ39" s="50"/>
      <c r="AR39" s="51"/>
      <c r="AS39" s="204"/>
      <c r="AT39" s="49"/>
      <c r="AU39" s="53"/>
      <c r="AV39" s="74"/>
      <c r="AW39" s="88">
        <f t="shared" si="3"/>
        <v>8</v>
      </c>
      <c r="AX39" s="65">
        <f t="shared" si="4"/>
        <v>8</v>
      </c>
    </row>
    <row r="40" spans="1:50" ht="40.200000000000003" customHeight="1" x14ac:dyDescent="0.3">
      <c r="A40" s="266"/>
      <c r="B40" s="1634"/>
      <c r="C40" s="261"/>
      <c r="D40" s="132"/>
      <c r="E40" s="306"/>
      <c r="F40" s="259"/>
      <c r="G40" s="261"/>
      <c r="H40" s="132"/>
      <c r="I40" s="306"/>
      <c r="J40" s="151"/>
      <c r="K40" s="49"/>
      <c r="L40" s="132"/>
      <c r="M40" s="132"/>
      <c r="N40" s="306"/>
      <c r="O40" s="259"/>
      <c r="P40" s="261"/>
      <c r="Q40" s="306"/>
      <c r="R40" s="254"/>
      <c r="S40" s="151"/>
      <c r="T40" s="49"/>
      <c r="U40" s="132"/>
      <c r="V40" s="132"/>
      <c r="W40" s="260"/>
      <c r="X40" s="261"/>
      <c r="Y40" s="306"/>
      <c r="Z40" s="51"/>
      <c r="AA40" s="1104"/>
      <c r="AB40" s="261"/>
      <c r="AC40" s="132"/>
      <c r="AD40" s="132"/>
      <c r="AE40" s="306"/>
      <c r="AF40" s="259"/>
      <c r="AG40" s="261"/>
      <c r="AH40" s="132"/>
      <c r="AI40" s="258"/>
      <c r="AJ40" s="256"/>
      <c r="AK40" s="261"/>
      <c r="AL40" s="132"/>
      <c r="AM40" s="132"/>
      <c r="AN40" s="306"/>
      <c r="AO40" s="259"/>
      <c r="AP40" s="261"/>
      <c r="AQ40" s="50"/>
      <c r="AR40" s="318"/>
      <c r="AS40" s="259"/>
      <c r="AT40" s="261"/>
      <c r="AU40" s="316"/>
      <c r="AV40" s="74"/>
      <c r="AW40" s="88"/>
      <c r="AX40" s="65"/>
    </row>
    <row r="41" spans="1:50" ht="40.200000000000003" customHeight="1" thickBot="1" x14ac:dyDescent="0.35">
      <c r="A41" s="1188" t="s">
        <v>539</v>
      </c>
      <c r="B41" s="923"/>
      <c r="C41" s="261"/>
      <c r="D41" s="132"/>
      <c r="E41" s="306"/>
      <c r="F41" s="259"/>
      <c r="G41" s="261"/>
      <c r="H41" s="132"/>
      <c r="I41" s="306"/>
      <c r="J41" s="151"/>
      <c r="K41" s="304"/>
      <c r="L41" s="132"/>
      <c r="M41" s="132"/>
      <c r="N41" s="306"/>
      <c r="O41" s="259"/>
      <c r="P41" s="261"/>
      <c r="Q41" s="306"/>
      <c r="R41" s="254"/>
      <c r="S41" s="151"/>
      <c r="T41" s="304"/>
      <c r="U41" s="132"/>
      <c r="V41" s="132">
        <v>2</v>
      </c>
      <c r="W41" s="260"/>
      <c r="X41" s="261"/>
      <c r="Y41" s="306">
        <v>2</v>
      </c>
      <c r="Z41" s="51"/>
      <c r="AA41" s="1104"/>
      <c r="AB41" s="261">
        <v>2</v>
      </c>
      <c r="AC41" s="132"/>
      <c r="AD41" s="132"/>
      <c r="AE41" s="306"/>
      <c r="AF41" s="259">
        <v>2</v>
      </c>
      <c r="AG41" s="261"/>
      <c r="AH41" s="132"/>
      <c r="AI41" s="258"/>
      <c r="AJ41" s="256"/>
      <c r="AK41" s="261"/>
      <c r="AL41" s="132"/>
      <c r="AM41" s="132"/>
      <c r="AN41" s="306"/>
      <c r="AO41" s="259"/>
      <c r="AP41" s="261"/>
      <c r="AQ41" s="50"/>
      <c r="AR41" s="318"/>
      <c r="AS41" s="259"/>
      <c r="AT41" s="261"/>
      <c r="AU41" s="316"/>
      <c r="AV41" s="74"/>
      <c r="AW41" s="88">
        <f t="shared" si="3"/>
        <v>8</v>
      </c>
      <c r="AX41" s="65">
        <f>COUNTA(B41:AU41)*2</f>
        <v>8</v>
      </c>
    </row>
    <row r="42" spans="1:50" ht="15" thickBot="1" x14ac:dyDescent="0.35">
      <c r="A42" s="231" t="s">
        <v>280</v>
      </c>
      <c r="B42" s="232">
        <f t="shared" ref="B42:I42" si="5">SUM(B12:B41)</f>
        <v>25</v>
      </c>
      <c r="C42" s="232">
        <f t="shared" si="5"/>
        <v>21</v>
      </c>
      <c r="D42" s="232">
        <f t="shared" si="5"/>
        <v>19</v>
      </c>
      <c r="E42" s="232">
        <f t="shared" si="5"/>
        <v>23</v>
      </c>
      <c r="F42" s="232">
        <f t="shared" si="5"/>
        <v>17</v>
      </c>
      <c r="G42" s="232">
        <f t="shared" si="5"/>
        <v>23</v>
      </c>
      <c r="H42" s="232">
        <f t="shared" si="5"/>
        <v>19</v>
      </c>
      <c r="I42" s="232">
        <f t="shared" si="5"/>
        <v>19</v>
      </c>
      <c r="J42" s="233"/>
      <c r="K42" s="232">
        <f t="shared" ref="K42:Q42" si="6">SUM(K12:K41)</f>
        <v>23</v>
      </c>
      <c r="L42" s="232">
        <f t="shared" si="6"/>
        <v>24</v>
      </c>
      <c r="M42" s="232">
        <f t="shared" si="6"/>
        <v>16</v>
      </c>
      <c r="N42" s="232">
        <f t="shared" si="6"/>
        <v>19</v>
      </c>
      <c r="O42" s="232">
        <f t="shared" si="6"/>
        <v>24</v>
      </c>
      <c r="P42" s="232">
        <f t="shared" si="6"/>
        <v>21</v>
      </c>
      <c r="Q42" s="232">
        <f t="shared" si="6"/>
        <v>14</v>
      </c>
      <c r="R42" s="233"/>
      <c r="S42" s="233"/>
      <c r="T42" s="232">
        <f t="shared" ref="T42:Z42" si="7">SUM(T12:T41)</f>
        <v>22</v>
      </c>
      <c r="U42" s="232">
        <f t="shared" si="7"/>
        <v>20</v>
      </c>
      <c r="V42" s="232">
        <f t="shared" si="7"/>
        <v>24</v>
      </c>
      <c r="W42" s="232">
        <f t="shared" si="7"/>
        <v>17</v>
      </c>
      <c r="X42" s="232">
        <f t="shared" si="7"/>
        <v>18</v>
      </c>
      <c r="Y42" s="232">
        <f t="shared" si="7"/>
        <v>21</v>
      </c>
      <c r="Z42" s="232">
        <f t="shared" si="7"/>
        <v>24</v>
      </c>
      <c r="AA42" s="281"/>
      <c r="AB42" s="232">
        <f t="shared" ref="AB42:AH42" si="8">SUM(AB12:AB41)</f>
        <v>19</v>
      </c>
      <c r="AC42" s="232">
        <f t="shared" si="8"/>
        <v>24</v>
      </c>
      <c r="AD42" s="232">
        <f t="shared" si="8"/>
        <v>21</v>
      </c>
      <c r="AE42" s="232">
        <f t="shared" si="8"/>
        <v>16</v>
      </c>
      <c r="AF42" s="232">
        <f t="shared" si="8"/>
        <v>24</v>
      </c>
      <c r="AG42" s="232">
        <f t="shared" si="8"/>
        <v>24</v>
      </c>
      <c r="AH42" s="232">
        <f t="shared" si="8"/>
        <v>13</v>
      </c>
      <c r="AI42" s="233"/>
      <c r="AJ42" s="233"/>
      <c r="AK42" s="232">
        <f t="shared" ref="AK42:AU42" si="9">SUM(AK12:AK41)</f>
        <v>19</v>
      </c>
      <c r="AL42" s="232">
        <f t="shared" si="9"/>
        <v>21</v>
      </c>
      <c r="AM42" s="232">
        <f t="shared" si="9"/>
        <v>19</v>
      </c>
      <c r="AN42" s="232">
        <f t="shared" si="9"/>
        <v>21</v>
      </c>
      <c r="AO42" s="232">
        <f t="shared" si="9"/>
        <v>17</v>
      </c>
      <c r="AP42" s="232">
        <f t="shared" si="9"/>
        <v>21</v>
      </c>
      <c r="AQ42" s="232">
        <f t="shared" si="9"/>
        <v>16</v>
      </c>
      <c r="AR42" s="232">
        <f t="shared" si="9"/>
        <v>9</v>
      </c>
      <c r="AS42" s="232">
        <f t="shared" si="9"/>
        <v>11</v>
      </c>
      <c r="AT42" s="232">
        <f t="shared" si="9"/>
        <v>15</v>
      </c>
      <c r="AU42" s="233">
        <f t="shared" si="9"/>
        <v>0</v>
      </c>
      <c r="AV42" s="708"/>
      <c r="AW42" s="238">
        <f>SUM(AW12:AW41)</f>
        <v>763</v>
      </c>
      <c r="AX42" s="86">
        <f>SUM(AX12:AX41)</f>
        <v>740</v>
      </c>
    </row>
    <row r="43" spans="1:50" ht="15.6" thickTop="1" thickBot="1" x14ac:dyDescent="0.35">
      <c r="A43" s="230" t="s">
        <v>281</v>
      </c>
      <c r="B43" s="1768"/>
      <c r="C43" s="1769"/>
      <c r="D43" s="1769"/>
      <c r="E43" s="1769"/>
      <c r="F43" s="1769"/>
      <c r="G43" s="1769"/>
      <c r="H43" s="1769"/>
      <c r="I43" s="1769"/>
      <c r="J43" s="1769"/>
      <c r="K43" s="1769"/>
      <c r="L43" s="1769"/>
      <c r="M43" s="1769"/>
      <c r="N43" s="1769"/>
      <c r="O43" s="1769"/>
      <c r="P43" s="1769"/>
      <c r="Q43" s="1769"/>
      <c r="R43" s="1769"/>
      <c r="S43" s="1769"/>
      <c r="T43" s="1769"/>
      <c r="U43" s="1769"/>
      <c r="V43" s="1769"/>
      <c r="W43" s="1769"/>
      <c r="X43" s="1769"/>
      <c r="Y43" s="1769"/>
      <c r="Z43" s="1769"/>
      <c r="AA43" s="1769"/>
      <c r="AB43" s="1769"/>
      <c r="AC43" s="1769"/>
      <c r="AD43" s="1769"/>
      <c r="AE43" s="1769"/>
      <c r="AF43" s="1769"/>
      <c r="AG43" s="1769"/>
      <c r="AH43" s="1769"/>
      <c r="AI43" s="1769"/>
      <c r="AJ43" s="1769"/>
      <c r="AK43" s="1769"/>
      <c r="AL43" s="1769"/>
      <c r="AM43" s="1769"/>
      <c r="AN43" s="1769"/>
      <c r="AO43" s="1769"/>
      <c r="AP43" s="1769"/>
      <c r="AQ43" s="1769"/>
      <c r="AR43" s="1769"/>
      <c r="AS43" s="1769"/>
      <c r="AT43" s="1769"/>
      <c r="AU43" s="1769"/>
      <c r="AV43" s="1769"/>
      <c r="AW43" s="1769"/>
      <c r="AX43" s="1770"/>
    </row>
    <row r="44" spans="1:50" ht="15" thickTop="1" x14ac:dyDescent="0.3">
      <c r="A44" s="82" t="s">
        <v>282</v>
      </c>
      <c r="B44" s="939"/>
      <c r="C44" s="95"/>
      <c r="D44" s="93"/>
      <c r="E44" s="94"/>
      <c r="F44" s="87"/>
      <c r="G44" s="95"/>
      <c r="H44" s="95"/>
      <c r="I44" s="94"/>
      <c r="J44" s="879"/>
      <c r="K44" s="934"/>
      <c r="L44" s="220"/>
      <c r="M44" s="93"/>
      <c r="N44" s="218"/>
      <c r="O44" s="87"/>
      <c r="P44" s="95"/>
      <c r="Q44" s="93"/>
      <c r="R44" s="222"/>
      <c r="S44" s="937"/>
      <c r="T44" s="934"/>
      <c r="U44" s="93"/>
      <c r="V44" s="93"/>
      <c r="W44" s="94"/>
      <c r="X44" s="87"/>
      <c r="Y44" s="95"/>
      <c r="Z44" s="94"/>
      <c r="AA44" s="222"/>
      <c r="AB44" s="272"/>
      <c r="AC44" s="95"/>
      <c r="AD44" s="93"/>
      <c r="AE44" s="94"/>
      <c r="AF44" s="87"/>
      <c r="AG44" s="95"/>
      <c r="AH44" s="168"/>
      <c r="AI44" s="116"/>
      <c r="AJ44" s="214"/>
      <c r="AK44" s="87"/>
      <c r="AL44" s="95"/>
      <c r="AM44" s="93"/>
      <c r="AN44" s="93"/>
      <c r="AO44" s="94"/>
      <c r="AP44" s="87"/>
      <c r="AQ44" s="95"/>
      <c r="AR44" s="93"/>
      <c r="AS44" s="94"/>
      <c r="AT44" s="87"/>
      <c r="AU44" s="1403"/>
      <c r="AV44" s="1404"/>
      <c r="AW44" s="126">
        <f t="shared" ref="AW44:AW74" si="10">SUM(B44:I44,K44:Q44,T44:Z44,AB44:AH44,AK44:AV44)</f>
        <v>0</v>
      </c>
      <c r="AX44" s="1771"/>
    </row>
    <row r="45" spans="1:50" x14ac:dyDescent="0.3">
      <c r="A45" s="153" t="s">
        <v>283</v>
      </c>
      <c r="B45" s="940"/>
      <c r="C45" s="155"/>
      <c r="D45" s="154"/>
      <c r="E45" s="152"/>
      <c r="F45" s="158"/>
      <c r="G45" s="155"/>
      <c r="H45" s="155"/>
      <c r="I45" s="152"/>
      <c r="J45" s="227"/>
      <c r="K45" s="935"/>
      <c r="L45" s="221"/>
      <c r="M45" s="154"/>
      <c r="N45" s="219"/>
      <c r="O45" s="158"/>
      <c r="P45" s="155"/>
      <c r="Q45" s="154"/>
      <c r="R45" s="223"/>
      <c r="S45" s="862"/>
      <c r="T45" s="935"/>
      <c r="U45" s="154"/>
      <c r="V45" s="154"/>
      <c r="W45" s="152"/>
      <c r="X45" s="158"/>
      <c r="Y45" s="155"/>
      <c r="Z45" s="152"/>
      <c r="AA45" s="223"/>
      <c r="AB45" s="273"/>
      <c r="AC45" s="155"/>
      <c r="AD45" s="154"/>
      <c r="AE45" s="152"/>
      <c r="AF45" s="158"/>
      <c r="AG45" s="155"/>
      <c r="AH45" s="215"/>
      <c r="AI45" s="117"/>
      <c r="AJ45" s="118"/>
      <c r="AK45" s="158"/>
      <c r="AL45" s="155"/>
      <c r="AM45" s="154"/>
      <c r="AN45" s="154"/>
      <c r="AO45" s="152"/>
      <c r="AP45" s="158"/>
      <c r="AQ45" s="155"/>
      <c r="AR45" s="154"/>
      <c r="AS45" s="152"/>
      <c r="AT45" s="158"/>
      <c r="AU45" s="331"/>
      <c r="AV45" s="321"/>
      <c r="AW45" s="126">
        <f t="shared" si="10"/>
        <v>0</v>
      </c>
      <c r="AX45" s="1772"/>
    </row>
    <row r="46" spans="1:50" x14ac:dyDescent="0.3">
      <c r="A46" s="80" t="s">
        <v>284</v>
      </c>
      <c r="B46" s="941"/>
      <c r="C46" s="99"/>
      <c r="D46" s="55"/>
      <c r="E46" s="98"/>
      <c r="F46" s="88"/>
      <c r="G46" s="99"/>
      <c r="H46" s="99"/>
      <c r="I46" s="98"/>
      <c r="J46" s="227"/>
      <c r="K46" s="935"/>
      <c r="L46" s="221"/>
      <c r="M46" s="55"/>
      <c r="N46" s="219"/>
      <c r="O46" s="88"/>
      <c r="P46" s="99"/>
      <c r="Q46" s="55"/>
      <c r="R46" s="223"/>
      <c r="S46" s="862"/>
      <c r="T46" s="935"/>
      <c r="U46" s="55"/>
      <c r="V46" s="55"/>
      <c r="W46" s="98"/>
      <c r="X46" s="88"/>
      <c r="Y46" s="99"/>
      <c r="Z46" s="98"/>
      <c r="AA46" s="223"/>
      <c r="AB46" s="273"/>
      <c r="AC46" s="99"/>
      <c r="AD46" s="55"/>
      <c r="AE46" s="98"/>
      <c r="AF46" s="88"/>
      <c r="AG46" s="99"/>
      <c r="AH46" s="169"/>
      <c r="AI46" s="117"/>
      <c r="AJ46" s="118"/>
      <c r="AK46" s="88"/>
      <c r="AL46" s="99"/>
      <c r="AM46" s="55"/>
      <c r="AN46" s="55"/>
      <c r="AO46" s="98"/>
      <c r="AP46" s="88"/>
      <c r="AQ46" s="99"/>
      <c r="AR46" s="55"/>
      <c r="AS46" s="98"/>
      <c r="AT46" s="88"/>
      <c r="AU46" s="54"/>
      <c r="AV46" s="74"/>
      <c r="AW46" s="126">
        <f t="shared" si="10"/>
        <v>0</v>
      </c>
      <c r="AX46" s="1772"/>
    </row>
    <row r="47" spans="1:50" x14ac:dyDescent="0.3">
      <c r="A47" s="80" t="s">
        <v>285</v>
      </c>
      <c r="B47" s="941"/>
      <c r="C47" s="99"/>
      <c r="D47" s="55"/>
      <c r="E47" s="98"/>
      <c r="F47" s="88"/>
      <c r="G47" s="99"/>
      <c r="H47" s="99"/>
      <c r="I47" s="98"/>
      <c r="J47" s="227"/>
      <c r="K47" s="935"/>
      <c r="L47" s="221"/>
      <c r="M47" s="55"/>
      <c r="N47" s="219"/>
      <c r="O47" s="217"/>
      <c r="P47" s="99"/>
      <c r="Q47" s="55"/>
      <c r="R47" s="223"/>
      <c r="S47" s="862"/>
      <c r="T47" s="935"/>
      <c r="U47" s="55"/>
      <c r="V47" s="55"/>
      <c r="W47" s="98"/>
      <c r="X47" s="88"/>
      <c r="Y47" s="99"/>
      <c r="Z47" s="98"/>
      <c r="AA47" s="223"/>
      <c r="AB47" s="273"/>
      <c r="AC47" s="99"/>
      <c r="AD47" s="55"/>
      <c r="AE47" s="98"/>
      <c r="AF47" s="88"/>
      <c r="AG47" s="99"/>
      <c r="AH47" s="169"/>
      <c r="AI47" s="117"/>
      <c r="AJ47" s="118"/>
      <c r="AK47" s="88"/>
      <c r="AL47" s="99"/>
      <c r="AM47" s="55"/>
      <c r="AN47" s="55"/>
      <c r="AO47" s="98"/>
      <c r="AP47" s="88"/>
      <c r="AQ47" s="99"/>
      <c r="AR47" s="55"/>
      <c r="AS47" s="98"/>
      <c r="AT47" s="88"/>
      <c r="AU47" s="54"/>
      <c r="AV47" s="74"/>
      <c r="AW47" s="126">
        <f t="shared" si="10"/>
        <v>0</v>
      </c>
      <c r="AX47" s="1772"/>
    </row>
    <row r="48" spans="1:50" x14ac:dyDescent="0.3">
      <c r="A48" s="80" t="s">
        <v>286</v>
      </c>
      <c r="B48" s="941"/>
      <c r="C48" s="99"/>
      <c r="D48" s="55"/>
      <c r="E48" s="98"/>
      <c r="F48" s="88"/>
      <c r="G48" s="99"/>
      <c r="H48" s="99"/>
      <c r="I48" s="98"/>
      <c r="J48" s="227"/>
      <c r="K48" s="935"/>
      <c r="L48" s="221"/>
      <c r="M48" s="55"/>
      <c r="N48" s="219"/>
      <c r="O48" s="88"/>
      <c r="P48" s="99"/>
      <c r="Q48" s="55"/>
      <c r="R48" s="223"/>
      <c r="S48" s="862"/>
      <c r="T48" s="935"/>
      <c r="U48" s="55"/>
      <c r="V48" s="55"/>
      <c r="W48" s="98"/>
      <c r="X48" s="88"/>
      <c r="Y48" s="99"/>
      <c r="Z48" s="98"/>
      <c r="AA48" s="223"/>
      <c r="AB48" s="273"/>
      <c r="AC48" s="99"/>
      <c r="AD48" s="55"/>
      <c r="AE48" s="98"/>
      <c r="AF48" s="88"/>
      <c r="AG48" s="99"/>
      <c r="AH48" s="169">
        <v>3</v>
      </c>
      <c r="AI48" s="117"/>
      <c r="AJ48" s="118"/>
      <c r="AK48" s="88"/>
      <c r="AL48" s="99"/>
      <c r="AM48" s="55"/>
      <c r="AN48" s="55"/>
      <c r="AO48" s="98"/>
      <c r="AP48" s="88"/>
      <c r="AQ48" s="99"/>
      <c r="AR48" s="55"/>
      <c r="AS48" s="98"/>
      <c r="AT48" s="88"/>
      <c r="AU48" s="54"/>
      <c r="AV48" s="74"/>
      <c r="AW48" s="126">
        <f t="shared" si="10"/>
        <v>3</v>
      </c>
      <c r="AX48" s="1772"/>
    </row>
    <row r="49" spans="1:50" x14ac:dyDescent="0.3">
      <c r="A49" s="80" t="s">
        <v>287</v>
      </c>
      <c r="B49" s="941"/>
      <c r="C49" s="99"/>
      <c r="D49" s="55"/>
      <c r="E49" s="98"/>
      <c r="F49" s="88"/>
      <c r="G49" s="99"/>
      <c r="H49" s="99"/>
      <c r="I49" s="98"/>
      <c r="J49" s="227"/>
      <c r="K49" s="935"/>
      <c r="L49" s="221"/>
      <c r="M49" s="55"/>
      <c r="N49" s="219"/>
      <c r="O49" s="88"/>
      <c r="P49" s="99"/>
      <c r="Q49" s="55"/>
      <c r="R49" s="223"/>
      <c r="S49" s="862"/>
      <c r="T49" s="935"/>
      <c r="U49" s="55"/>
      <c r="V49" s="55"/>
      <c r="W49" s="98"/>
      <c r="X49" s="88"/>
      <c r="Y49" s="99"/>
      <c r="Z49" s="98"/>
      <c r="AA49" s="223"/>
      <c r="AB49" s="273"/>
      <c r="AC49" s="99"/>
      <c r="AD49" s="55"/>
      <c r="AE49" s="98"/>
      <c r="AF49" s="88"/>
      <c r="AG49" s="99"/>
      <c r="AH49" s="169"/>
      <c r="AI49" s="117"/>
      <c r="AJ49" s="118"/>
      <c r="AK49" s="88"/>
      <c r="AL49" s="99"/>
      <c r="AM49" s="55"/>
      <c r="AN49" s="55"/>
      <c r="AO49" s="98"/>
      <c r="AP49" s="88"/>
      <c r="AQ49" s="99"/>
      <c r="AR49" s="55"/>
      <c r="AS49" s="98"/>
      <c r="AT49" s="88"/>
      <c r="AU49" s="54"/>
      <c r="AV49" s="74"/>
      <c r="AW49" s="126">
        <f t="shared" si="10"/>
        <v>0</v>
      </c>
      <c r="AX49" s="1772"/>
    </row>
    <row r="50" spans="1:50" x14ac:dyDescent="0.3">
      <c r="A50" s="80" t="s">
        <v>288</v>
      </c>
      <c r="B50" s="941"/>
      <c r="C50" s="99"/>
      <c r="D50" s="55"/>
      <c r="E50" s="98"/>
      <c r="F50" s="88"/>
      <c r="G50" s="99"/>
      <c r="H50" s="99"/>
      <c r="I50" s="98"/>
      <c r="J50" s="227"/>
      <c r="K50" s="935"/>
      <c r="L50" s="221"/>
      <c r="M50" s="55"/>
      <c r="N50" s="219"/>
      <c r="O50" s="88"/>
      <c r="P50" s="99"/>
      <c r="Q50" s="55"/>
      <c r="R50" s="223"/>
      <c r="S50" s="862"/>
      <c r="T50" s="935"/>
      <c r="U50" s="55"/>
      <c r="V50" s="55"/>
      <c r="W50" s="98"/>
      <c r="X50" s="88"/>
      <c r="Y50" s="99"/>
      <c r="Z50" s="98"/>
      <c r="AA50" s="223"/>
      <c r="AB50" s="273"/>
      <c r="AC50" s="99"/>
      <c r="AD50" s="55"/>
      <c r="AE50" s="98"/>
      <c r="AF50" s="88"/>
      <c r="AG50" s="99"/>
      <c r="AH50" s="169"/>
      <c r="AI50" s="117"/>
      <c r="AJ50" s="118"/>
      <c r="AK50" s="88"/>
      <c r="AL50" s="99"/>
      <c r="AM50" s="55"/>
      <c r="AN50" s="55"/>
      <c r="AO50" s="98"/>
      <c r="AP50" s="88"/>
      <c r="AQ50" s="99"/>
      <c r="AR50" s="55"/>
      <c r="AS50" s="98"/>
      <c r="AT50" s="88"/>
      <c r="AU50" s="54"/>
      <c r="AV50" s="74"/>
      <c r="AW50" s="126">
        <f t="shared" si="10"/>
        <v>0</v>
      </c>
      <c r="AX50" s="1772"/>
    </row>
    <row r="51" spans="1:50" ht="26.4" x14ac:dyDescent="0.3">
      <c r="A51" s="81" t="s">
        <v>289</v>
      </c>
      <c r="B51" s="942"/>
      <c r="C51" s="99"/>
      <c r="D51" s="55"/>
      <c r="E51" s="98"/>
      <c r="F51" s="88"/>
      <c r="G51" s="99"/>
      <c r="H51" s="99"/>
      <c r="I51" s="98"/>
      <c r="J51" s="227"/>
      <c r="K51" s="935"/>
      <c r="L51" s="221"/>
      <c r="M51" s="55"/>
      <c r="N51" s="219"/>
      <c r="O51" s="88"/>
      <c r="P51" s="99"/>
      <c r="Q51" s="55"/>
      <c r="R51" s="223"/>
      <c r="S51" s="862"/>
      <c r="T51" s="935"/>
      <c r="U51" s="55"/>
      <c r="V51" s="55"/>
      <c r="W51" s="98"/>
      <c r="X51" s="88"/>
      <c r="Y51" s="99"/>
      <c r="Z51" s="98"/>
      <c r="AA51" s="223"/>
      <c r="AB51" s="273"/>
      <c r="AC51" s="99"/>
      <c r="AD51" s="55"/>
      <c r="AE51" s="98"/>
      <c r="AF51" s="88"/>
      <c r="AG51" s="99"/>
      <c r="AH51" s="169"/>
      <c r="AI51" s="117"/>
      <c r="AJ51" s="118"/>
      <c r="AK51" s="88"/>
      <c r="AL51" s="99"/>
      <c r="AM51" s="55"/>
      <c r="AN51" s="55"/>
      <c r="AO51" s="98"/>
      <c r="AP51" s="88"/>
      <c r="AQ51" s="99"/>
      <c r="AR51" s="55"/>
      <c r="AS51" s="98"/>
      <c r="AT51" s="88"/>
      <c r="AU51" s="54"/>
      <c r="AV51" s="54">
        <v>14</v>
      </c>
      <c r="AW51" s="126">
        <f t="shared" si="10"/>
        <v>14</v>
      </c>
      <c r="AX51" s="1772"/>
    </row>
    <row r="52" spans="1:50" x14ac:dyDescent="0.3">
      <c r="A52" s="80" t="s">
        <v>290</v>
      </c>
      <c r="B52" s="941"/>
      <c r="C52" s="99"/>
      <c r="D52" s="55"/>
      <c r="E52" s="98"/>
      <c r="F52" s="88"/>
      <c r="G52" s="99"/>
      <c r="H52" s="99"/>
      <c r="I52" s="98"/>
      <c r="J52" s="227"/>
      <c r="K52" s="935"/>
      <c r="L52" s="221"/>
      <c r="M52" s="55"/>
      <c r="N52" s="219"/>
      <c r="O52" s="88"/>
      <c r="P52" s="99"/>
      <c r="Q52" s="55"/>
      <c r="R52" s="223"/>
      <c r="S52" s="862"/>
      <c r="T52" s="935"/>
      <c r="U52" s="55"/>
      <c r="V52" s="55"/>
      <c r="W52" s="98"/>
      <c r="X52" s="88"/>
      <c r="Y52" s="99"/>
      <c r="Z52" s="98"/>
      <c r="AA52" s="223"/>
      <c r="AB52" s="273"/>
      <c r="AC52" s="99"/>
      <c r="AD52" s="55"/>
      <c r="AE52" s="98"/>
      <c r="AF52" s="88"/>
      <c r="AG52" s="99"/>
      <c r="AH52" s="169"/>
      <c r="AI52" s="117"/>
      <c r="AJ52" s="118"/>
      <c r="AK52" s="88"/>
      <c r="AL52" s="99"/>
      <c r="AM52" s="55"/>
      <c r="AN52" s="55"/>
      <c r="AO52" s="98"/>
      <c r="AP52" s="88"/>
      <c r="AQ52" s="99"/>
      <c r="AR52" s="55"/>
      <c r="AS52" s="98"/>
      <c r="AT52" s="88"/>
      <c r="AU52" s="54"/>
      <c r="AV52" s="54"/>
      <c r="AW52" s="126">
        <f t="shared" si="10"/>
        <v>0</v>
      </c>
      <c r="AX52" s="1772"/>
    </row>
    <row r="53" spans="1:50" x14ac:dyDescent="0.3">
      <c r="A53" s="80" t="s">
        <v>291</v>
      </c>
      <c r="B53" s="941"/>
      <c r="C53" s="99"/>
      <c r="D53" s="55"/>
      <c r="E53" s="98"/>
      <c r="F53" s="88"/>
      <c r="G53" s="99"/>
      <c r="H53" s="99"/>
      <c r="I53" s="98"/>
      <c r="J53" s="227"/>
      <c r="K53" s="935"/>
      <c r="L53" s="221"/>
      <c r="M53" s="55"/>
      <c r="N53" s="219"/>
      <c r="O53" s="88"/>
      <c r="P53" s="99"/>
      <c r="Q53" s="55"/>
      <c r="R53" s="223"/>
      <c r="S53" s="862"/>
      <c r="T53" s="935"/>
      <c r="U53" s="55"/>
      <c r="V53" s="55"/>
      <c r="W53" s="98"/>
      <c r="X53" s="88"/>
      <c r="Y53" s="99"/>
      <c r="Z53" s="98"/>
      <c r="AA53" s="223"/>
      <c r="AB53" s="273"/>
      <c r="AC53" s="55"/>
      <c r="AD53" s="55"/>
      <c r="AE53" s="98"/>
      <c r="AF53" s="88"/>
      <c r="AG53" s="99"/>
      <c r="AH53" s="169"/>
      <c r="AI53" s="117"/>
      <c r="AJ53" s="118"/>
      <c r="AK53" s="88"/>
      <c r="AL53" s="99"/>
      <c r="AM53" s="55"/>
      <c r="AN53" s="55"/>
      <c r="AO53" s="98"/>
      <c r="AP53" s="88"/>
      <c r="AQ53" s="99"/>
      <c r="AR53" s="55"/>
      <c r="AS53" s="98"/>
      <c r="AT53" s="88"/>
      <c r="AU53" s="54"/>
      <c r="AV53" s="54">
        <v>21</v>
      </c>
      <c r="AW53" s="126">
        <f t="shared" si="10"/>
        <v>21</v>
      </c>
      <c r="AX53" s="1772"/>
    </row>
    <row r="54" spans="1:50" x14ac:dyDescent="0.3">
      <c r="A54" s="80" t="s">
        <v>292</v>
      </c>
      <c r="B54" s="941"/>
      <c r="C54" s="99"/>
      <c r="D54" s="55"/>
      <c r="E54" s="98"/>
      <c r="F54" s="88"/>
      <c r="G54" s="99"/>
      <c r="H54" s="99"/>
      <c r="I54" s="98"/>
      <c r="J54" s="227"/>
      <c r="K54" s="935"/>
      <c r="L54" s="221"/>
      <c r="M54" s="55"/>
      <c r="N54" s="219"/>
      <c r="O54" s="88"/>
      <c r="P54" s="99"/>
      <c r="Q54" s="55"/>
      <c r="R54" s="223"/>
      <c r="S54" s="862"/>
      <c r="T54" s="935"/>
      <c r="U54" s="55"/>
      <c r="V54" s="55"/>
      <c r="W54" s="98"/>
      <c r="X54" s="88"/>
      <c r="Y54" s="99"/>
      <c r="Z54" s="98"/>
      <c r="AA54" s="223"/>
      <c r="AB54" s="273"/>
      <c r="AC54" s="55"/>
      <c r="AD54" s="55"/>
      <c r="AE54" s="98"/>
      <c r="AF54" s="88"/>
      <c r="AG54" s="99"/>
      <c r="AH54" s="169"/>
      <c r="AI54" s="117"/>
      <c r="AJ54" s="118"/>
      <c r="AK54" s="88"/>
      <c r="AL54" s="99"/>
      <c r="AM54" s="55"/>
      <c r="AN54" s="55"/>
      <c r="AO54" s="98"/>
      <c r="AP54" s="88"/>
      <c r="AQ54" s="99"/>
      <c r="AR54" s="55"/>
      <c r="AS54" s="98"/>
      <c r="AT54" s="88"/>
      <c r="AU54" s="54"/>
      <c r="AV54" s="54"/>
      <c r="AW54" s="126">
        <f t="shared" si="10"/>
        <v>0</v>
      </c>
      <c r="AX54" s="1772"/>
    </row>
    <row r="55" spans="1:50" x14ac:dyDescent="0.3">
      <c r="A55" s="80" t="s">
        <v>293</v>
      </c>
      <c r="B55" s="941"/>
      <c r="C55" s="99"/>
      <c r="D55" s="55"/>
      <c r="E55" s="98"/>
      <c r="F55" s="88"/>
      <c r="G55" s="99"/>
      <c r="H55" s="99"/>
      <c r="I55" s="98"/>
      <c r="J55" s="227"/>
      <c r="K55" s="935"/>
      <c r="L55" s="221"/>
      <c r="M55" s="55"/>
      <c r="N55" s="219"/>
      <c r="O55" s="88"/>
      <c r="P55" s="99"/>
      <c r="Q55" s="55"/>
      <c r="R55" s="223"/>
      <c r="S55" s="862"/>
      <c r="T55" s="935"/>
      <c r="U55" s="55"/>
      <c r="V55" s="55"/>
      <c r="W55" s="98"/>
      <c r="X55" s="88"/>
      <c r="Y55" s="99"/>
      <c r="Z55" s="98"/>
      <c r="AA55" s="223"/>
      <c r="AB55" s="273"/>
      <c r="AC55" s="55"/>
      <c r="AD55" s="55"/>
      <c r="AE55" s="98"/>
      <c r="AF55" s="88"/>
      <c r="AG55" s="99"/>
      <c r="AH55" s="169"/>
      <c r="AI55" s="117"/>
      <c r="AJ55" s="118"/>
      <c r="AK55" s="88"/>
      <c r="AL55" s="99"/>
      <c r="AM55" s="55"/>
      <c r="AN55" s="55"/>
      <c r="AO55" s="98"/>
      <c r="AP55" s="88"/>
      <c r="AQ55" s="99"/>
      <c r="AR55" s="55"/>
      <c r="AS55" s="98"/>
      <c r="AT55" s="88"/>
      <c r="AU55" s="54"/>
      <c r="AV55" s="54">
        <v>35</v>
      </c>
      <c r="AW55" s="126">
        <f t="shared" si="10"/>
        <v>35</v>
      </c>
      <c r="AX55" s="1772"/>
    </row>
    <row r="56" spans="1:50" x14ac:dyDescent="0.3">
      <c r="A56" s="80" t="s">
        <v>294</v>
      </c>
      <c r="B56" s="941"/>
      <c r="C56" s="99"/>
      <c r="D56" s="55"/>
      <c r="E56" s="98"/>
      <c r="F56" s="88"/>
      <c r="G56" s="99"/>
      <c r="H56" s="99"/>
      <c r="I56" s="98"/>
      <c r="J56" s="227"/>
      <c r="K56" s="935"/>
      <c r="L56" s="221"/>
      <c r="M56" s="55"/>
      <c r="N56" s="98"/>
      <c r="O56" s="88"/>
      <c r="P56" s="99"/>
      <c r="Q56" s="55"/>
      <c r="R56" s="223"/>
      <c r="S56" s="862"/>
      <c r="T56" s="935"/>
      <c r="U56" s="55"/>
      <c r="V56" s="55"/>
      <c r="W56" s="98"/>
      <c r="X56" s="88"/>
      <c r="Y56" s="99"/>
      <c r="Z56" s="98"/>
      <c r="AA56" s="223"/>
      <c r="AB56" s="273"/>
      <c r="AC56" s="55"/>
      <c r="AD56" s="55"/>
      <c r="AE56" s="98"/>
      <c r="AF56" s="88"/>
      <c r="AG56" s="99"/>
      <c r="AH56" s="169"/>
      <c r="AI56" s="117"/>
      <c r="AJ56" s="118"/>
      <c r="AK56" s="88"/>
      <c r="AL56" s="99"/>
      <c r="AM56" s="55"/>
      <c r="AN56" s="55"/>
      <c r="AO56" s="98"/>
      <c r="AP56" s="88"/>
      <c r="AQ56" s="99"/>
      <c r="AR56" s="55"/>
      <c r="AS56" s="98"/>
      <c r="AT56" s="88"/>
      <c r="AU56" s="54"/>
      <c r="AV56" s="54">
        <v>21</v>
      </c>
      <c r="AW56" s="126">
        <f t="shared" si="10"/>
        <v>21</v>
      </c>
      <c r="AX56" s="1772"/>
    </row>
    <row r="57" spans="1:50" x14ac:dyDescent="0.3">
      <c r="A57" s="80" t="s">
        <v>295</v>
      </c>
      <c r="B57" s="941"/>
      <c r="C57" s="99"/>
      <c r="D57" s="55"/>
      <c r="E57" s="98"/>
      <c r="F57" s="88"/>
      <c r="G57" s="99"/>
      <c r="H57" s="99"/>
      <c r="I57" s="98"/>
      <c r="J57" s="227"/>
      <c r="K57" s="935"/>
      <c r="L57" s="221"/>
      <c r="M57" s="55"/>
      <c r="N57" s="98"/>
      <c r="O57" s="88"/>
      <c r="P57" s="99"/>
      <c r="Q57" s="55"/>
      <c r="R57" s="223"/>
      <c r="S57" s="862"/>
      <c r="T57" s="935"/>
      <c r="U57" s="55"/>
      <c r="V57" s="55"/>
      <c r="W57" s="98"/>
      <c r="X57" s="88"/>
      <c r="Y57" s="99"/>
      <c r="Z57" s="98"/>
      <c r="AA57" s="223"/>
      <c r="AB57" s="273"/>
      <c r="AC57" s="99"/>
      <c r="AD57" s="55"/>
      <c r="AE57" s="98"/>
      <c r="AF57" s="88"/>
      <c r="AG57" s="99"/>
      <c r="AH57" s="169"/>
      <c r="AI57" s="117"/>
      <c r="AJ57" s="118"/>
      <c r="AK57" s="88"/>
      <c r="AL57" s="99"/>
      <c r="AM57" s="55"/>
      <c r="AN57" s="55"/>
      <c r="AO57" s="98"/>
      <c r="AP57" s="88"/>
      <c r="AQ57" s="99"/>
      <c r="AR57" s="55"/>
      <c r="AS57" s="98"/>
      <c r="AT57" s="88"/>
      <c r="AU57" s="54"/>
      <c r="AV57" s="74"/>
      <c r="AW57" s="126">
        <f t="shared" si="10"/>
        <v>0</v>
      </c>
      <c r="AX57" s="1772"/>
    </row>
    <row r="58" spans="1:50" x14ac:dyDescent="0.3">
      <c r="A58" s="80" t="s">
        <v>296</v>
      </c>
      <c r="B58" s="941"/>
      <c r="C58" s="99"/>
      <c r="D58" s="55"/>
      <c r="E58" s="98"/>
      <c r="F58" s="88"/>
      <c r="G58" s="99"/>
      <c r="H58" s="99"/>
      <c r="I58" s="98"/>
      <c r="J58" s="227"/>
      <c r="K58" s="935"/>
      <c r="L58" s="221"/>
      <c r="M58" s="55"/>
      <c r="N58" s="98"/>
      <c r="O58" s="88"/>
      <c r="P58" s="99"/>
      <c r="Q58" s="55"/>
      <c r="R58" s="223"/>
      <c r="S58" s="862"/>
      <c r="T58" s="935"/>
      <c r="U58" s="55"/>
      <c r="V58" s="55"/>
      <c r="W58" s="98"/>
      <c r="X58" s="88"/>
      <c r="Y58" s="99"/>
      <c r="Z58" s="98"/>
      <c r="AA58" s="223"/>
      <c r="AB58" s="273"/>
      <c r="AC58" s="99"/>
      <c r="AD58" s="55"/>
      <c r="AE58" s="98"/>
      <c r="AF58" s="88"/>
      <c r="AG58" s="99"/>
      <c r="AH58" s="169"/>
      <c r="AI58" s="117"/>
      <c r="AJ58" s="118"/>
      <c r="AK58" s="88"/>
      <c r="AL58" s="99"/>
      <c r="AM58" s="55"/>
      <c r="AN58" s="55"/>
      <c r="AO58" s="98"/>
      <c r="AP58" s="88"/>
      <c r="AQ58" s="99"/>
      <c r="AR58" s="55"/>
      <c r="AS58" s="98"/>
      <c r="AT58" s="88"/>
      <c r="AU58" s="54"/>
      <c r="AV58" s="74">
        <v>17</v>
      </c>
      <c r="AW58" s="126">
        <f t="shared" si="10"/>
        <v>17</v>
      </c>
      <c r="AX58" s="1772"/>
    </row>
    <row r="59" spans="1:50" x14ac:dyDescent="0.3">
      <c r="A59" s="80" t="s">
        <v>297</v>
      </c>
      <c r="B59" s="941"/>
      <c r="C59" s="99"/>
      <c r="D59" s="55"/>
      <c r="E59" s="98"/>
      <c r="F59" s="88"/>
      <c r="G59" s="99"/>
      <c r="H59" s="99"/>
      <c r="I59" s="98"/>
      <c r="J59" s="227"/>
      <c r="K59" s="935"/>
      <c r="L59" s="221"/>
      <c r="M59" s="55"/>
      <c r="N59" s="98"/>
      <c r="O59" s="88"/>
      <c r="P59" s="99"/>
      <c r="Q59" s="55"/>
      <c r="R59" s="223"/>
      <c r="S59" s="862"/>
      <c r="T59" s="935"/>
      <c r="U59" s="55"/>
      <c r="V59" s="55"/>
      <c r="W59" s="98"/>
      <c r="X59" s="88"/>
      <c r="Y59" s="99"/>
      <c r="Z59" s="98"/>
      <c r="AA59" s="223"/>
      <c r="AB59" s="273"/>
      <c r="AC59" s="99"/>
      <c r="AD59" s="55"/>
      <c r="AE59" s="98"/>
      <c r="AF59" s="88"/>
      <c r="AG59" s="99"/>
      <c r="AH59" s="169"/>
      <c r="AI59" s="117"/>
      <c r="AJ59" s="118"/>
      <c r="AK59" s="88"/>
      <c r="AL59" s="99"/>
      <c r="AM59" s="55"/>
      <c r="AN59" s="55"/>
      <c r="AO59" s="98"/>
      <c r="AP59" s="88"/>
      <c r="AQ59" s="99"/>
      <c r="AR59" s="55"/>
      <c r="AS59" s="98"/>
      <c r="AT59" s="88"/>
      <c r="AU59" s="54"/>
      <c r="AV59" s="74"/>
      <c r="AW59" s="126">
        <f t="shared" si="10"/>
        <v>0</v>
      </c>
      <c r="AX59" s="1772"/>
    </row>
    <row r="60" spans="1:50" x14ac:dyDescent="0.3">
      <c r="A60" s="80" t="s">
        <v>298</v>
      </c>
      <c r="B60" s="941"/>
      <c r="C60" s="99"/>
      <c r="D60" s="55"/>
      <c r="E60" s="98"/>
      <c r="F60" s="88"/>
      <c r="G60" s="99"/>
      <c r="H60" s="99"/>
      <c r="I60" s="98"/>
      <c r="J60" s="227"/>
      <c r="K60" s="935"/>
      <c r="L60" s="221"/>
      <c r="M60" s="55"/>
      <c r="N60" s="98"/>
      <c r="O60" s="88"/>
      <c r="P60" s="99"/>
      <c r="Q60" s="55"/>
      <c r="R60" s="223"/>
      <c r="S60" s="862"/>
      <c r="T60" s="935"/>
      <c r="U60" s="55"/>
      <c r="V60" s="55"/>
      <c r="W60" s="98"/>
      <c r="X60" s="88"/>
      <c r="Y60" s="99"/>
      <c r="Z60" s="98"/>
      <c r="AA60" s="223"/>
      <c r="AB60" s="273"/>
      <c r="AC60" s="99"/>
      <c r="AD60" s="55"/>
      <c r="AE60" s="98"/>
      <c r="AF60" s="88"/>
      <c r="AG60" s="99"/>
      <c r="AH60" s="169"/>
      <c r="AI60" s="117"/>
      <c r="AJ60" s="118"/>
      <c r="AK60" s="88"/>
      <c r="AL60" s="99"/>
      <c r="AM60" s="55"/>
      <c r="AN60" s="55"/>
      <c r="AO60" s="98"/>
      <c r="AP60" s="88"/>
      <c r="AQ60" s="99"/>
      <c r="AR60" s="55"/>
      <c r="AS60" s="98"/>
      <c r="AT60" s="88"/>
      <c r="AU60" s="54"/>
      <c r="AV60" s="74"/>
      <c r="AW60" s="126">
        <f t="shared" si="10"/>
        <v>0</v>
      </c>
      <c r="AX60" s="1772"/>
    </row>
    <row r="61" spans="1:50" x14ac:dyDescent="0.3">
      <c r="A61" s="80" t="s">
        <v>299</v>
      </c>
      <c r="B61" s="7"/>
      <c r="C61" s="104"/>
      <c r="D61" s="103"/>
      <c r="E61" s="105"/>
      <c r="F61" s="216"/>
      <c r="G61" s="104"/>
      <c r="H61" s="104"/>
      <c r="I61" s="105"/>
      <c r="J61" s="227"/>
      <c r="K61" s="55"/>
      <c r="L61" s="51"/>
      <c r="M61" s="103"/>
      <c r="N61" s="105"/>
      <c r="O61" s="216"/>
      <c r="P61" s="104"/>
      <c r="Q61" s="103"/>
      <c r="R61" s="223"/>
      <c r="S61" s="332"/>
      <c r="T61" s="55"/>
      <c r="U61" s="103"/>
      <c r="V61" s="103"/>
      <c r="W61" s="105"/>
      <c r="X61" s="216"/>
      <c r="Y61" s="104"/>
      <c r="Z61" s="105"/>
      <c r="AA61" s="395"/>
      <c r="AB61" s="99"/>
      <c r="AC61" s="104"/>
      <c r="AD61" s="103"/>
      <c r="AE61" s="105"/>
      <c r="AF61" s="216"/>
      <c r="AG61" s="104"/>
      <c r="AH61" s="123"/>
      <c r="AI61" s="357"/>
      <c r="AJ61" s="333"/>
      <c r="AK61" s="216"/>
      <c r="AL61" s="104"/>
      <c r="AM61" s="103"/>
      <c r="AN61" s="103"/>
      <c r="AO61" s="105"/>
      <c r="AP61" s="216"/>
      <c r="AQ61" s="104"/>
      <c r="AR61" s="103"/>
      <c r="AS61" s="105"/>
      <c r="AT61" s="216"/>
      <c r="AU61" s="1405"/>
      <c r="AV61" s="74"/>
      <c r="AW61" s="126">
        <f t="shared" si="10"/>
        <v>0</v>
      </c>
      <c r="AX61" s="1772"/>
    </row>
    <row r="62" spans="1:50" ht="26.4" x14ac:dyDescent="0.3">
      <c r="A62" s="81" t="s">
        <v>300</v>
      </c>
      <c r="B62" s="942"/>
      <c r="C62" s="99"/>
      <c r="D62" s="55"/>
      <c r="E62" s="98"/>
      <c r="F62" s="88"/>
      <c r="G62" s="99"/>
      <c r="H62" s="99"/>
      <c r="I62" s="98"/>
      <c r="J62" s="227"/>
      <c r="K62" s="935"/>
      <c r="L62" s="221"/>
      <c r="M62" s="55"/>
      <c r="N62" s="98"/>
      <c r="O62" s="88"/>
      <c r="P62" s="99"/>
      <c r="Q62" s="55"/>
      <c r="R62" s="223"/>
      <c r="S62" s="862"/>
      <c r="T62" s="935"/>
      <c r="U62" s="55"/>
      <c r="V62" s="55"/>
      <c r="W62" s="98"/>
      <c r="X62" s="88"/>
      <c r="Y62" s="99"/>
      <c r="Z62" s="98"/>
      <c r="AA62" s="223"/>
      <c r="AB62" s="273"/>
      <c r="AC62" s="99"/>
      <c r="AD62" s="55"/>
      <c r="AE62" s="98"/>
      <c r="AF62" s="88"/>
      <c r="AG62" s="99"/>
      <c r="AH62" s="169"/>
      <c r="AI62" s="117"/>
      <c r="AJ62" s="118"/>
      <c r="AK62" s="88"/>
      <c r="AL62" s="99"/>
      <c r="AM62" s="55"/>
      <c r="AN62" s="55"/>
      <c r="AO62" s="98"/>
      <c r="AP62" s="88"/>
      <c r="AQ62" s="99"/>
      <c r="AR62" s="55"/>
      <c r="AS62" s="98"/>
      <c r="AT62" s="88"/>
      <c r="AU62" s="54"/>
      <c r="AV62" s="74"/>
      <c r="AW62" s="126">
        <f t="shared" si="10"/>
        <v>0</v>
      </c>
      <c r="AX62" s="1772"/>
    </row>
    <row r="63" spans="1:50" x14ac:dyDescent="0.3">
      <c r="A63" s="80" t="s">
        <v>301</v>
      </c>
      <c r="B63" s="994">
        <v>6</v>
      </c>
      <c r="C63" s="104">
        <v>1.5</v>
      </c>
      <c r="D63" s="104">
        <v>1.5</v>
      </c>
      <c r="E63" s="104">
        <v>1.5</v>
      </c>
      <c r="F63" s="216">
        <v>1.5</v>
      </c>
      <c r="G63" s="104">
        <v>1.5</v>
      </c>
      <c r="H63" s="104">
        <v>1.5</v>
      </c>
      <c r="I63" s="104">
        <v>1.5</v>
      </c>
      <c r="J63" s="982"/>
      <c r="K63" s="936">
        <v>1.5</v>
      </c>
      <c r="L63" s="936">
        <v>1.5</v>
      </c>
      <c r="M63" s="936">
        <v>1.5</v>
      </c>
      <c r="N63" s="936">
        <v>1.5</v>
      </c>
      <c r="O63" s="216">
        <v>1.5</v>
      </c>
      <c r="P63" s="104">
        <v>1.5</v>
      </c>
      <c r="Q63" s="104">
        <v>1.5</v>
      </c>
      <c r="R63" s="412"/>
      <c r="S63" s="938"/>
      <c r="T63" s="936">
        <v>1.5</v>
      </c>
      <c r="U63" s="936">
        <v>1.5</v>
      </c>
      <c r="V63" s="936">
        <v>1.5</v>
      </c>
      <c r="W63" s="936">
        <v>1.5</v>
      </c>
      <c r="X63" s="126">
        <v>1.5</v>
      </c>
      <c r="Y63" s="103">
        <v>1.5</v>
      </c>
      <c r="Z63" s="104">
        <v>1.5</v>
      </c>
      <c r="AA63" s="412"/>
      <c r="AB63" s="413">
        <v>1.5</v>
      </c>
      <c r="AC63" s="104">
        <v>1.5</v>
      </c>
      <c r="AD63" s="104">
        <v>1.5</v>
      </c>
      <c r="AE63" s="103">
        <v>1.5</v>
      </c>
      <c r="AF63" s="105">
        <v>1.5</v>
      </c>
      <c r="AG63" s="216">
        <v>1.5</v>
      </c>
      <c r="AH63" s="123">
        <v>1.5</v>
      </c>
      <c r="AI63" s="410"/>
      <c r="AJ63" s="414"/>
      <c r="AK63" s="216">
        <v>1.5</v>
      </c>
      <c r="AL63" s="104">
        <v>1.5</v>
      </c>
      <c r="AM63" s="104">
        <v>1.5</v>
      </c>
      <c r="AN63" s="104">
        <v>1.5</v>
      </c>
      <c r="AO63" s="103">
        <v>1.5</v>
      </c>
      <c r="AP63" s="104">
        <v>1.5</v>
      </c>
      <c r="AQ63" s="104">
        <v>1.5</v>
      </c>
      <c r="AR63" s="104">
        <v>1.5</v>
      </c>
      <c r="AS63" s="104">
        <v>1.5</v>
      </c>
      <c r="AT63" s="88"/>
      <c r="AU63" s="54"/>
      <c r="AV63" s="74"/>
      <c r="AW63" s="126">
        <f t="shared" si="10"/>
        <v>61.5</v>
      </c>
      <c r="AX63" s="1772"/>
    </row>
    <row r="64" spans="1:50" x14ac:dyDescent="0.3">
      <c r="A64" s="80" t="s">
        <v>302</v>
      </c>
      <c r="B64" s="994"/>
      <c r="C64" s="104"/>
      <c r="D64" s="103"/>
      <c r="E64" s="105"/>
      <c r="F64" s="216"/>
      <c r="G64" s="104"/>
      <c r="H64" s="104"/>
      <c r="I64" s="105">
        <v>4</v>
      </c>
      <c r="J64" s="227"/>
      <c r="K64" s="936"/>
      <c r="L64" s="411"/>
      <c r="M64" s="103"/>
      <c r="N64" s="105"/>
      <c r="O64" s="216"/>
      <c r="P64" s="104"/>
      <c r="Q64" s="103">
        <v>4</v>
      </c>
      <c r="R64" s="223"/>
      <c r="S64" s="938"/>
      <c r="T64" s="936"/>
      <c r="U64" s="103"/>
      <c r="V64" s="103"/>
      <c r="W64" s="105"/>
      <c r="X64" s="216"/>
      <c r="Y64" s="104"/>
      <c r="Z64" s="104"/>
      <c r="AA64" s="412"/>
      <c r="AB64" s="413"/>
      <c r="AC64" s="104"/>
      <c r="AD64" s="103"/>
      <c r="AE64" s="103"/>
      <c r="AF64" s="105"/>
      <c r="AG64" s="216"/>
      <c r="AH64" s="104">
        <v>4</v>
      </c>
      <c r="AI64" s="410"/>
      <c r="AJ64" s="414"/>
      <c r="AK64" s="216"/>
      <c r="AL64" s="104"/>
      <c r="AM64" s="103"/>
      <c r="AN64" s="103"/>
      <c r="AO64" s="103"/>
      <c r="AP64" s="104"/>
      <c r="AQ64" s="103"/>
      <c r="AR64" s="123"/>
      <c r="AS64" s="105">
        <v>4</v>
      </c>
      <c r="AT64" s="216"/>
      <c r="AU64" s="1405"/>
      <c r="AV64" s="1406"/>
      <c r="AW64" s="126">
        <f t="shared" si="10"/>
        <v>16</v>
      </c>
      <c r="AX64" s="1772"/>
    </row>
    <row r="65" spans="1:50" x14ac:dyDescent="0.3">
      <c r="A65" s="80" t="s">
        <v>303</v>
      </c>
      <c r="B65" s="941"/>
      <c r="C65" s="99"/>
      <c r="D65" s="55"/>
      <c r="E65" s="98"/>
      <c r="F65" s="88"/>
      <c r="G65" s="99"/>
      <c r="H65" s="99"/>
      <c r="I65" s="98"/>
      <c r="J65" s="227"/>
      <c r="K65" s="935"/>
      <c r="L65" s="221"/>
      <c r="M65" s="55"/>
      <c r="N65" s="98"/>
      <c r="O65" s="217"/>
      <c r="P65" s="99"/>
      <c r="Q65" s="55"/>
      <c r="R65" s="223"/>
      <c r="S65" s="862"/>
      <c r="T65" s="935"/>
      <c r="U65" s="55"/>
      <c r="V65" s="55"/>
      <c r="W65" s="98"/>
      <c r="X65" s="88"/>
      <c r="Y65" s="99"/>
      <c r="Z65" s="98"/>
      <c r="AA65" s="223"/>
      <c r="AB65" s="273"/>
      <c r="AC65" s="99"/>
      <c r="AD65" s="55"/>
      <c r="AE65" s="98"/>
      <c r="AF65" s="88"/>
      <c r="AG65" s="99"/>
      <c r="AH65" s="169"/>
      <c r="AI65" s="117"/>
      <c r="AJ65" s="118"/>
      <c r="AK65" s="88"/>
      <c r="AL65" s="99"/>
      <c r="AM65" s="55"/>
      <c r="AN65" s="55"/>
      <c r="AO65" s="98"/>
      <c r="AP65" s="88"/>
      <c r="AQ65" s="99"/>
      <c r="AR65" s="55"/>
      <c r="AS65" s="98"/>
      <c r="AT65" s="88"/>
      <c r="AU65" s="54"/>
      <c r="AV65" s="74"/>
      <c r="AW65" s="126">
        <f t="shared" si="10"/>
        <v>0</v>
      </c>
      <c r="AX65" s="1772"/>
    </row>
    <row r="66" spans="1:50" x14ac:dyDescent="0.3">
      <c r="A66" s="80" t="s">
        <v>304</v>
      </c>
      <c r="B66" s="941"/>
      <c r="C66" s="99"/>
      <c r="D66" s="55"/>
      <c r="E66" s="98"/>
      <c r="F66" s="88"/>
      <c r="G66" s="99"/>
      <c r="H66" s="99"/>
      <c r="I66" s="98"/>
      <c r="J66" s="227"/>
      <c r="K66" s="935"/>
      <c r="L66" s="221"/>
      <c r="M66" s="55"/>
      <c r="N66" s="98"/>
      <c r="O66" s="88"/>
      <c r="P66" s="99"/>
      <c r="Q66" s="55"/>
      <c r="R66" s="223"/>
      <c r="S66" s="862"/>
      <c r="T66" s="935"/>
      <c r="U66" s="55"/>
      <c r="V66" s="55"/>
      <c r="W66" s="98"/>
      <c r="X66" s="88"/>
      <c r="Y66" s="99"/>
      <c r="Z66" s="98"/>
      <c r="AA66" s="223"/>
      <c r="AB66" s="273"/>
      <c r="AC66" s="99"/>
      <c r="AD66" s="55"/>
      <c r="AE66" s="98"/>
      <c r="AF66" s="88"/>
      <c r="AG66" s="99"/>
      <c r="AH66" s="169"/>
      <c r="AI66" s="117"/>
      <c r="AJ66" s="118"/>
      <c r="AK66" s="88"/>
      <c r="AL66" s="99"/>
      <c r="AM66" s="55"/>
      <c r="AN66" s="55"/>
      <c r="AO66" s="98"/>
      <c r="AP66" s="88"/>
      <c r="AQ66" s="99"/>
      <c r="AR66" s="55"/>
      <c r="AS66" s="98"/>
      <c r="AT66" s="88"/>
      <c r="AU66" s="54"/>
      <c r="AV66" s="74"/>
      <c r="AW66" s="126">
        <f t="shared" si="10"/>
        <v>0</v>
      </c>
      <c r="AX66" s="1772"/>
    </row>
    <row r="67" spans="1:50" ht="26.4" x14ac:dyDescent="0.3">
      <c r="A67" s="81" t="s">
        <v>305</v>
      </c>
      <c r="B67" s="942"/>
      <c r="C67" s="99"/>
      <c r="D67" s="55"/>
      <c r="E67" s="98"/>
      <c r="F67" s="88"/>
      <c r="G67" s="99"/>
      <c r="H67" s="99"/>
      <c r="I67" s="98"/>
      <c r="J67" s="227"/>
      <c r="K67" s="935"/>
      <c r="L67" s="221"/>
      <c r="M67" s="55"/>
      <c r="N67" s="98"/>
      <c r="O67" s="88"/>
      <c r="P67" s="99"/>
      <c r="Q67" s="55"/>
      <c r="R67" s="223"/>
      <c r="S67" s="862"/>
      <c r="T67" s="935"/>
      <c r="U67" s="55"/>
      <c r="V67" s="55"/>
      <c r="W67" s="98"/>
      <c r="X67" s="88"/>
      <c r="Y67" s="99"/>
      <c r="Z67" s="98"/>
      <c r="AA67" s="223"/>
      <c r="AB67" s="273"/>
      <c r="AC67" s="99"/>
      <c r="AD67" s="55"/>
      <c r="AE67" s="98"/>
      <c r="AF67" s="88"/>
      <c r="AG67" s="99"/>
      <c r="AH67" s="169"/>
      <c r="AI67" s="117"/>
      <c r="AJ67" s="118"/>
      <c r="AK67" s="88"/>
      <c r="AL67" s="99"/>
      <c r="AM67" s="55"/>
      <c r="AN67" s="55"/>
      <c r="AO67" s="98"/>
      <c r="AP67" s="88"/>
      <c r="AQ67" s="99"/>
      <c r="AR67" s="55"/>
      <c r="AS67" s="98"/>
      <c r="AT67" s="88"/>
      <c r="AU67" s="54"/>
      <c r="AV67" s="74"/>
      <c r="AW67" s="126">
        <f t="shared" si="10"/>
        <v>0</v>
      </c>
      <c r="AX67" s="1772"/>
    </row>
    <row r="68" spans="1:50" x14ac:dyDescent="0.3">
      <c r="A68" s="81" t="s">
        <v>306</v>
      </c>
      <c r="B68" s="942"/>
      <c r="C68" s="99"/>
      <c r="D68" s="55"/>
      <c r="E68" s="98"/>
      <c r="F68" s="88"/>
      <c r="G68" s="99"/>
      <c r="H68" s="99"/>
      <c r="I68" s="98"/>
      <c r="J68" s="227"/>
      <c r="K68" s="935"/>
      <c r="L68" s="221"/>
      <c r="M68" s="55"/>
      <c r="N68" s="98"/>
      <c r="O68" s="88"/>
      <c r="P68" s="99"/>
      <c r="Q68" s="55"/>
      <c r="R68" s="223"/>
      <c r="S68" s="862"/>
      <c r="T68" s="935"/>
      <c r="U68" s="55"/>
      <c r="V68" s="55"/>
      <c r="W68" s="98"/>
      <c r="X68" s="88"/>
      <c r="Y68" s="99"/>
      <c r="Z68" s="98"/>
      <c r="AA68" s="223"/>
      <c r="AB68" s="273"/>
      <c r="AC68" s="99"/>
      <c r="AD68" s="55"/>
      <c r="AE68" s="98"/>
      <c r="AF68" s="88"/>
      <c r="AG68" s="99"/>
      <c r="AH68" s="169"/>
      <c r="AI68" s="117"/>
      <c r="AJ68" s="118"/>
      <c r="AK68" s="88"/>
      <c r="AL68" s="102"/>
      <c r="AM68" s="83"/>
      <c r="AN68" s="83"/>
      <c r="AO68" s="98"/>
      <c r="AP68" s="88"/>
      <c r="AQ68" s="99"/>
      <c r="AR68" s="55"/>
      <c r="AS68" s="98"/>
      <c r="AT68" s="157"/>
      <c r="AU68" s="329"/>
      <c r="AV68" s="328"/>
      <c r="AW68" s="126">
        <f t="shared" si="10"/>
        <v>0</v>
      </c>
      <c r="AX68" s="1772"/>
    </row>
    <row r="69" spans="1:50" x14ac:dyDescent="0.3">
      <c r="A69" s="80" t="s">
        <v>307</v>
      </c>
      <c r="B69" s="941"/>
      <c r="C69" s="99"/>
      <c r="D69" s="55"/>
      <c r="E69" s="98"/>
      <c r="F69" s="88"/>
      <c r="G69" s="99"/>
      <c r="H69" s="99"/>
      <c r="I69" s="98"/>
      <c r="J69" s="227"/>
      <c r="K69" s="935"/>
      <c r="L69" s="221"/>
      <c r="M69" s="55"/>
      <c r="N69" s="98"/>
      <c r="O69" s="88"/>
      <c r="P69" s="99"/>
      <c r="Q69" s="55"/>
      <c r="R69" s="223"/>
      <c r="S69" s="862"/>
      <c r="T69" s="935"/>
      <c r="U69" s="55"/>
      <c r="V69" s="55"/>
      <c r="W69" s="98"/>
      <c r="X69" s="88"/>
      <c r="Y69" s="99"/>
      <c r="Z69" s="98"/>
      <c r="AA69" s="223"/>
      <c r="AB69" s="273"/>
      <c r="AC69" s="99"/>
      <c r="AD69" s="55"/>
      <c r="AE69" s="98"/>
      <c r="AF69" s="88"/>
      <c r="AG69" s="99"/>
      <c r="AH69" s="169"/>
      <c r="AI69" s="117"/>
      <c r="AJ69" s="118"/>
      <c r="AK69" s="88"/>
      <c r="AL69" s="102"/>
      <c r="AM69" s="83"/>
      <c r="AN69" s="83"/>
      <c r="AO69" s="98"/>
      <c r="AP69" s="88"/>
      <c r="AQ69" s="99"/>
      <c r="AR69" s="55"/>
      <c r="AS69" s="98"/>
      <c r="AT69" s="157"/>
      <c r="AU69" s="329"/>
      <c r="AV69" s="328"/>
      <c r="AW69" s="126">
        <f t="shared" si="10"/>
        <v>0</v>
      </c>
      <c r="AX69" s="1772"/>
    </row>
    <row r="70" spans="1:50" x14ac:dyDescent="0.3">
      <c r="A70" s="80" t="s">
        <v>308</v>
      </c>
      <c r="B70" s="944"/>
      <c r="C70" s="102"/>
      <c r="D70" s="102"/>
      <c r="E70" s="124"/>
      <c r="F70" s="157"/>
      <c r="G70" s="102"/>
      <c r="H70" s="102"/>
      <c r="I70" s="124"/>
      <c r="J70" s="227"/>
      <c r="K70" s="935"/>
      <c r="L70" s="221"/>
      <c r="M70" s="83"/>
      <c r="N70" s="124"/>
      <c r="O70" s="157"/>
      <c r="P70" s="102"/>
      <c r="Q70" s="102"/>
      <c r="R70" s="223"/>
      <c r="S70" s="862"/>
      <c r="T70" s="935"/>
      <c r="U70" s="83"/>
      <c r="V70" s="102"/>
      <c r="W70" s="124"/>
      <c r="X70" s="157"/>
      <c r="Y70" s="102"/>
      <c r="Z70" s="83"/>
      <c r="AA70" s="223"/>
      <c r="AB70" s="273"/>
      <c r="AC70" s="102"/>
      <c r="AD70" s="102"/>
      <c r="AE70" s="124"/>
      <c r="AF70" s="157"/>
      <c r="AG70" s="102"/>
      <c r="AH70" s="55"/>
      <c r="AI70" s="117"/>
      <c r="AJ70" s="118"/>
      <c r="AK70" s="157"/>
      <c r="AL70" s="102"/>
      <c r="AM70" s="102"/>
      <c r="AN70" s="102"/>
      <c r="AO70" s="124"/>
      <c r="AP70" s="157"/>
      <c r="AQ70" s="102"/>
      <c r="AR70" s="102"/>
      <c r="AS70" s="124"/>
      <c r="AT70" s="157"/>
      <c r="AU70" s="329"/>
      <c r="AV70" s="439"/>
      <c r="AW70" s="126">
        <f t="shared" si="10"/>
        <v>0</v>
      </c>
      <c r="AX70" s="1772"/>
    </row>
    <row r="71" spans="1:50" x14ac:dyDescent="0.3">
      <c r="A71" s="80" t="s">
        <v>309</v>
      </c>
      <c r="B71" s="944"/>
      <c r="C71" s="102"/>
      <c r="D71" s="102"/>
      <c r="E71" s="124"/>
      <c r="F71" s="157"/>
      <c r="G71" s="102"/>
      <c r="H71" s="102"/>
      <c r="I71" s="124"/>
      <c r="J71" s="227"/>
      <c r="K71" s="935"/>
      <c r="L71" s="221">
        <v>7</v>
      </c>
      <c r="M71" s="136"/>
      <c r="N71" s="124"/>
      <c r="O71" s="157"/>
      <c r="P71" s="102"/>
      <c r="Q71" s="102"/>
      <c r="R71" s="223"/>
      <c r="S71" s="862"/>
      <c r="T71" s="935"/>
      <c r="U71" s="83"/>
      <c r="V71" s="102"/>
      <c r="W71" s="124"/>
      <c r="X71" s="157"/>
      <c r="Y71" s="102"/>
      <c r="Z71" s="83"/>
      <c r="AA71" s="223"/>
      <c r="AB71" s="273"/>
      <c r="AC71" s="102"/>
      <c r="AD71" s="102"/>
      <c r="AE71" s="124"/>
      <c r="AF71" s="157"/>
      <c r="AG71" s="102"/>
      <c r="AH71" s="102"/>
      <c r="AI71" s="117"/>
      <c r="AJ71" s="118"/>
      <c r="AK71" s="157">
        <v>7</v>
      </c>
      <c r="AL71" s="102"/>
      <c r="AM71" s="102"/>
      <c r="AN71" s="102">
        <v>7</v>
      </c>
      <c r="AO71" s="124"/>
      <c r="AP71" s="157">
        <v>7</v>
      </c>
      <c r="AQ71" s="102"/>
      <c r="AR71" s="102"/>
      <c r="AS71" s="124"/>
      <c r="AT71" s="157"/>
      <c r="AU71" s="329"/>
      <c r="AV71" s="439"/>
      <c r="AW71" s="126">
        <f t="shared" si="10"/>
        <v>28</v>
      </c>
      <c r="AX71" s="1772"/>
    </row>
    <row r="72" spans="1:50" x14ac:dyDescent="0.3">
      <c r="A72" s="80" t="s">
        <v>310</v>
      </c>
      <c r="B72" s="944"/>
      <c r="C72" s="102"/>
      <c r="D72" s="102"/>
      <c r="E72" s="124"/>
      <c r="F72" s="157"/>
      <c r="G72" s="102"/>
      <c r="H72" s="102"/>
      <c r="I72" s="124"/>
      <c r="J72" s="227"/>
      <c r="K72" s="935"/>
      <c r="L72" s="221"/>
      <c r="M72" s="83"/>
      <c r="N72" s="124"/>
      <c r="O72" s="157"/>
      <c r="P72" s="102"/>
      <c r="Q72" s="102"/>
      <c r="R72" s="223"/>
      <c r="S72" s="862"/>
      <c r="T72" s="935"/>
      <c r="U72" s="83"/>
      <c r="V72" s="102"/>
      <c r="W72" s="124"/>
      <c r="X72" s="157"/>
      <c r="Y72" s="102"/>
      <c r="Z72" s="83"/>
      <c r="AA72" s="223"/>
      <c r="AB72" s="273"/>
      <c r="AC72" s="102"/>
      <c r="AD72" s="102"/>
      <c r="AE72" s="124"/>
      <c r="AF72" s="157"/>
      <c r="AG72" s="102"/>
      <c r="AH72" s="102"/>
      <c r="AI72" s="117"/>
      <c r="AJ72" s="118"/>
      <c r="AK72" s="157"/>
      <c r="AL72" s="102"/>
      <c r="AM72" s="102"/>
      <c r="AN72" s="102"/>
      <c r="AO72" s="124"/>
      <c r="AP72" s="157"/>
      <c r="AQ72" s="102"/>
      <c r="AR72" s="102"/>
      <c r="AS72" s="124"/>
      <c r="AT72" s="157"/>
      <c r="AU72" s="329"/>
      <c r="AV72" s="439"/>
      <c r="AW72" s="126">
        <f t="shared" si="10"/>
        <v>0</v>
      </c>
      <c r="AX72" s="1772"/>
    </row>
    <row r="73" spans="1:50" x14ac:dyDescent="0.3">
      <c r="A73" s="80" t="s">
        <v>311</v>
      </c>
      <c r="B73" s="944"/>
      <c r="C73" s="102"/>
      <c r="D73" s="102"/>
      <c r="E73" s="124"/>
      <c r="F73" s="157"/>
      <c r="G73" s="102"/>
      <c r="H73" s="99"/>
      <c r="I73" s="124"/>
      <c r="J73" s="227"/>
      <c r="K73" s="935"/>
      <c r="L73" s="221"/>
      <c r="M73" s="55"/>
      <c r="N73" s="124"/>
      <c r="O73" s="157"/>
      <c r="P73" s="99"/>
      <c r="Q73" s="102"/>
      <c r="R73" s="223"/>
      <c r="S73" s="862"/>
      <c r="T73" s="935"/>
      <c r="U73" s="55"/>
      <c r="V73" s="102"/>
      <c r="W73" s="124"/>
      <c r="X73" s="157"/>
      <c r="Y73" s="99"/>
      <c r="Z73" s="83"/>
      <c r="AA73" s="223"/>
      <c r="AB73" s="273"/>
      <c r="AC73" s="99"/>
      <c r="AD73" s="102"/>
      <c r="AE73" s="124"/>
      <c r="AF73" s="157"/>
      <c r="AG73" s="102"/>
      <c r="AH73" s="99"/>
      <c r="AI73" s="117"/>
      <c r="AJ73" s="118"/>
      <c r="AK73" s="157"/>
      <c r="AL73" s="99"/>
      <c r="AM73" s="102"/>
      <c r="AN73" s="102"/>
      <c r="AO73" s="124"/>
      <c r="AP73" s="88"/>
      <c r="AQ73" s="102"/>
      <c r="AR73" s="102"/>
      <c r="AS73" s="124"/>
      <c r="AT73" s="88"/>
      <c r="AU73" s="329"/>
      <c r="AV73" s="439"/>
      <c r="AW73" s="126">
        <f t="shared" si="10"/>
        <v>0</v>
      </c>
      <c r="AX73" s="1772"/>
    </row>
    <row r="74" spans="1:50" x14ac:dyDescent="0.3">
      <c r="A74" s="80" t="s">
        <v>312</v>
      </c>
      <c r="B74" s="941"/>
      <c r="C74" s="102"/>
      <c r="D74" s="102"/>
      <c r="E74" s="124"/>
      <c r="F74" s="88"/>
      <c r="G74" s="99"/>
      <c r="H74" s="102"/>
      <c r="I74" s="124"/>
      <c r="J74" s="227"/>
      <c r="K74" s="935"/>
      <c r="L74" s="201"/>
      <c r="M74" s="102"/>
      <c r="N74" s="124"/>
      <c r="O74" s="88"/>
      <c r="P74" s="102"/>
      <c r="Q74" s="102"/>
      <c r="R74" s="223"/>
      <c r="S74" s="227"/>
      <c r="T74" s="935"/>
      <c r="U74" s="102"/>
      <c r="V74" s="102"/>
      <c r="W74" s="124"/>
      <c r="X74" s="88"/>
      <c r="Y74" s="102"/>
      <c r="Z74" s="55"/>
      <c r="AA74" s="223"/>
      <c r="AB74" s="273"/>
      <c r="AC74" s="102"/>
      <c r="AD74" s="102"/>
      <c r="AE74" s="124"/>
      <c r="AF74" s="88"/>
      <c r="AG74" s="99"/>
      <c r="AH74" s="102"/>
      <c r="AI74" s="117"/>
      <c r="AJ74" s="118"/>
      <c r="AK74" s="88"/>
      <c r="AL74" s="102"/>
      <c r="AM74" s="102"/>
      <c r="AN74" s="102"/>
      <c r="AO74" s="124"/>
      <c r="AP74" s="88"/>
      <c r="AQ74" s="102"/>
      <c r="AR74" s="102"/>
      <c r="AS74" s="124"/>
      <c r="AT74" s="88"/>
      <c r="AU74" s="329"/>
      <c r="AV74" s="439"/>
      <c r="AW74" s="126">
        <f t="shared" si="10"/>
        <v>0</v>
      </c>
      <c r="AX74" s="1772"/>
    </row>
    <row r="75" spans="1:50" ht="15" thickBot="1" x14ac:dyDescent="0.35">
      <c r="A75" s="84" t="s">
        <v>313</v>
      </c>
      <c r="B75" s="75">
        <f>SUM(B44:B74)</f>
        <v>6</v>
      </c>
      <c r="C75" s="75">
        <f t="shared" ref="C75:I75" si="11">SUM(C44:C74)</f>
        <v>1.5</v>
      </c>
      <c r="D75" s="75">
        <f t="shared" si="11"/>
        <v>1.5</v>
      </c>
      <c r="E75" s="75">
        <f t="shared" si="11"/>
        <v>1.5</v>
      </c>
      <c r="F75" s="75">
        <f t="shared" si="11"/>
        <v>1.5</v>
      </c>
      <c r="G75" s="75">
        <f t="shared" si="11"/>
        <v>1.5</v>
      </c>
      <c r="H75" s="75">
        <f t="shared" si="11"/>
        <v>1.5</v>
      </c>
      <c r="I75" s="75">
        <f t="shared" si="11"/>
        <v>5.5</v>
      </c>
      <c r="J75" s="946"/>
      <c r="K75" s="75">
        <f>SUM(K44:K74)</f>
        <v>1.5</v>
      </c>
      <c r="L75" s="75">
        <f t="shared" ref="L75:Q75" si="12">SUM(L44:L74)</f>
        <v>8.5</v>
      </c>
      <c r="M75" s="75">
        <f t="shared" si="12"/>
        <v>1.5</v>
      </c>
      <c r="N75" s="75">
        <f t="shared" si="12"/>
        <v>1.5</v>
      </c>
      <c r="O75" s="75">
        <f t="shared" si="12"/>
        <v>1.5</v>
      </c>
      <c r="P75" s="75">
        <f t="shared" si="12"/>
        <v>1.5</v>
      </c>
      <c r="Q75" s="75">
        <f t="shared" si="12"/>
        <v>5.5</v>
      </c>
      <c r="R75" s="224"/>
      <c r="S75" s="228"/>
      <c r="T75" s="75">
        <f>SUM(T44:T74)</f>
        <v>1.5</v>
      </c>
      <c r="U75" s="75">
        <f t="shared" ref="U75:Z75" si="13">SUM(U44:U74)</f>
        <v>1.5</v>
      </c>
      <c r="V75" s="75">
        <f t="shared" si="13"/>
        <v>1.5</v>
      </c>
      <c r="W75" s="75">
        <f t="shared" si="13"/>
        <v>1.5</v>
      </c>
      <c r="X75" s="75">
        <f t="shared" si="13"/>
        <v>1.5</v>
      </c>
      <c r="Y75" s="75">
        <f t="shared" si="13"/>
        <v>1.5</v>
      </c>
      <c r="Z75" s="75">
        <f t="shared" si="13"/>
        <v>1.5</v>
      </c>
      <c r="AA75" s="224"/>
      <c r="AB75" s="75">
        <f>SUM(AB44:AB74)</f>
        <v>1.5</v>
      </c>
      <c r="AC75" s="75">
        <f t="shared" ref="AC75:AH75" si="14">SUM(AC44:AC74)</f>
        <v>1.5</v>
      </c>
      <c r="AD75" s="75">
        <f t="shared" si="14"/>
        <v>1.5</v>
      </c>
      <c r="AE75" s="75">
        <f t="shared" si="14"/>
        <v>1.5</v>
      </c>
      <c r="AF75" s="75">
        <f t="shared" si="14"/>
        <v>1.5</v>
      </c>
      <c r="AG75" s="75">
        <f t="shared" si="14"/>
        <v>1.5</v>
      </c>
      <c r="AH75" s="75">
        <f t="shared" si="14"/>
        <v>8.5</v>
      </c>
      <c r="AI75" s="229"/>
      <c r="AJ75" s="274"/>
      <c r="AK75" s="945">
        <f>SUM(AK44:AK74)</f>
        <v>8.5</v>
      </c>
      <c r="AL75" s="75">
        <f t="shared" ref="AL75:AV75" si="15">SUM(AL44:AL74)</f>
        <v>1.5</v>
      </c>
      <c r="AM75" s="75">
        <f t="shared" si="15"/>
        <v>1.5</v>
      </c>
      <c r="AN75" s="75">
        <f t="shared" si="15"/>
        <v>8.5</v>
      </c>
      <c r="AO75" s="75">
        <f t="shared" si="15"/>
        <v>1.5</v>
      </c>
      <c r="AP75" s="75">
        <f t="shared" si="15"/>
        <v>8.5</v>
      </c>
      <c r="AQ75" s="75">
        <f t="shared" si="15"/>
        <v>1.5</v>
      </c>
      <c r="AR75" s="75">
        <f t="shared" si="15"/>
        <v>1.5</v>
      </c>
      <c r="AS75" s="75">
        <f t="shared" si="15"/>
        <v>5.5</v>
      </c>
      <c r="AT75" s="75">
        <f t="shared" si="15"/>
        <v>0</v>
      </c>
      <c r="AU75" s="114">
        <f t="shared" si="15"/>
        <v>0</v>
      </c>
      <c r="AV75" s="114">
        <f t="shared" si="15"/>
        <v>108</v>
      </c>
      <c r="AW75" s="949">
        <f>SUM(B75:AV75)</f>
        <v>216.5</v>
      </c>
      <c r="AX75" s="1772"/>
    </row>
    <row r="76" spans="1:50" ht="15.6" thickTop="1" thickBot="1" x14ac:dyDescent="0.35">
      <c r="A76" s="85" t="s">
        <v>314</v>
      </c>
      <c r="B76" s="415">
        <f>SUM((B42*1.5714)+B75)</f>
        <v>45.284999999999997</v>
      </c>
      <c r="C76" s="415">
        <f t="shared" ref="C76:I76" si="16">SUM((C42*1.5714)+C75)</f>
        <v>34.499400000000001</v>
      </c>
      <c r="D76" s="415">
        <f t="shared" si="16"/>
        <v>31.356599999999997</v>
      </c>
      <c r="E76" s="415">
        <f t="shared" si="16"/>
        <v>37.642199999999995</v>
      </c>
      <c r="F76" s="415">
        <f t="shared" si="16"/>
        <v>28.213799999999999</v>
      </c>
      <c r="G76" s="415">
        <f t="shared" si="16"/>
        <v>37.642199999999995</v>
      </c>
      <c r="H76" s="415">
        <f t="shared" si="16"/>
        <v>31.356599999999997</v>
      </c>
      <c r="I76" s="415">
        <f t="shared" si="16"/>
        <v>35.3566</v>
      </c>
      <c r="J76" s="416"/>
      <c r="K76" s="415">
        <f>SUM((K42*1.5714)+K75)</f>
        <v>37.642199999999995</v>
      </c>
      <c r="L76" s="415">
        <f t="shared" ref="L76:Q76" si="17">SUM((L42*1.5714)+L75)</f>
        <v>46.2136</v>
      </c>
      <c r="M76" s="415">
        <f t="shared" si="17"/>
        <v>26.642399999999999</v>
      </c>
      <c r="N76" s="415">
        <f t="shared" si="17"/>
        <v>31.356599999999997</v>
      </c>
      <c r="O76" s="415">
        <f t="shared" si="17"/>
        <v>39.2136</v>
      </c>
      <c r="P76" s="415">
        <f t="shared" si="17"/>
        <v>34.499400000000001</v>
      </c>
      <c r="Q76" s="415">
        <f t="shared" si="17"/>
        <v>27.499599999999997</v>
      </c>
      <c r="R76" s="416"/>
      <c r="S76" s="416"/>
      <c r="T76" s="415">
        <f>SUM((T42*1.5714)+T75)</f>
        <v>36.070799999999998</v>
      </c>
      <c r="U76" s="415">
        <f t="shared" ref="U76:AH76" si="18">SUM((U42*1.5714)+U75)</f>
        <v>32.927999999999997</v>
      </c>
      <c r="V76" s="415">
        <f t="shared" si="18"/>
        <v>39.2136</v>
      </c>
      <c r="W76" s="415">
        <f t="shared" si="18"/>
        <v>28.213799999999999</v>
      </c>
      <c r="X76" s="415">
        <f t="shared" si="18"/>
        <v>29.7852</v>
      </c>
      <c r="Y76" s="415">
        <f t="shared" si="18"/>
        <v>34.499400000000001</v>
      </c>
      <c r="Z76" s="415">
        <f t="shared" si="18"/>
        <v>39.2136</v>
      </c>
      <c r="AA76" s="417"/>
      <c r="AB76" s="415">
        <f t="shared" si="18"/>
        <v>31.356599999999997</v>
      </c>
      <c r="AC76" s="415">
        <f t="shared" si="18"/>
        <v>39.2136</v>
      </c>
      <c r="AD76" s="415">
        <f t="shared" si="18"/>
        <v>34.499400000000001</v>
      </c>
      <c r="AE76" s="415">
        <f t="shared" si="18"/>
        <v>26.642399999999999</v>
      </c>
      <c r="AF76" s="415">
        <f t="shared" si="18"/>
        <v>39.2136</v>
      </c>
      <c r="AG76" s="415">
        <f t="shared" si="18"/>
        <v>39.2136</v>
      </c>
      <c r="AH76" s="415">
        <f t="shared" si="18"/>
        <v>28.9282</v>
      </c>
      <c r="AI76" s="416"/>
      <c r="AJ76" s="416"/>
      <c r="AK76" s="415">
        <f t="shared" ref="AK76:AV76" si="19">SUM((AK42*1.5714)+AK75)</f>
        <v>38.3566</v>
      </c>
      <c r="AL76" s="415">
        <f t="shared" si="19"/>
        <v>34.499400000000001</v>
      </c>
      <c r="AM76" s="415">
        <f t="shared" si="19"/>
        <v>31.356599999999997</v>
      </c>
      <c r="AN76" s="415">
        <f t="shared" si="19"/>
        <v>41.499400000000001</v>
      </c>
      <c r="AO76" s="415">
        <f t="shared" si="19"/>
        <v>28.213799999999999</v>
      </c>
      <c r="AP76" s="415">
        <f t="shared" si="19"/>
        <v>41.499400000000001</v>
      </c>
      <c r="AQ76" s="415">
        <f t="shared" si="19"/>
        <v>26.642399999999999</v>
      </c>
      <c r="AR76" s="415">
        <f t="shared" si="19"/>
        <v>15.6426</v>
      </c>
      <c r="AS76" s="415">
        <f t="shared" si="19"/>
        <v>22.785399999999999</v>
      </c>
      <c r="AT76" s="415">
        <f t="shared" si="19"/>
        <v>23.570999999999998</v>
      </c>
      <c r="AU76" s="415">
        <f t="shared" si="19"/>
        <v>0</v>
      </c>
      <c r="AV76" s="415">
        <f t="shared" si="19"/>
        <v>108</v>
      </c>
      <c r="AW76" s="948">
        <f>SUM(B76:AV76)</f>
        <v>1415.4781999999998</v>
      </c>
      <c r="AX76" s="113">
        <v>1435</v>
      </c>
    </row>
    <row r="77" spans="1:50" x14ac:dyDescent="0.3">
      <c r="A77" s="77"/>
      <c r="B77" s="77"/>
      <c r="AW77" s="110" t="s">
        <v>188</v>
      </c>
      <c r="AX77" s="947">
        <f>AX76-AW76</f>
        <v>19.521800000000212</v>
      </c>
    </row>
    <row r="78" spans="1:50" x14ac:dyDescent="0.3">
      <c r="A78" s="77"/>
      <c r="B78" s="77"/>
      <c r="AW78" s="110" t="s">
        <v>189</v>
      </c>
      <c r="AX78" s="115">
        <f>AW42*100/756</f>
        <v>100.92592592592592</v>
      </c>
    </row>
    <row r="79" spans="1:50" x14ac:dyDescent="0.3">
      <c r="A79" s="77"/>
      <c r="B79" s="77"/>
      <c r="AW79" s="110" t="s">
        <v>704</v>
      </c>
      <c r="AX79" s="115">
        <f>AW76*100/1435</f>
        <v>98.639595818815309</v>
      </c>
    </row>
    <row r="80" spans="1:50" x14ac:dyDescent="0.3">
      <c r="A80" s="77"/>
      <c r="B80" s="77"/>
      <c r="AW80" s="110" t="s">
        <v>192</v>
      </c>
      <c r="AX80" s="112">
        <f>COUNTIF(B76:AT76,"&lt;22")</f>
        <v>1</v>
      </c>
    </row>
    <row r="81" spans="1:50" x14ac:dyDescent="0.3">
      <c r="A81" s="76"/>
      <c r="B81" s="76"/>
      <c r="AW81" s="110" t="s">
        <v>194</v>
      </c>
      <c r="AX81" s="111">
        <f>COUNTIF(C76:AU76,"&gt;43")</f>
        <v>1</v>
      </c>
    </row>
  </sheetData>
  <mergeCells count="22">
    <mergeCell ref="A1:AX1"/>
    <mergeCell ref="B3:E3"/>
    <mergeCell ref="F3:I3"/>
    <mergeCell ref="J3:N3"/>
    <mergeCell ref="O3:R3"/>
    <mergeCell ref="S3:W3"/>
    <mergeCell ref="X3:AA3"/>
    <mergeCell ref="AB3:AE3"/>
    <mergeCell ref="AF3:AI3"/>
    <mergeCell ref="AJ3:AN3"/>
    <mergeCell ref="A4:A5"/>
    <mergeCell ref="J4:J11"/>
    <mergeCell ref="R4:R11"/>
    <mergeCell ref="S4:S11"/>
    <mergeCell ref="AA4:AA11"/>
    <mergeCell ref="AW4:AX11"/>
    <mergeCell ref="B43:AX43"/>
    <mergeCell ref="AX44:AX75"/>
    <mergeCell ref="AO3:AR3"/>
    <mergeCell ref="AS3:AU3"/>
    <mergeCell ref="AI4:AI11"/>
    <mergeCell ref="AJ4:AJ11"/>
  </mergeCells>
  <conditionalFormatting sqref="B42:I42 K42:Q42 T42:Z42 AB42:AH42 AK42:AU42">
    <cfRule type="cellIs" dxfId="23" priority="1" operator="lessThan">
      <formula>14</formula>
    </cfRule>
    <cfRule type="cellIs" dxfId="22" priority="4" operator="greaterThan">
      <formula>24</formula>
    </cfRule>
  </conditionalFormatting>
  <conditionalFormatting sqref="B76:I76 K76:Q76 S76:Z76 AB76:AV76">
    <cfRule type="cellIs" dxfId="21" priority="3" operator="greaterThan">
      <formula>43</formula>
    </cfRule>
  </conditionalFormatting>
  <conditionalFormatting sqref="B76:I76 K76:Q76 T76:Z76 AB76:AH76 AK76:AV76">
    <cfRule type="cellIs" dxfId="20" priority="2" operator="lessThan">
      <formula>22</formula>
    </cfRule>
  </conditionalFormatting>
  <hyperlinks>
    <hyperlink ref="AW4:AX11" location="'TABLEAU DE BORD S-S (2)'!A1" display="TABLEAU DE BORD S-S'!A1" xr:uid="{BA11E776-DF9D-49B1-BCC3-17BCA082646D}"/>
  </hyperlinks>
  <printOptions horizontalCentered="1" verticalCentered="1"/>
  <pageMargins left="0.23622047244094491" right="0.23622047244094491" top="0.74803149606299213" bottom="0.74803149606299213" header="0.31496062992125984" footer="0.31496062992125984"/>
  <pageSetup paperSize="8" scale="39" orientation="landscape" cellComments="asDisplayed"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00C1C-739A-44A7-B7E7-8E8323C1542C}">
  <sheetPr codeName="Feuil93">
    <tabColor rgb="FFFF99FF"/>
    <pageSetUpPr fitToPage="1"/>
  </sheetPr>
  <dimension ref="A1:BF60"/>
  <sheetViews>
    <sheetView zoomScaleNormal="100" workbookViewId="0">
      <pane ySplit="2" topLeftCell="A23" activePane="bottomLeft" state="frozen"/>
      <selection activeCell="X70" sqref="X70"/>
      <selection pane="bottomLeft" sqref="A1:AX1"/>
    </sheetView>
  </sheetViews>
  <sheetFormatPr baseColWidth="10" defaultColWidth="11.44140625" defaultRowHeight="14.4" x14ac:dyDescent="0.3"/>
  <cols>
    <col min="1" max="1" width="35.6640625" style="48" customWidth="1"/>
    <col min="2" max="2" width="3.6640625" style="48" customWidth="1"/>
    <col min="3" max="27" width="3.6640625" customWidth="1"/>
    <col min="28" max="28" width="3.5546875" customWidth="1"/>
    <col min="29" max="45" width="3.6640625" customWidth="1"/>
    <col min="46" max="46" width="6.33203125" customWidth="1"/>
    <col min="47" max="48" width="3.6640625" customWidth="1"/>
    <col min="49" max="50" width="8.6640625" customWidth="1"/>
    <col min="51" max="53" width="3.6640625" customWidth="1"/>
    <col min="54" max="55" width="8.6640625" customWidth="1"/>
    <col min="56" max="58" width="3.6640625" customWidth="1"/>
  </cols>
  <sheetData>
    <row r="1" spans="1:58" ht="2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22"/>
      <c r="AZ1" s="122"/>
      <c r="BA1" s="122"/>
      <c r="BB1" s="122"/>
      <c r="BC1" s="122"/>
      <c r="BD1" s="122"/>
      <c r="BE1" s="122"/>
      <c r="BF1" s="122"/>
    </row>
    <row r="3" spans="1:58" x14ac:dyDescent="0.3">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885"/>
      <c r="AW3" s="245" t="s">
        <v>258</v>
      </c>
      <c r="AX3" s="69" t="s">
        <v>259</v>
      </c>
      <c r="BB3" s="110"/>
      <c r="BC3" s="121"/>
    </row>
    <row r="4" spans="1:58" x14ac:dyDescent="0.3">
      <c r="A4" s="1789"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c r="AV4" s="243">
        <v>24</v>
      </c>
      <c r="AW4" s="1818" t="s">
        <v>665</v>
      </c>
      <c r="AX4" s="1819"/>
    </row>
    <row r="5" spans="1:58" x14ac:dyDescent="0.3">
      <c r="A5" s="1790"/>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c r="AV5" s="175">
        <v>28</v>
      </c>
      <c r="AW5" s="1820"/>
      <c r="AX5" s="1821"/>
    </row>
    <row r="6" spans="1:58" x14ac:dyDescent="0.3">
      <c r="A6" s="31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179">
        <v>30</v>
      </c>
      <c r="AW6" s="1820"/>
      <c r="AX6" s="1821"/>
    </row>
    <row r="7" spans="1:58" x14ac:dyDescent="0.3">
      <c r="A7" s="920"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185">
        <v>5</v>
      </c>
      <c r="AW7" s="1820"/>
      <c r="AX7" s="1821"/>
    </row>
    <row r="8" spans="1:58" x14ac:dyDescent="0.3">
      <c r="A8" s="906"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190">
        <v>35</v>
      </c>
      <c r="AW8" s="1820"/>
      <c r="AX8" s="1821"/>
    </row>
    <row r="9" spans="1:58"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93"/>
      <c r="AW9" s="1820"/>
      <c r="AX9" s="1821"/>
    </row>
    <row r="10" spans="1:58" x14ac:dyDescent="0.3">
      <c r="A10" s="906"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93"/>
      <c r="AW10" s="1820"/>
      <c r="AX10" s="1821"/>
    </row>
    <row r="11" spans="1:58" x14ac:dyDescent="0.3">
      <c r="A11" s="913"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99"/>
      <c r="AW11" s="1822"/>
      <c r="AX11" s="1823"/>
    </row>
    <row r="12" spans="1:58" ht="40.200000000000003" customHeight="1" x14ac:dyDescent="0.3">
      <c r="A12" s="120"/>
      <c r="B12" s="671"/>
      <c r="C12" s="671"/>
      <c r="D12" s="671"/>
      <c r="E12" s="671"/>
      <c r="F12" s="671"/>
      <c r="G12" s="671"/>
      <c r="H12" s="671"/>
      <c r="I12" s="671"/>
      <c r="J12" s="839"/>
      <c r="K12" s="671"/>
      <c r="L12" s="671"/>
      <c r="M12" s="671"/>
      <c r="N12" s="840"/>
      <c r="O12" s="671"/>
      <c r="P12" s="671"/>
      <c r="Q12" s="671"/>
      <c r="R12" s="839"/>
      <c r="S12" s="839"/>
      <c r="T12" s="671"/>
      <c r="U12" s="671"/>
      <c r="V12" s="671"/>
      <c r="W12" s="671"/>
      <c r="X12" s="671"/>
      <c r="Y12" s="671"/>
      <c r="Z12" s="840"/>
      <c r="AA12" s="839"/>
      <c r="AB12" s="671"/>
      <c r="AC12" s="671"/>
      <c r="AD12" s="671"/>
      <c r="AE12" s="671"/>
      <c r="AF12" s="671"/>
      <c r="AG12" s="671"/>
      <c r="AH12" s="673"/>
      <c r="AI12" s="839"/>
      <c r="AJ12" s="839"/>
      <c r="AK12" s="673"/>
      <c r="AL12" s="671"/>
      <c r="AM12" s="671"/>
      <c r="AN12" s="671"/>
      <c r="AO12" s="671"/>
      <c r="AP12" s="840"/>
      <c r="AQ12" s="671"/>
      <c r="AR12" s="671"/>
      <c r="AS12" s="671"/>
      <c r="AT12" s="391"/>
      <c r="AU12" s="55"/>
      <c r="AV12" s="74"/>
      <c r="AW12" s="87">
        <f t="shared" ref="AW12:AW20" si="0">SUM(B12:AU12)</f>
        <v>0</v>
      </c>
      <c r="AX12" s="65">
        <f>COUNTA(B12:AU12)*2</f>
        <v>0</v>
      </c>
    </row>
    <row r="13" spans="1:58" ht="40.200000000000003" customHeight="1" x14ac:dyDescent="0.3">
      <c r="A13" s="359" t="s">
        <v>810</v>
      </c>
      <c r="B13" s="1195">
        <v>2</v>
      </c>
      <c r="C13" s="985"/>
      <c r="D13" s="985"/>
      <c r="E13" s="985">
        <v>2</v>
      </c>
      <c r="F13" s="985"/>
      <c r="G13" s="985"/>
      <c r="H13" s="985">
        <v>2</v>
      </c>
      <c r="I13" s="1027"/>
      <c r="J13" s="151"/>
      <c r="K13" s="1195"/>
      <c r="L13" s="985">
        <v>2</v>
      </c>
      <c r="M13" s="985"/>
      <c r="N13" s="985"/>
      <c r="O13" s="985"/>
      <c r="P13" s="985"/>
      <c r="Q13" s="1027"/>
      <c r="R13" s="254"/>
      <c r="S13" s="151"/>
      <c r="T13" s="1195">
        <v>2</v>
      </c>
      <c r="U13" s="985"/>
      <c r="V13" s="985"/>
      <c r="W13" s="985">
        <v>2</v>
      </c>
      <c r="X13" s="985"/>
      <c r="Y13" s="985"/>
      <c r="Z13" s="1196">
        <v>2</v>
      </c>
      <c r="AA13" s="1104"/>
      <c r="AB13" s="1195"/>
      <c r="AC13" s="985"/>
      <c r="AD13" s="985">
        <v>2</v>
      </c>
      <c r="AE13" s="985"/>
      <c r="AF13" s="985"/>
      <c r="AG13" s="985">
        <v>2</v>
      </c>
      <c r="AH13" s="987"/>
      <c r="AI13" s="986"/>
      <c r="AJ13" s="989"/>
      <c r="AK13" s="985"/>
      <c r="AL13" s="985">
        <v>2</v>
      </c>
      <c r="AM13" s="985"/>
      <c r="AN13" s="985"/>
      <c r="AO13" s="985">
        <v>2</v>
      </c>
      <c r="AP13" s="985"/>
      <c r="AQ13" s="985"/>
      <c r="AR13" s="985"/>
      <c r="AS13" s="985"/>
      <c r="AT13" s="996"/>
      <c r="AU13" s="55"/>
      <c r="AV13" s="74"/>
      <c r="AW13" s="88">
        <f t="shared" si="0"/>
        <v>22</v>
      </c>
      <c r="AX13" s="65">
        <f>COUNTA(B13:AU13)*5</f>
        <v>55</v>
      </c>
    </row>
    <row r="14" spans="1:58" ht="40.200000000000003" customHeight="1" x14ac:dyDescent="0.3">
      <c r="A14" s="120" t="s">
        <v>811</v>
      </c>
      <c r="B14" s="1195">
        <v>4</v>
      </c>
      <c r="C14" s="985"/>
      <c r="D14" s="985"/>
      <c r="E14" s="985">
        <v>4</v>
      </c>
      <c r="F14" s="985"/>
      <c r="G14" s="985"/>
      <c r="H14" s="985">
        <v>4</v>
      </c>
      <c r="I14" s="1027"/>
      <c r="J14" s="151"/>
      <c r="K14" s="1195"/>
      <c r="L14" s="985">
        <v>4</v>
      </c>
      <c r="M14" s="985"/>
      <c r="N14" s="985"/>
      <c r="O14" s="985"/>
      <c r="P14" s="985"/>
      <c r="Q14" s="1027"/>
      <c r="R14" s="254"/>
      <c r="S14" s="151"/>
      <c r="T14" s="1195">
        <v>4</v>
      </c>
      <c r="U14" s="985"/>
      <c r="V14" s="985"/>
      <c r="W14" s="985">
        <v>4</v>
      </c>
      <c r="X14" s="985"/>
      <c r="Y14" s="985"/>
      <c r="Z14" s="1196">
        <v>4</v>
      </c>
      <c r="AA14" s="1104"/>
      <c r="AB14" s="1195"/>
      <c r="AC14" s="985"/>
      <c r="AD14" s="985">
        <v>4</v>
      </c>
      <c r="AE14" s="985"/>
      <c r="AF14" s="985"/>
      <c r="AG14" s="985">
        <v>4</v>
      </c>
      <c r="AH14" s="987"/>
      <c r="AI14" s="986"/>
      <c r="AJ14" s="989"/>
      <c r="AK14" s="985"/>
      <c r="AL14" s="985">
        <v>4</v>
      </c>
      <c r="AM14" s="985"/>
      <c r="AN14" s="985"/>
      <c r="AO14" s="985">
        <v>4</v>
      </c>
      <c r="AP14" s="985"/>
      <c r="AQ14" s="985"/>
      <c r="AR14" s="985"/>
      <c r="AS14" s="985"/>
      <c r="AT14" s="996"/>
      <c r="AU14" s="55"/>
      <c r="AV14" s="74"/>
      <c r="AW14" s="87">
        <f t="shared" si="0"/>
        <v>44</v>
      </c>
      <c r="AX14" s="65">
        <f>COUNTA(B14:AU14)*5</f>
        <v>55</v>
      </c>
    </row>
    <row r="15" spans="1:58" ht="40.200000000000003" customHeight="1" x14ac:dyDescent="0.3">
      <c r="A15" s="120" t="s">
        <v>812</v>
      </c>
      <c r="B15" s="355"/>
      <c r="C15" s="49">
        <v>2</v>
      </c>
      <c r="D15" s="50"/>
      <c r="E15" s="51"/>
      <c r="F15" s="204">
        <v>2</v>
      </c>
      <c r="G15" s="49">
        <v>2</v>
      </c>
      <c r="H15" s="50"/>
      <c r="I15" s="51"/>
      <c r="J15" s="151"/>
      <c r="K15" s="49">
        <v>2</v>
      </c>
      <c r="L15" s="50">
        <v>2</v>
      </c>
      <c r="M15" s="50"/>
      <c r="N15" s="210"/>
      <c r="O15" s="204">
        <v>2</v>
      </c>
      <c r="P15" s="49">
        <v>2</v>
      </c>
      <c r="Q15" s="51"/>
      <c r="R15" s="254"/>
      <c r="S15" s="151"/>
      <c r="T15" s="49">
        <v>2</v>
      </c>
      <c r="U15" s="50">
        <v>2</v>
      </c>
      <c r="V15" s="50"/>
      <c r="W15" s="210"/>
      <c r="X15" s="49">
        <v>2</v>
      </c>
      <c r="Y15" s="51">
        <v>2</v>
      </c>
      <c r="Z15" s="51"/>
      <c r="AA15" s="1104"/>
      <c r="AB15" s="49">
        <v>2</v>
      </c>
      <c r="AC15" s="50">
        <v>2</v>
      </c>
      <c r="AD15" s="50"/>
      <c r="AE15" s="51"/>
      <c r="AF15" s="204">
        <v>2</v>
      </c>
      <c r="AG15" s="49">
        <v>2</v>
      </c>
      <c r="AH15" s="50"/>
      <c r="AI15" s="258"/>
      <c r="AJ15" s="256"/>
      <c r="AK15" s="49">
        <v>2</v>
      </c>
      <c r="AL15" s="50">
        <v>2</v>
      </c>
      <c r="AM15" s="50"/>
      <c r="AN15" s="51">
        <v>2</v>
      </c>
      <c r="AO15" s="204"/>
      <c r="AP15" s="50"/>
      <c r="AQ15" s="49">
        <v>2</v>
      </c>
      <c r="AR15" s="255"/>
      <c r="AS15" s="204">
        <v>2</v>
      </c>
      <c r="AT15" s="49"/>
      <c r="AU15" s="55"/>
      <c r="AV15" s="74"/>
      <c r="AW15" s="88">
        <f t="shared" si="0"/>
        <v>40</v>
      </c>
      <c r="AX15" s="65">
        <f>COUNTA(B15:AU15)*6</f>
        <v>120</v>
      </c>
    </row>
    <row r="16" spans="1:58" ht="40.200000000000003" customHeight="1" x14ac:dyDescent="0.3">
      <c r="A16" s="120" t="s">
        <v>813</v>
      </c>
      <c r="B16" s="355"/>
      <c r="C16" s="49">
        <v>3</v>
      </c>
      <c r="D16" s="50"/>
      <c r="E16" s="51"/>
      <c r="F16" s="204">
        <v>3</v>
      </c>
      <c r="G16" s="49">
        <v>3</v>
      </c>
      <c r="H16" s="50"/>
      <c r="I16" s="51"/>
      <c r="J16" s="151"/>
      <c r="K16" s="49">
        <v>3</v>
      </c>
      <c r="L16" s="50">
        <v>3</v>
      </c>
      <c r="M16" s="50"/>
      <c r="N16" s="210"/>
      <c r="O16" s="204">
        <v>3</v>
      </c>
      <c r="P16" s="49">
        <v>3</v>
      </c>
      <c r="Q16" s="51"/>
      <c r="R16" s="254"/>
      <c r="S16" s="151"/>
      <c r="T16" s="49">
        <v>3</v>
      </c>
      <c r="U16" s="50">
        <v>3</v>
      </c>
      <c r="V16" s="50"/>
      <c r="W16" s="210"/>
      <c r="X16" s="49">
        <v>3</v>
      </c>
      <c r="Y16" s="51">
        <v>3</v>
      </c>
      <c r="Z16" s="51"/>
      <c r="AA16" s="1104"/>
      <c r="AB16" s="49">
        <v>3</v>
      </c>
      <c r="AC16" s="50">
        <v>3</v>
      </c>
      <c r="AD16" s="50"/>
      <c r="AE16" s="51"/>
      <c r="AF16" s="204">
        <v>3</v>
      </c>
      <c r="AG16" s="49">
        <v>3</v>
      </c>
      <c r="AH16" s="50"/>
      <c r="AI16" s="258"/>
      <c r="AJ16" s="256"/>
      <c r="AK16" s="49">
        <v>3</v>
      </c>
      <c r="AL16" s="50">
        <v>3</v>
      </c>
      <c r="AM16" s="50"/>
      <c r="AN16" s="51">
        <v>3</v>
      </c>
      <c r="AO16" s="204"/>
      <c r="AP16" s="50"/>
      <c r="AQ16" s="49">
        <v>3</v>
      </c>
      <c r="AR16" s="255"/>
      <c r="AS16" s="204">
        <v>3</v>
      </c>
      <c r="AT16" s="49"/>
      <c r="AU16" s="55"/>
      <c r="AV16" s="74"/>
      <c r="AW16" s="88">
        <f t="shared" si="0"/>
        <v>60</v>
      </c>
      <c r="AX16" s="65"/>
    </row>
    <row r="17" spans="1:50" ht="40.200000000000003" customHeight="1" x14ac:dyDescent="0.3">
      <c r="A17" s="120" t="s">
        <v>814</v>
      </c>
      <c r="B17" s="924"/>
      <c r="C17" s="49"/>
      <c r="D17" s="50">
        <v>2</v>
      </c>
      <c r="E17" s="51"/>
      <c r="F17" s="204">
        <v>2</v>
      </c>
      <c r="G17" s="49"/>
      <c r="H17" s="50"/>
      <c r="I17" s="51">
        <v>2</v>
      </c>
      <c r="J17" s="151"/>
      <c r="K17" s="49"/>
      <c r="L17" s="50"/>
      <c r="M17" s="50"/>
      <c r="N17" s="210">
        <v>2</v>
      </c>
      <c r="O17" s="204"/>
      <c r="P17" s="49"/>
      <c r="Q17" s="51">
        <v>2</v>
      </c>
      <c r="R17" s="131"/>
      <c r="S17" s="256"/>
      <c r="T17" s="49"/>
      <c r="U17" s="50"/>
      <c r="V17" s="51">
        <v>2</v>
      </c>
      <c r="W17" s="210"/>
      <c r="X17" s="49">
        <v>2</v>
      </c>
      <c r="Y17" s="51"/>
      <c r="Z17" s="51"/>
      <c r="AA17" s="254"/>
      <c r="AB17" s="49"/>
      <c r="AC17" s="50"/>
      <c r="AD17" s="50">
        <v>2</v>
      </c>
      <c r="AE17" s="51"/>
      <c r="AF17" s="204"/>
      <c r="AG17" s="49">
        <v>2</v>
      </c>
      <c r="AH17" s="50"/>
      <c r="AI17" s="258"/>
      <c r="AJ17" s="256"/>
      <c r="AK17" s="49"/>
      <c r="AL17" s="50"/>
      <c r="AM17" s="50">
        <v>2</v>
      </c>
      <c r="AN17" s="51"/>
      <c r="AO17" s="980">
        <v>2</v>
      </c>
      <c r="AP17" s="49"/>
      <c r="AQ17" s="50"/>
      <c r="AR17" s="51"/>
      <c r="AS17" s="204"/>
      <c r="AT17" s="391"/>
      <c r="AU17" s="55"/>
      <c r="AV17" s="74"/>
      <c r="AW17" s="88">
        <f t="shared" si="0"/>
        <v>22</v>
      </c>
      <c r="AX17" s="65">
        <f>COUNTA(B17:AU17)*9</f>
        <v>99</v>
      </c>
    </row>
    <row r="18" spans="1:50" ht="40.200000000000003" customHeight="1" x14ac:dyDescent="0.3">
      <c r="A18" s="120" t="s">
        <v>815</v>
      </c>
      <c r="B18" s="355"/>
      <c r="C18" s="49"/>
      <c r="D18" s="50"/>
      <c r="E18" s="51">
        <v>2</v>
      </c>
      <c r="F18" s="204"/>
      <c r="G18" s="49"/>
      <c r="H18" s="50">
        <v>2</v>
      </c>
      <c r="I18" s="51"/>
      <c r="J18" s="151"/>
      <c r="K18" s="49"/>
      <c r="L18" s="50">
        <v>2</v>
      </c>
      <c r="M18" s="50"/>
      <c r="N18" s="210">
        <v>2</v>
      </c>
      <c r="O18" s="204"/>
      <c r="P18" s="49"/>
      <c r="Q18" s="51"/>
      <c r="R18" s="131"/>
      <c r="S18" s="256"/>
      <c r="T18" s="49">
        <v>2</v>
      </c>
      <c r="U18" s="50"/>
      <c r="V18" s="51"/>
      <c r="W18" s="210">
        <v>2</v>
      </c>
      <c r="X18" s="49"/>
      <c r="Y18" s="51"/>
      <c r="Z18" s="51">
        <v>2</v>
      </c>
      <c r="AA18" s="254"/>
      <c r="AB18" s="49"/>
      <c r="AC18" s="50">
        <v>2</v>
      </c>
      <c r="AD18" s="50"/>
      <c r="AE18" s="51"/>
      <c r="AF18" s="204"/>
      <c r="AG18" s="49"/>
      <c r="AH18" s="50">
        <v>2</v>
      </c>
      <c r="AI18" s="258"/>
      <c r="AJ18" s="256"/>
      <c r="AK18" s="49"/>
      <c r="AL18" s="50">
        <v>2</v>
      </c>
      <c r="AM18" s="50"/>
      <c r="AN18" s="51"/>
      <c r="AO18" s="980">
        <v>2</v>
      </c>
      <c r="AP18" s="49"/>
      <c r="AQ18" s="49"/>
      <c r="AR18" s="255"/>
      <c r="AS18" s="204"/>
      <c r="AT18" s="255"/>
      <c r="AU18" s="55"/>
      <c r="AV18" s="74"/>
      <c r="AW18" s="88">
        <f t="shared" si="0"/>
        <v>22</v>
      </c>
      <c r="AX18" s="65">
        <f>COUNTA(B18:AU18)*4</f>
        <v>44</v>
      </c>
    </row>
    <row r="19" spans="1:50" ht="40.200000000000003" customHeight="1" x14ac:dyDescent="0.3">
      <c r="A19" s="120" t="s">
        <v>816</v>
      </c>
      <c r="B19" s="985"/>
      <c r="C19" s="985">
        <v>2</v>
      </c>
      <c r="D19" s="985"/>
      <c r="E19" s="985"/>
      <c r="F19" s="985">
        <v>2</v>
      </c>
      <c r="G19" s="985"/>
      <c r="H19" s="985"/>
      <c r="I19" s="985">
        <v>2</v>
      </c>
      <c r="J19" s="986"/>
      <c r="K19" s="985"/>
      <c r="L19" s="985"/>
      <c r="M19" s="985">
        <v>2</v>
      </c>
      <c r="N19" s="985"/>
      <c r="O19" s="985"/>
      <c r="P19" s="985">
        <v>2</v>
      </c>
      <c r="Q19" s="985"/>
      <c r="R19" s="986"/>
      <c r="S19" s="986"/>
      <c r="T19" s="985"/>
      <c r="U19" s="985">
        <v>2</v>
      </c>
      <c r="V19" s="985"/>
      <c r="W19" s="985"/>
      <c r="X19" s="985">
        <v>2</v>
      </c>
      <c r="Y19" s="985"/>
      <c r="Z19" s="987"/>
      <c r="AA19" s="988"/>
      <c r="AB19" s="985">
        <v>2</v>
      </c>
      <c r="AC19" s="985"/>
      <c r="AD19" s="985"/>
      <c r="AE19" s="985">
        <v>2</v>
      </c>
      <c r="AF19" s="985"/>
      <c r="AG19" s="985"/>
      <c r="AH19" s="987"/>
      <c r="AI19" s="986"/>
      <c r="AJ19" s="989"/>
      <c r="AK19" s="985"/>
      <c r="AL19" s="985"/>
      <c r="AM19" s="985">
        <v>2</v>
      </c>
      <c r="AN19" s="985"/>
      <c r="AO19" s="985"/>
      <c r="AP19" s="985">
        <v>2</v>
      </c>
      <c r="AQ19" s="985"/>
      <c r="AR19" s="985"/>
      <c r="AS19" s="985"/>
      <c r="AT19" s="996"/>
      <c r="AU19" s="55"/>
      <c r="AV19" s="74"/>
      <c r="AW19" s="88">
        <f t="shared" si="0"/>
        <v>22</v>
      </c>
      <c r="AX19" s="65">
        <f>COUNTA(B19:AU19)*3</f>
        <v>33</v>
      </c>
    </row>
    <row r="20" spans="1:50" ht="40.200000000000003" customHeight="1" x14ac:dyDescent="0.3">
      <c r="A20" s="120" t="s">
        <v>817</v>
      </c>
      <c r="B20" s="671"/>
      <c r="C20" s="671"/>
      <c r="D20" s="671"/>
      <c r="E20" s="671"/>
      <c r="F20" s="671"/>
      <c r="G20" s="671"/>
      <c r="H20" s="671"/>
      <c r="I20" s="671"/>
      <c r="J20" s="839"/>
      <c r="K20" s="671"/>
      <c r="L20" s="671"/>
      <c r="M20" s="671"/>
      <c r="N20" s="840"/>
      <c r="O20" s="671"/>
      <c r="P20" s="671"/>
      <c r="Q20" s="671"/>
      <c r="R20" s="839"/>
      <c r="S20" s="839"/>
      <c r="T20" s="671"/>
      <c r="U20" s="671"/>
      <c r="V20" s="671"/>
      <c r="W20" s="671"/>
      <c r="X20" s="671"/>
      <c r="Y20" s="671"/>
      <c r="Z20" s="840"/>
      <c r="AA20" s="839"/>
      <c r="AB20" s="671"/>
      <c r="AC20" s="671"/>
      <c r="AD20" s="671"/>
      <c r="AE20" s="671"/>
      <c r="AF20" s="671"/>
      <c r="AG20" s="671"/>
      <c r="AH20" s="673"/>
      <c r="AI20" s="839"/>
      <c r="AJ20" s="839"/>
      <c r="AK20" s="673"/>
      <c r="AL20" s="671"/>
      <c r="AM20" s="671"/>
      <c r="AN20" s="671"/>
      <c r="AO20" s="671"/>
      <c r="AP20" s="840"/>
      <c r="AQ20" s="671"/>
      <c r="AR20" s="671"/>
      <c r="AS20" s="671">
        <v>70</v>
      </c>
      <c r="AT20" s="391"/>
      <c r="AU20" s="55"/>
      <c r="AV20" s="74"/>
      <c r="AW20" s="88">
        <f t="shared" si="0"/>
        <v>70</v>
      </c>
      <c r="AX20" s="65">
        <f>COUNTA(B20:AU20)*6</f>
        <v>6</v>
      </c>
    </row>
    <row r="21" spans="1:50" x14ac:dyDescent="0.3">
      <c r="A21" s="231" t="s">
        <v>280</v>
      </c>
      <c r="B21" s="232">
        <f t="shared" ref="B21:I21" si="1">SUM(B12:B20)</f>
        <v>6</v>
      </c>
      <c r="C21" s="232">
        <f t="shared" si="1"/>
        <v>7</v>
      </c>
      <c r="D21" s="232">
        <f t="shared" si="1"/>
        <v>2</v>
      </c>
      <c r="E21" s="232">
        <f t="shared" si="1"/>
        <v>8</v>
      </c>
      <c r="F21" s="232">
        <f t="shared" si="1"/>
        <v>9</v>
      </c>
      <c r="G21" s="232">
        <f t="shared" si="1"/>
        <v>5</v>
      </c>
      <c r="H21" s="232">
        <f t="shared" si="1"/>
        <v>8</v>
      </c>
      <c r="I21" s="232">
        <f t="shared" si="1"/>
        <v>4</v>
      </c>
      <c r="J21" s="233"/>
      <c r="K21" s="232">
        <f t="shared" ref="K21:Q21" si="2">SUM(K12:K20)</f>
        <v>5</v>
      </c>
      <c r="L21" s="232">
        <f t="shared" si="2"/>
        <v>13</v>
      </c>
      <c r="M21" s="232">
        <f t="shared" si="2"/>
        <v>2</v>
      </c>
      <c r="N21" s="232">
        <f t="shared" si="2"/>
        <v>4</v>
      </c>
      <c r="O21" s="232">
        <f t="shared" si="2"/>
        <v>5</v>
      </c>
      <c r="P21" s="232">
        <f t="shared" si="2"/>
        <v>7</v>
      </c>
      <c r="Q21" s="232">
        <f t="shared" si="2"/>
        <v>2</v>
      </c>
      <c r="R21" s="233"/>
      <c r="S21" s="233"/>
      <c r="T21" s="232">
        <f t="shared" ref="T21:Z21" si="3">SUM(T12:T20)</f>
        <v>13</v>
      </c>
      <c r="U21" s="232">
        <f t="shared" si="3"/>
        <v>7</v>
      </c>
      <c r="V21" s="232">
        <f t="shared" si="3"/>
        <v>2</v>
      </c>
      <c r="W21" s="232">
        <f t="shared" si="3"/>
        <v>8</v>
      </c>
      <c r="X21" s="232">
        <f t="shared" si="3"/>
        <v>9</v>
      </c>
      <c r="Y21" s="232">
        <f t="shared" si="3"/>
        <v>5</v>
      </c>
      <c r="Z21" s="232">
        <f t="shared" si="3"/>
        <v>8</v>
      </c>
      <c r="AA21" s="314"/>
      <c r="AB21" s="232">
        <f t="shared" ref="AB21:AH21" si="4">SUM(AB12:AB20)</f>
        <v>7</v>
      </c>
      <c r="AC21" s="232">
        <f t="shared" si="4"/>
        <v>7</v>
      </c>
      <c r="AD21" s="232">
        <f t="shared" si="4"/>
        <v>8</v>
      </c>
      <c r="AE21" s="232">
        <f t="shared" si="4"/>
        <v>2</v>
      </c>
      <c r="AF21" s="232">
        <f t="shared" si="4"/>
        <v>5</v>
      </c>
      <c r="AG21" s="232">
        <f t="shared" si="4"/>
        <v>13</v>
      </c>
      <c r="AH21" s="232">
        <f t="shared" si="4"/>
        <v>2</v>
      </c>
      <c r="AI21" s="233"/>
      <c r="AJ21" s="233"/>
      <c r="AK21" s="232">
        <f t="shared" ref="AK21:AU21" si="5">SUM(AK12:AK20)</f>
        <v>5</v>
      </c>
      <c r="AL21" s="232">
        <f t="shared" si="5"/>
        <v>13</v>
      </c>
      <c r="AM21" s="232">
        <f t="shared" si="5"/>
        <v>4</v>
      </c>
      <c r="AN21" s="232">
        <f t="shared" si="5"/>
        <v>5</v>
      </c>
      <c r="AO21" s="232">
        <f t="shared" si="5"/>
        <v>10</v>
      </c>
      <c r="AP21" s="232">
        <f t="shared" si="5"/>
        <v>2</v>
      </c>
      <c r="AQ21" s="232">
        <f t="shared" si="5"/>
        <v>5</v>
      </c>
      <c r="AR21" s="232">
        <f t="shared" si="5"/>
        <v>0</v>
      </c>
      <c r="AS21" s="232">
        <f t="shared" si="5"/>
        <v>75</v>
      </c>
      <c r="AT21" s="232">
        <f t="shared" si="5"/>
        <v>0</v>
      </c>
      <c r="AU21" s="232">
        <f t="shared" si="5"/>
        <v>0</v>
      </c>
      <c r="AV21" s="708"/>
      <c r="AW21" s="238">
        <f>SUM(AW12:AW20)</f>
        <v>302</v>
      </c>
      <c r="AX21" s="86">
        <f>SUM(AX12:AX20)</f>
        <v>412</v>
      </c>
    </row>
    <row r="22" spans="1:50" x14ac:dyDescent="0.3">
      <c r="A22" s="230" t="s">
        <v>281</v>
      </c>
      <c r="B22" s="1768"/>
      <c r="C22" s="1769"/>
      <c r="D22" s="1769"/>
      <c r="E22" s="1769"/>
      <c r="F22" s="1769"/>
      <c r="G22" s="1769"/>
      <c r="H22" s="1769"/>
      <c r="I22" s="1769"/>
      <c r="J22" s="1769"/>
      <c r="K22" s="1769"/>
      <c r="L22" s="1769"/>
      <c r="M22" s="1769"/>
      <c r="N22" s="1769"/>
      <c r="O22" s="1769"/>
      <c r="P22" s="1769"/>
      <c r="Q22" s="1769"/>
      <c r="R22" s="1769"/>
      <c r="S22" s="1769"/>
      <c r="T22" s="1769"/>
      <c r="U22" s="1769"/>
      <c r="V22" s="1769"/>
      <c r="W22" s="1769"/>
      <c r="X22" s="1769"/>
      <c r="Y22" s="1769"/>
      <c r="Z22" s="1769"/>
      <c r="AA22" s="1769"/>
      <c r="AB22" s="1769"/>
      <c r="AC22" s="1769"/>
      <c r="AD22" s="1769"/>
      <c r="AE22" s="1769"/>
      <c r="AF22" s="1769"/>
      <c r="AG22" s="1769"/>
      <c r="AH22" s="1769"/>
      <c r="AI22" s="1769"/>
      <c r="AJ22" s="1769"/>
      <c r="AK22" s="1769"/>
      <c r="AL22" s="1769"/>
      <c r="AM22" s="1769"/>
      <c r="AN22" s="1769"/>
      <c r="AO22" s="1769"/>
      <c r="AP22" s="1769"/>
      <c r="AQ22" s="1769"/>
      <c r="AR22" s="1769"/>
      <c r="AS22" s="1769"/>
      <c r="AT22" s="1769"/>
      <c r="AU22" s="1769"/>
      <c r="AV22" s="1769"/>
      <c r="AW22" s="1769"/>
      <c r="AX22" s="1770"/>
    </row>
    <row r="23" spans="1:50" x14ac:dyDescent="0.3">
      <c r="A23" s="82" t="s">
        <v>818</v>
      </c>
      <c r="B23" s="939">
        <v>10</v>
      </c>
      <c r="C23" s="95">
        <v>10</v>
      </c>
      <c r="D23" s="93">
        <v>10</v>
      </c>
      <c r="E23" s="94">
        <v>10</v>
      </c>
      <c r="F23" s="87">
        <v>10</v>
      </c>
      <c r="G23" s="95">
        <v>10</v>
      </c>
      <c r="H23" s="95">
        <v>10</v>
      </c>
      <c r="I23" s="94">
        <v>10</v>
      </c>
      <c r="J23" s="879"/>
      <c r="K23" s="934">
        <v>10</v>
      </c>
      <c r="L23" s="220">
        <v>10</v>
      </c>
      <c r="M23" s="93">
        <v>10</v>
      </c>
      <c r="N23" s="218">
        <v>10</v>
      </c>
      <c r="O23" s="87">
        <v>10</v>
      </c>
      <c r="P23" s="95">
        <v>10</v>
      </c>
      <c r="Q23" s="93">
        <v>10</v>
      </c>
      <c r="R23" s="222"/>
      <c r="S23" s="937"/>
      <c r="T23" s="934">
        <v>10</v>
      </c>
      <c r="U23" s="93">
        <v>10</v>
      </c>
      <c r="V23" s="93">
        <v>10</v>
      </c>
      <c r="W23" s="94">
        <v>10</v>
      </c>
      <c r="X23" s="87">
        <v>10</v>
      </c>
      <c r="Y23" s="95">
        <v>10</v>
      </c>
      <c r="Z23" s="94">
        <v>10</v>
      </c>
      <c r="AA23" s="222"/>
      <c r="AB23" s="272">
        <v>10</v>
      </c>
      <c r="AC23" s="95">
        <v>10</v>
      </c>
      <c r="AD23" s="93">
        <v>10</v>
      </c>
      <c r="AE23" s="94">
        <v>10</v>
      </c>
      <c r="AF23" s="87">
        <v>10</v>
      </c>
      <c r="AG23" s="95">
        <v>10</v>
      </c>
      <c r="AH23" s="168">
        <v>10</v>
      </c>
      <c r="AI23" s="116"/>
      <c r="AJ23" s="214"/>
      <c r="AK23" s="87">
        <v>10</v>
      </c>
      <c r="AL23" s="95">
        <v>10</v>
      </c>
      <c r="AM23" s="93">
        <v>10</v>
      </c>
      <c r="AN23" s="93">
        <v>10</v>
      </c>
      <c r="AO23" s="94">
        <v>10</v>
      </c>
      <c r="AP23" s="87">
        <v>10</v>
      </c>
      <c r="AQ23" s="95">
        <v>10</v>
      </c>
      <c r="AR23" s="93">
        <v>10</v>
      </c>
      <c r="AS23" s="94">
        <v>10</v>
      </c>
      <c r="AT23" s="87"/>
      <c r="AU23" s="95"/>
      <c r="AV23" s="94"/>
      <c r="AW23" s="126">
        <f t="shared" ref="AW23:AW53" si="6">SUM(B23:I23,K23:Q23,T23:Z23,AB23:AH23,AK23:AV23)</f>
        <v>380</v>
      </c>
      <c r="AX23" s="1771"/>
    </row>
    <row r="24" spans="1:50" x14ac:dyDescent="0.3">
      <c r="A24" s="153" t="s">
        <v>283</v>
      </c>
      <c r="B24" s="940"/>
      <c r="C24" s="155"/>
      <c r="D24" s="154"/>
      <c r="E24" s="152"/>
      <c r="F24" s="158"/>
      <c r="G24" s="155"/>
      <c r="H24" s="155"/>
      <c r="I24" s="152"/>
      <c r="J24" s="227"/>
      <c r="K24" s="935"/>
      <c r="L24" s="221"/>
      <c r="M24" s="154"/>
      <c r="N24" s="219"/>
      <c r="O24" s="158"/>
      <c r="P24" s="155"/>
      <c r="Q24" s="154"/>
      <c r="R24" s="223"/>
      <c r="S24" s="862"/>
      <c r="T24" s="935"/>
      <c r="U24" s="154"/>
      <c r="V24" s="154"/>
      <c r="W24" s="152"/>
      <c r="X24" s="158"/>
      <c r="Y24" s="155"/>
      <c r="Z24" s="152"/>
      <c r="AA24" s="223"/>
      <c r="AB24" s="273"/>
      <c r="AC24" s="155"/>
      <c r="AD24" s="154"/>
      <c r="AE24" s="152"/>
      <c r="AF24" s="158"/>
      <c r="AG24" s="155"/>
      <c r="AH24" s="215"/>
      <c r="AI24" s="117"/>
      <c r="AJ24" s="118"/>
      <c r="AK24" s="158"/>
      <c r="AL24" s="155"/>
      <c r="AM24" s="154"/>
      <c r="AN24" s="154"/>
      <c r="AO24" s="152"/>
      <c r="AP24" s="158"/>
      <c r="AQ24" s="155"/>
      <c r="AR24" s="154"/>
      <c r="AS24" s="152"/>
      <c r="AT24" s="158"/>
      <c r="AU24" s="155"/>
      <c r="AV24" s="152"/>
      <c r="AW24" s="126">
        <f t="shared" si="6"/>
        <v>0</v>
      </c>
      <c r="AX24" s="1772"/>
    </row>
    <row r="25" spans="1:50" x14ac:dyDescent="0.3">
      <c r="A25" s="80" t="s">
        <v>284</v>
      </c>
      <c r="B25" s="941"/>
      <c r="C25" s="99"/>
      <c r="D25" s="55"/>
      <c r="E25" s="98"/>
      <c r="F25" s="88"/>
      <c r="G25" s="99"/>
      <c r="H25" s="99"/>
      <c r="I25" s="98"/>
      <c r="J25" s="227"/>
      <c r="K25" s="935"/>
      <c r="L25" s="221"/>
      <c r="M25" s="55"/>
      <c r="N25" s="219"/>
      <c r="O25" s="88"/>
      <c r="P25" s="99"/>
      <c r="Q25" s="55"/>
      <c r="R25" s="223"/>
      <c r="S25" s="862"/>
      <c r="T25" s="935"/>
      <c r="U25" s="55"/>
      <c r="V25" s="55"/>
      <c r="W25" s="98"/>
      <c r="X25" s="88"/>
      <c r="Y25" s="99"/>
      <c r="Z25" s="98"/>
      <c r="AA25" s="223"/>
      <c r="AB25" s="273"/>
      <c r="AC25" s="99"/>
      <c r="AD25" s="55"/>
      <c r="AE25" s="98"/>
      <c r="AF25" s="88"/>
      <c r="AG25" s="99"/>
      <c r="AH25" s="169"/>
      <c r="AI25" s="117"/>
      <c r="AJ25" s="118"/>
      <c r="AK25" s="88"/>
      <c r="AL25" s="99"/>
      <c r="AM25" s="55"/>
      <c r="AN25" s="55"/>
      <c r="AO25" s="98"/>
      <c r="AP25" s="88"/>
      <c r="AQ25" s="99"/>
      <c r="AR25" s="55"/>
      <c r="AS25" s="98"/>
      <c r="AT25" s="88"/>
      <c r="AU25" s="99"/>
      <c r="AV25" s="98"/>
      <c r="AW25" s="126">
        <f t="shared" si="6"/>
        <v>0</v>
      </c>
      <c r="AX25" s="1772"/>
    </row>
    <row r="26" spans="1:50" x14ac:dyDescent="0.3">
      <c r="A26" s="80" t="s">
        <v>285</v>
      </c>
      <c r="B26" s="941"/>
      <c r="C26" s="99"/>
      <c r="D26" s="55"/>
      <c r="E26" s="98"/>
      <c r="F26" s="88"/>
      <c r="G26" s="99"/>
      <c r="H26" s="99"/>
      <c r="I26" s="98"/>
      <c r="J26" s="227"/>
      <c r="K26" s="935"/>
      <c r="L26" s="221"/>
      <c r="M26" s="55"/>
      <c r="N26" s="219"/>
      <c r="O26" s="217"/>
      <c r="P26" s="99"/>
      <c r="Q26" s="55"/>
      <c r="R26" s="223"/>
      <c r="S26" s="862"/>
      <c r="T26" s="935"/>
      <c r="U26" s="55"/>
      <c r="V26" s="55"/>
      <c r="W26" s="98"/>
      <c r="X26" s="88"/>
      <c r="Y26" s="99"/>
      <c r="Z26" s="98"/>
      <c r="AA26" s="223"/>
      <c r="AB26" s="273"/>
      <c r="AC26" s="99"/>
      <c r="AD26" s="55"/>
      <c r="AE26" s="98"/>
      <c r="AF26" s="88"/>
      <c r="AG26" s="99"/>
      <c r="AH26" s="169"/>
      <c r="AI26" s="117"/>
      <c r="AJ26" s="118"/>
      <c r="AK26" s="88"/>
      <c r="AL26" s="99"/>
      <c r="AM26" s="55"/>
      <c r="AN26" s="55"/>
      <c r="AO26" s="98"/>
      <c r="AP26" s="88"/>
      <c r="AQ26" s="99"/>
      <c r="AR26" s="55"/>
      <c r="AS26" s="98"/>
      <c r="AT26" s="88"/>
      <c r="AU26" s="99"/>
      <c r="AV26" s="98"/>
      <c r="AW26" s="126">
        <f t="shared" si="6"/>
        <v>0</v>
      </c>
      <c r="AX26" s="1772"/>
    </row>
    <row r="27" spans="1:50" x14ac:dyDescent="0.3">
      <c r="A27" s="80" t="s">
        <v>286</v>
      </c>
      <c r="B27" s="941"/>
      <c r="C27" s="99"/>
      <c r="D27" s="55"/>
      <c r="E27" s="98"/>
      <c r="F27" s="88"/>
      <c r="G27" s="99"/>
      <c r="H27" s="99"/>
      <c r="I27" s="98"/>
      <c r="J27" s="227"/>
      <c r="K27" s="935"/>
      <c r="L27" s="221"/>
      <c r="M27" s="55"/>
      <c r="N27" s="219"/>
      <c r="O27" s="88"/>
      <c r="P27" s="99"/>
      <c r="Q27" s="55"/>
      <c r="R27" s="223"/>
      <c r="S27" s="862"/>
      <c r="T27" s="935"/>
      <c r="U27" s="55"/>
      <c r="V27" s="55"/>
      <c r="W27" s="98"/>
      <c r="X27" s="88"/>
      <c r="Y27" s="99"/>
      <c r="Z27" s="98"/>
      <c r="AA27" s="223"/>
      <c r="AB27" s="273"/>
      <c r="AC27" s="99"/>
      <c r="AD27" s="55">
        <v>3</v>
      </c>
      <c r="AE27" s="98"/>
      <c r="AF27" s="88"/>
      <c r="AG27" s="99"/>
      <c r="AH27" s="169"/>
      <c r="AI27" s="117"/>
      <c r="AJ27" s="118"/>
      <c r="AK27" s="88"/>
      <c r="AL27" s="99"/>
      <c r="AM27" s="55"/>
      <c r="AN27" s="55"/>
      <c r="AO27" s="98"/>
      <c r="AP27" s="88"/>
      <c r="AQ27" s="99"/>
      <c r="AR27" s="55"/>
      <c r="AS27" s="98"/>
      <c r="AT27" s="88"/>
      <c r="AU27" s="99"/>
      <c r="AV27" s="98"/>
      <c r="AW27" s="126">
        <f t="shared" si="6"/>
        <v>3</v>
      </c>
      <c r="AX27" s="1772"/>
    </row>
    <row r="28" spans="1:50" x14ac:dyDescent="0.3">
      <c r="A28" s="80" t="s">
        <v>287</v>
      </c>
      <c r="B28" s="941"/>
      <c r="C28" s="99"/>
      <c r="D28" s="55"/>
      <c r="E28" s="98"/>
      <c r="F28" s="88"/>
      <c r="G28" s="99"/>
      <c r="H28" s="99"/>
      <c r="I28" s="98"/>
      <c r="J28" s="227"/>
      <c r="K28" s="935"/>
      <c r="L28" s="221"/>
      <c r="M28" s="55"/>
      <c r="N28" s="219"/>
      <c r="O28" s="88"/>
      <c r="P28" s="99"/>
      <c r="Q28" s="55"/>
      <c r="R28" s="223"/>
      <c r="S28" s="862"/>
      <c r="T28" s="935"/>
      <c r="U28" s="55"/>
      <c r="V28" s="55"/>
      <c r="W28" s="98"/>
      <c r="X28" s="88"/>
      <c r="Y28" s="99"/>
      <c r="Z28" s="98"/>
      <c r="AA28" s="223"/>
      <c r="AB28" s="273"/>
      <c r="AC28" s="99"/>
      <c r="AD28" s="55"/>
      <c r="AE28" s="98"/>
      <c r="AF28" s="88"/>
      <c r="AG28" s="99"/>
      <c r="AH28" s="169"/>
      <c r="AI28" s="117"/>
      <c r="AJ28" s="118"/>
      <c r="AK28" s="88"/>
      <c r="AL28" s="99"/>
      <c r="AM28" s="55"/>
      <c r="AN28" s="55"/>
      <c r="AO28" s="98"/>
      <c r="AP28" s="88"/>
      <c r="AQ28" s="99"/>
      <c r="AR28" s="55"/>
      <c r="AS28" s="98"/>
      <c r="AT28" s="88"/>
      <c r="AU28" s="99"/>
      <c r="AV28" s="98"/>
      <c r="AW28" s="126">
        <f t="shared" si="6"/>
        <v>0</v>
      </c>
      <c r="AX28" s="1772"/>
    </row>
    <row r="29" spans="1:50" x14ac:dyDescent="0.3">
      <c r="A29" s="80" t="s">
        <v>288</v>
      </c>
      <c r="B29" s="941"/>
      <c r="C29" s="99"/>
      <c r="D29" s="55"/>
      <c r="E29" s="98"/>
      <c r="F29" s="88"/>
      <c r="G29" s="99"/>
      <c r="H29" s="99"/>
      <c r="I29" s="98"/>
      <c r="J29" s="227"/>
      <c r="K29" s="935"/>
      <c r="L29" s="221"/>
      <c r="M29" s="55"/>
      <c r="N29" s="219"/>
      <c r="O29" s="88"/>
      <c r="P29" s="99"/>
      <c r="Q29" s="55"/>
      <c r="R29" s="223"/>
      <c r="S29" s="862"/>
      <c r="T29" s="935"/>
      <c r="U29" s="55"/>
      <c r="V29" s="55"/>
      <c r="W29" s="98"/>
      <c r="X29" s="88"/>
      <c r="Y29" s="99"/>
      <c r="Z29" s="98"/>
      <c r="AA29" s="223"/>
      <c r="AB29" s="273"/>
      <c r="AC29" s="99"/>
      <c r="AD29" s="55"/>
      <c r="AE29" s="98"/>
      <c r="AF29" s="88"/>
      <c r="AG29" s="99"/>
      <c r="AH29" s="169"/>
      <c r="AI29" s="117"/>
      <c r="AJ29" s="118"/>
      <c r="AK29" s="88"/>
      <c r="AL29" s="99"/>
      <c r="AM29" s="55"/>
      <c r="AN29" s="55"/>
      <c r="AO29" s="98"/>
      <c r="AP29" s="88"/>
      <c r="AQ29" s="99"/>
      <c r="AR29" s="55"/>
      <c r="AS29" s="98"/>
      <c r="AT29" s="88"/>
      <c r="AU29" s="99"/>
      <c r="AV29" s="98"/>
      <c r="AW29" s="126">
        <f t="shared" si="6"/>
        <v>0</v>
      </c>
      <c r="AX29" s="1772"/>
    </row>
    <row r="30" spans="1:50" ht="26.4" x14ac:dyDescent="0.3">
      <c r="A30" s="81" t="s">
        <v>289</v>
      </c>
      <c r="B30" s="942"/>
      <c r="C30" s="99"/>
      <c r="D30" s="55"/>
      <c r="E30" s="98"/>
      <c r="F30" s="88"/>
      <c r="G30" s="99"/>
      <c r="H30" s="99"/>
      <c r="I30" s="98"/>
      <c r="J30" s="227"/>
      <c r="K30" s="935"/>
      <c r="L30" s="221"/>
      <c r="M30" s="55"/>
      <c r="N30" s="219"/>
      <c r="O30" s="88"/>
      <c r="P30" s="99"/>
      <c r="Q30" s="55"/>
      <c r="R30" s="223"/>
      <c r="S30" s="862"/>
      <c r="T30" s="935"/>
      <c r="U30" s="55"/>
      <c r="V30" s="55"/>
      <c r="W30" s="98"/>
      <c r="X30" s="88"/>
      <c r="Y30" s="99"/>
      <c r="Z30" s="98"/>
      <c r="AA30" s="223"/>
      <c r="AB30" s="273"/>
      <c r="AC30" s="99"/>
      <c r="AD30" s="55"/>
      <c r="AE30" s="98"/>
      <c r="AF30" s="88"/>
      <c r="AG30" s="99"/>
      <c r="AH30" s="169"/>
      <c r="AI30" s="117"/>
      <c r="AJ30" s="118"/>
      <c r="AK30" s="88"/>
      <c r="AL30" s="99"/>
      <c r="AM30" s="55"/>
      <c r="AN30" s="55"/>
      <c r="AO30" s="98"/>
      <c r="AP30" s="88"/>
      <c r="AQ30" s="99"/>
      <c r="AR30" s="55"/>
      <c r="AS30" s="98"/>
      <c r="AT30" s="88"/>
      <c r="AU30" s="99"/>
      <c r="AV30" s="98"/>
      <c r="AW30" s="126">
        <f t="shared" si="6"/>
        <v>0</v>
      </c>
      <c r="AX30" s="1772"/>
    </row>
    <row r="31" spans="1:50" x14ac:dyDescent="0.3">
      <c r="A31" s="80" t="s">
        <v>290</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99"/>
      <c r="AD31" s="55"/>
      <c r="AE31" s="98"/>
      <c r="AF31" s="88"/>
      <c r="AG31" s="99"/>
      <c r="AH31" s="169"/>
      <c r="AI31" s="117"/>
      <c r="AJ31" s="118"/>
      <c r="AK31" s="88"/>
      <c r="AL31" s="99"/>
      <c r="AM31" s="55"/>
      <c r="AN31" s="55"/>
      <c r="AO31" s="98"/>
      <c r="AP31" s="88"/>
      <c r="AQ31" s="99"/>
      <c r="AR31" s="55"/>
      <c r="AS31" s="98"/>
      <c r="AT31" s="88"/>
      <c r="AU31" s="99"/>
      <c r="AV31" s="98"/>
      <c r="AW31" s="126">
        <f t="shared" si="6"/>
        <v>0</v>
      </c>
      <c r="AX31" s="1772"/>
    </row>
    <row r="32" spans="1:50" x14ac:dyDescent="0.3">
      <c r="A32" s="80" t="s">
        <v>291</v>
      </c>
      <c r="B32" s="941"/>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55"/>
      <c r="AD32" s="55"/>
      <c r="AE32" s="98"/>
      <c r="AF32" s="88"/>
      <c r="AG32" s="99"/>
      <c r="AH32" s="169"/>
      <c r="AI32" s="117"/>
      <c r="AJ32" s="118"/>
      <c r="AK32" s="88"/>
      <c r="AL32" s="99"/>
      <c r="AM32" s="55"/>
      <c r="AN32" s="55"/>
      <c r="AO32" s="98"/>
      <c r="AP32" s="88"/>
      <c r="AQ32" s="99"/>
      <c r="AR32" s="55"/>
      <c r="AS32" s="98"/>
      <c r="AT32" s="88">
        <v>35</v>
      </c>
      <c r="AU32" s="99"/>
      <c r="AV32" s="98"/>
      <c r="AW32" s="126">
        <f t="shared" si="6"/>
        <v>35</v>
      </c>
      <c r="AX32" s="1772"/>
    </row>
    <row r="33" spans="1:50" x14ac:dyDescent="0.3">
      <c r="A33" s="80" t="s">
        <v>292</v>
      </c>
      <c r="B33" s="941"/>
      <c r="C33" s="99"/>
      <c r="D33" s="55"/>
      <c r="E33" s="98"/>
      <c r="F33" s="88"/>
      <c r="G33" s="99"/>
      <c r="H33" s="99"/>
      <c r="I33" s="98"/>
      <c r="J33" s="227"/>
      <c r="K33" s="935"/>
      <c r="L33" s="221"/>
      <c r="M33" s="55"/>
      <c r="N33" s="219"/>
      <c r="O33" s="88"/>
      <c r="P33" s="99"/>
      <c r="Q33" s="55"/>
      <c r="R33" s="223"/>
      <c r="S33" s="862"/>
      <c r="T33" s="935"/>
      <c r="U33" s="55"/>
      <c r="V33" s="55"/>
      <c r="W33" s="98"/>
      <c r="X33" s="88"/>
      <c r="Y33" s="99"/>
      <c r="Z33" s="98"/>
      <c r="AA33" s="223"/>
      <c r="AB33" s="273"/>
      <c r="AC33" s="55"/>
      <c r="AD33" s="55"/>
      <c r="AE33" s="98"/>
      <c r="AF33" s="88"/>
      <c r="AG33" s="99"/>
      <c r="AH33" s="169"/>
      <c r="AI33" s="117"/>
      <c r="AJ33" s="118"/>
      <c r="AK33" s="88"/>
      <c r="AL33" s="99"/>
      <c r="AM33" s="55"/>
      <c r="AN33" s="55"/>
      <c r="AO33" s="98"/>
      <c r="AP33" s="88"/>
      <c r="AQ33" s="99"/>
      <c r="AR33" s="55"/>
      <c r="AS33" s="98"/>
      <c r="AT33" s="88"/>
      <c r="AU33" s="99"/>
      <c r="AV33" s="98"/>
      <c r="AW33" s="126">
        <f t="shared" si="6"/>
        <v>0</v>
      </c>
      <c r="AX33" s="1772"/>
    </row>
    <row r="34" spans="1:50" x14ac:dyDescent="0.3">
      <c r="A34" s="80" t="s">
        <v>293</v>
      </c>
      <c r="B34" s="941"/>
      <c r="C34" s="99"/>
      <c r="D34" s="55"/>
      <c r="E34" s="98"/>
      <c r="F34" s="88"/>
      <c r="G34" s="99"/>
      <c r="H34" s="99"/>
      <c r="I34" s="98"/>
      <c r="J34" s="227"/>
      <c r="K34" s="935"/>
      <c r="L34" s="221"/>
      <c r="M34" s="55"/>
      <c r="N34" s="219"/>
      <c r="O34" s="88"/>
      <c r="P34" s="99"/>
      <c r="Q34" s="55"/>
      <c r="R34" s="223"/>
      <c r="S34" s="862"/>
      <c r="T34" s="935"/>
      <c r="U34" s="55"/>
      <c r="V34" s="55"/>
      <c r="W34" s="98"/>
      <c r="X34" s="88"/>
      <c r="Y34" s="99"/>
      <c r="Z34" s="98"/>
      <c r="AA34" s="223"/>
      <c r="AB34" s="273"/>
      <c r="AC34" s="55"/>
      <c r="AD34" s="55"/>
      <c r="AE34" s="98"/>
      <c r="AF34" s="88"/>
      <c r="AG34" s="99"/>
      <c r="AH34" s="169"/>
      <c r="AI34" s="117"/>
      <c r="AJ34" s="118"/>
      <c r="AK34" s="88"/>
      <c r="AL34" s="99"/>
      <c r="AM34" s="55"/>
      <c r="AN34" s="55"/>
      <c r="AO34" s="98"/>
      <c r="AP34" s="88"/>
      <c r="AQ34" s="99"/>
      <c r="AR34" s="55"/>
      <c r="AS34" s="98"/>
      <c r="AT34" s="88"/>
      <c r="AU34" s="99"/>
      <c r="AV34" s="98"/>
      <c r="AW34" s="126">
        <f t="shared" si="6"/>
        <v>0</v>
      </c>
      <c r="AX34" s="1772"/>
    </row>
    <row r="35" spans="1:50" x14ac:dyDescent="0.3">
      <c r="A35" s="80" t="s">
        <v>294</v>
      </c>
      <c r="B35" s="941"/>
      <c r="C35" s="99"/>
      <c r="D35" s="55"/>
      <c r="E35" s="98"/>
      <c r="F35" s="88"/>
      <c r="G35" s="99"/>
      <c r="H35" s="99"/>
      <c r="I35" s="98"/>
      <c r="J35" s="227"/>
      <c r="K35" s="935"/>
      <c r="L35" s="221"/>
      <c r="M35" s="55"/>
      <c r="N35" s="98"/>
      <c r="O35" s="88"/>
      <c r="P35" s="99"/>
      <c r="Q35" s="55"/>
      <c r="R35" s="223"/>
      <c r="S35" s="862"/>
      <c r="T35" s="935"/>
      <c r="U35" s="55"/>
      <c r="V35" s="55"/>
      <c r="W35" s="98"/>
      <c r="X35" s="88"/>
      <c r="Y35" s="99"/>
      <c r="Z35" s="98"/>
      <c r="AA35" s="223"/>
      <c r="AB35" s="273"/>
      <c r="AC35" s="55"/>
      <c r="AD35" s="55"/>
      <c r="AE35" s="98"/>
      <c r="AF35" s="88"/>
      <c r="AG35" s="99"/>
      <c r="AH35" s="169"/>
      <c r="AI35" s="117"/>
      <c r="AJ35" s="118"/>
      <c r="AK35" s="88"/>
      <c r="AL35" s="99"/>
      <c r="AM35" s="55"/>
      <c r="AN35" s="55"/>
      <c r="AO35" s="98"/>
      <c r="AP35" s="88"/>
      <c r="AQ35" s="99"/>
      <c r="AR35" s="55"/>
      <c r="AS35" s="98"/>
      <c r="AT35" s="88"/>
      <c r="AU35" s="99"/>
      <c r="AV35" s="98"/>
      <c r="AW35" s="126">
        <f t="shared" si="6"/>
        <v>0</v>
      </c>
      <c r="AX35" s="1772"/>
    </row>
    <row r="36" spans="1:50" x14ac:dyDescent="0.3">
      <c r="A36" s="80" t="s">
        <v>295</v>
      </c>
      <c r="B36" s="941"/>
      <c r="C36" s="99"/>
      <c r="D36" s="55"/>
      <c r="E36" s="98"/>
      <c r="F36" s="88"/>
      <c r="G36" s="99"/>
      <c r="H36" s="99"/>
      <c r="I36" s="98"/>
      <c r="J36" s="227"/>
      <c r="K36" s="935"/>
      <c r="L36" s="221"/>
      <c r="M36" s="55"/>
      <c r="N36" s="98"/>
      <c r="O36" s="88"/>
      <c r="P36" s="99"/>
      <c r="Q36" s="55"/>
      <c r="R36" s="223"/>
      <c r="S36" s="862"/>
      <c r="T36" s="935"/>
      <c r="U36" s="55"/>
      <c r="V36" s="55"/>
      <c r="W36" s="98"/>
      <c r="X36" s="88"/>
      <c r="Y36" s="99"/>
      <c r="Z36" s="98"/>
      <c r="AA36" s="223"/>
      <c r="AB36" s="273"/>
      <c r="AC36" s="99"/>
      <c r="AD36" s="55"/>
      <c r="AE36" s="98"/>
      <c r="AF36" s="88"/>
      <c r="AG36" s="99"/>
      <c r="AH36" s="169"/>
      <c r="AI36" s="117"/>
      <c r="AJ36" s="118"/>
      <c r="AK36" s="88"/>
      <c r="AL36" s="99"/>
      <c r="AM36" s="55"/>
      <c r="AN36" s="55"/>
      <c r="AO36" s="98"/>
      <c r="AP36" s="88"/>
      <c r="AQ36" s="99"/>
      <c r="AR36" s="55"/>
      <c r="AS36" s="98"/>
      <c r="AT36" s="88"/>
      <c r="AU36" s="99"/>
      <c r="AV36" s="98"/>
      <c r="AW36" s="126">
        <f t="shared" si="6"/>
        <v>0</v>
      </c>
      <c r="AX36" s="1772"/>
    </row>
    <row r="37" spans="1:50" x14ac:dyDescent="0.3">
      <c r="A37" s="80" t="s">
        <v>296</v>
      </c>
      <c r="B37" s="941"/>
      <c r="C37" s="99"/>
      <c r="D37" s="55"/>
      <c r="E37" s="98"/>
      <c r="F37" s="88"/>
      <c r="G37" s="99"/>
      <c r="H37" s="99"/>
      <c r="I37" s="98"/>
      <c r="J37" s="227"/>
      <c r="K37" s="935"/>
      <c r="L37" s="221"/>
      <c r="M37" s="55"/>
      <c r="N37" s="98"/>
      <c r="O37" s="88"/>
      <c r="P37" s="99"/>
      <c r="Q37" s="55"/>
      <c r="R37" s="223"/>
      <c r="S37" s="862"/>
      <c r="T37" s="935"/>
      <c r="U37" s="55"/>
      <c r="V37" s="55"/>
      <c r="W37" s="98"/>
      <c r="X37" s="88"/>
      <c r="Y37" s="99"/>
      <c r="Z37" s="98"/>
      <c r="AA37" s="223"/>
      <c r="AB37" s="273"/>
      <c r="AC37" s="99">
        <v>17</v>
      </c>
      <c r="AD37" s="55"/>
      <c r="AE37" s="98"/>
      <c r="AF37" s="88"/>
      <c r="AG37" s="99"/>
      <c r="AH37" s="169"/>
      <c r="AI37" s="117"/>
      <c r="AJ37" s="118"/>
      <c r="AK37" s="88"/>
      <c r="AL37" s="99"/>
      <c r="AM37" s="55"/>
      <c r="AN37" s="55"/>
      <c r="AO37" s="98"/>
      <c r="AP37" s="88"/>
      <c r="AQ37" s="99"/>
      <c r="AR37" s="55"/>
      <c r="AS37" s="98"/>
      <c r="AT37" s="88"/>
      <c r="AU37" s="99"/>
      <c r="AV37" s="98"/>
      <c r="AW37" s="126">
        <f t="shared" si="6"/>
        <v>17</v>
      </c>
      <c r="AX37" s="1772"/>
    </row>
    <row r="38" spans="1:50" x14ac:dyDescent="0.3">
      <c r="A38" s="80" t="s">
        <v>297</v>
      </c>
      <c r="B38" s="941"/>
      <c r="C38" s="99"/>
      <c r="D38" s="55"/>
      <c r="E38" s="98"/>
      <c r="F38" s="88"/>
      <c r="G38" s="99"/>
      <c r="H38" s="99"/>
      <c r="I38" s="98"/>
      <c r="J38" s="227"/>
      <c r="K38" s="935"/>
      <c r="L38" s="221"/>
      <c r="M38" s="55"/>
      <c r="N38" s="98"/>
      <c r="O38" s="88"/>
      <c r="P38" s="99"/>
      <c r="Q38" s="55"/>
      <c r="R38" s="223"/>
      <c r="S38" s="862"/>
      <c r="T38" s="935"/>
      <c r="U38" s="55"/>
      <c r="V38" s="55"/>
      <c r="W38" s="98"/>
      <c r="X38" s="88"/>
      <c r="Y38" s="99"/>
      <c r="Z38" s="98"/>
      <c r="AA38" s="223"/>
      <c r="AB38" s="273"/>
      <c r="AC38" s="99"/>
      <c r="AD38" s="55"/>
      <c r="AE38" s="98"/>
      <c r="AF38" s="88"/>
      <c r="AG38" s="99"/>
      <c r="AH38" s="169"/>
      <c r="AI38" s="117"/>
      <c r="AJ38" s="118"/>
      <c r="AK38" s="88"/>
      <c r="AL38" s="99"/>
      <c r="AM38" s="55"/>
      <c r="AN38" s="55"/>
      <c r="AO38" s="98"/>
      <c r="AP38" s="88"/>
      <c r="AQ38" s="99"/>
      <c r="AR38" s="55"/>
      <c r="AS38" s="98"/>
      <c r="AT38" s="88"/>
      <c r="AU38" s="99"/>
      <c r="AV38" s="98"/>
      <c r="AW38" s="126">
        <f t="shared" si="6"/>
        <v>0</v>
      </c>
      <c r="AX38" s="1772"/>
    </row>
    <row r="39" spans="1:50" x14ac:dyDescent="0.3">
      <c r="A39" s="80" t="s">
        <v>298</v>
      </c>
      <c r="B39" s="941"/>
      <c r="C39" s="99"/>
      <c r="D39" s="55"/>
      <c r="E39" s="98"/>
      <c r="F39" s="88"/>
      <c r="G39" s="99"/>
      <c r="H39" s="99"/>
      <c r="I39" s="98"/>
      <c r="J39" s="227"/>
      <c r="K39" s="935"/>
      <c r="L39" s="221"/>
      <c r="M39" s="55"/>
      <c r="N39" s="98"/>
      <c r="O39" s="88"/>
      <c r="P39" s="99"/>
      <c r="Q39" s="55"/>
      <c r="R39" s="223"/>
      <c r="S39" s="862"/>
      <c r="T39" s="935"/>
      <c r="U39" s="55"/>
      <c r="V39" s="55"/>
      <c r="W39" s="98"/>
      <c r="X39" s="88"/>
      <c r="Y39" s="99"/>
      <c r="Z39" s="98"/>
      <c r="AA39" s="223"/>
      <c r="AB39" s="273"/>
      <c r="AC39" s="99"/>
      <c r="AD39" s="55"/>
      <c r="AE39" s="98"/>
      <c r="AF39" s="88"/>
      <c r="AG39" s="99"/>
      <c r="AH39" s="169"/>
      <c r="AI39" s="117"/>
      <c r="AJ39" s="118"/>
      <c r="AK39" s="88"/>
      <c r="AL39" s="99"/>
      <c r="AM39" s="55"/>
      <c r="AN39" s="55"/>
      <c r="AO39" s="98"/>
      <c r="AP39" s="88"/>
      <c r="AQ39" s="99"/>
      <c r="AR39" s="55"/>
      <c r="AS39" s="98"/>
      <c r="AT39" s="88"/>
      <c r="AU39" s="99"/>
      <c r="AV39" s="98"/>
      <c r="AW39" s="126">
        <f t="shared" si="6"/>
        <v>0</v>
      </c>
      <c r="AX39" s="1772"/>
    </row>
    <row r="40" spans="1:50" x14ac:dyDescent="0.3">
      <c r="A40" s="80" t="s">
        <v>299</v>
      </c>
      <c r="B40" s="7"/>
      <c r="C40" s="104"/>
      <c r="D40" s="103"/>
      <c r="E40" s="105"/>
      <c r="F40" s="216"/>
      <c r="G40" s="104"/>
      <c r="H40" s="104"/>
      <c r="I40" s="105"/>
      <c r="J40" s="227"/>
      <c r="K40" s="55"/>
      <c r="L40" s="51"/>
      <c r="M40" s="103"/>
      <c r="N40" s="105"/>
      <c r="O40" s="216"/>
      <c r="P40" s="104"/>
      <c r="Q40" s="103"/>
      <c r="R40" s="223"/>
      <c r="S40" s="332"/>
      <c r="T40" s="55"/>
      <c r="U40" s="103"/>
      <c r="V40" s="103"/>
      <c r="W40" s="105"/>
      <c r="X40" s="216"/>
      <c r="Y40" s="104"/>
      <c r="Z40" s="105"/>
      <c r="AA40" s="395"/>
      <c r="AB40" s="99"/>
      <c r="AC40" s="104"/>
      <c r="AD40" s="103"/>
      <c r="AE40" s="105"/>
      <c r="AF40" s="216"/>
      <c r="AG40" s="104"/>
      <c r="AH40" s="123"/>
      <c r="AI40" s="357"/>
      <c r="AJ40" s="333"/>
      <c r="AK40" s="216"/>
      <c r="AL40" s="104"/>
      <c r="AM40" s="103"/>
      <c r="AN40" s="103"/>
      <c r="AO40" s="105"/>
      <c r="AP40" s="216"/>
      <c r="AQ40" s="104"/>
      <c r="AR40" s="103"/>
      <c r="AS40" s="105"/>
      <c r="AT40" s="216"/>
      <c r="AU40" s="104"/>
      <c r="AV40" s="98"/>
      <c r="AW40" s="126">
        <f t="shared" si="6"/>
        <v>0</v>
      </c>
      <c r="AX40" s="1772"/>
    </row>
    <row r="41" spans="1:50" ht="26.4" x14ac:dyDescent="0.3">
      <c r="A41" s="81" t="s">
        <v>300</v>
      </c>
      <c r="B41" s="942"/>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99"/>
      <c r="AD41" s="55"/>
      <c r="AE41" s="98"/>
      <c r="AF41" s="88"/>
      <c r="AG41" s="99"/>
      <c r="AH41" s="169"/>
      <c r="AI41" s="117"/>
      <c r="AJ41" s="118"/>
      <c r="AK41" s="88"/>
      <c r="AL41" s="99"/>
      <c r="AM41" s="55"/>
      <c r="AN41" s="55"/>
      <c r="AO41" s="98"/>
      <c r="AP41" s="88"/>
      <c r="AQ41" s="99"/>
      <c r="AR41" s="55"/>
      <c r="AS41" s="98"/>
      <c r="AT41" s="88"/>
      <c r="AU41" s="99"/>
      <c r="AV41" s="98"/>
      <c r="AW41" s="126">
        <f t="shared" si="6"/>
        <v>0</v>
      </c>
      <c r="AX41" s="1772"/>
    </row>
    <row r="42" spans="1:50" x14ac:dyDescent="0.3">
      <c r="A42" s="80" t="s">
        <v>301</v>
      </c>
      <c r="B42" s="941"/>
      <c r="C42" s="99"/>
      <c r="D42" s="55"/>
      <c r="E42" s="98"/>
      <c r="F42" s="88"/>
      <c r="G42" s="99"/>
      <c r="H42" s="99"/>
      <c r="I42" s="98"/>
      <c r="J42" s="227"/>
      <c r="K42" s="935"/>
      <c r="L42" s="221"/>
      <c r="M42" s="55"/>
      <c r="N42" s="98"/>
      <c r="O42" s="88"/>
      <c r="P42" s="99"/>
      <c r="Q42" s="55"/>
      <c r="R42" s="223"/>
      <c r="S42" s="862"/>
      <c r="T42" s="935"/>
      <c r="U42" s="55"/>
      <c r="V42" s="55"/>
      <c r="W42" s="98"/>
      <c r="X42" s="88"/>
      <c r="Y42" s="99"/>
      <c r="Z42" s="98"/>
      <c r="AA42" s="223"/>
      <c r="AB42" s="273"/>
      <c r="AC42" s="99"/>
      <c r="AD42" s="55"/>
      <c r="AE42" s="98"/>
      <c r="AF42" s="88"/>
      <c r="AG42" s="99"/>
      <c r="AH42" s="169"/>
      <c r="AI42" s="117"/>
      <c r="AJ42" s="118"/>
      <c r="AK42" s="88"/>
      <c r="AL42" s="99"/>
      <c r="AM42" s="55"/>
      <c r="AN42" s="55"/>
      <c r="AO42" s="98"/>
      <c r="AP42" s="88"/>
      <c r="AQ42" s="99"/>
      <c r="AR42" s="55"/>
      <c r="AS42" s="98"/>
      <c r="AT42" s="88">
        <v>20</v>
      </c>
      <c r="AU42" s="99"/>
      <c r="AV42" s="98"/>
      <c r="AW42" s="126">
        <f t="shared" si="6"/>
        <v>20</v>
      </c>
      <c r="AX42" s="1772"/>
    </row>
    <row r="43" spans="1:50" x14ac:dyDescent="0.3">
      <c r="A43" s="80" t="s">
        <v>302</v>
      </c>
      <c r="B43" s="943">
        <v>1.5</v>
      </c>
      <c r="C43" s="104">
        <v>1.5</v>
      </c>
      <c r="D43" s="104">
        <v>1.5</v>
      </c>
      <c r="E43" s="104">
        <v>1.5</v>
      </c>
      <c r="F43" s="216">
        <v>1.5</v>
      </c>
      <c r="G43" s="104">
        <v>1.5</v>
      </c>
      <c r="H43" s="104">
        <v>1.5</v>
      </c>
      <c r="I43" s="104">
        <v>1.5</v>
      </c>
      <c r="J43" s="982"/>
      <c r="K43" s="936">
        <v>1.5</v>
      </c>
      <c r="L43" s="936">
        <v>1.5</v>
      </c>
      <c r="M43" s="936">
        <v>1.5</v>
      </c>
      <c r="N43" s="936">
        <v>1.5</v>
      </c>
      <c r="O43" s="216">
        <v>1.5</v>
      </c>
      <c r="P43" s="104">
        <v>1.5</v>
      </c>
      <c r="Q43" s="104">
        <v>1.5</v>
      </c>
      <c r="R43" s="412"/>
      <c r="S43" s="938"/>
      <c r="T43" s="936">
        <v>1.5</v>
      </c>
      <c r="U43" s="936">
        <v>1.5</v>
      </c>
      <c r="V43" s="936">
        <v>1.5</v>
      </c>
      <c r="W43" s="936">
        <v>1.5</v>
      </c>
      <c r="X43" s="126">
        <v>1.5</v>
      </c>
      <c r="Y43" s="103">
        <v>1.5</v>
      </c>
      <c r="Z43" s="104">
        <v>1.5</v>
      </c>
      <c r="AA43" s="412"/>
      <c r="AB43" s="413">
        <v>1.5</v>
      </c>
      <c r="AC43" s="104">
        <v>1.5</v>
      </c>
      <c r="AD43" s="104">
        <v>1.5</v>
      </c>
      <c r="AE43" s="104">
        <v>1.5</v>
      </c>
      <c r="AF43" s="216">
        <v>1.5</v>
      </c>
      <c r="AG43" s="104">
        <v>1.5</v>
      </c>
      <c r="AH43" s="123">
        <v>1.5</v>
      </c>
      <c r="AI43" s="410"/>
      <c r="AJ43" s="414"/>
      <c r="AK43" s="216">
        <v>1.5</v>
      </c>
      <c r="AL43" s="104">
        <v>1.5</v>
      </c>
      <c r="AM43" s="104">
        <v>1.5</v>
      </c>
      <c r="AN43" s="104">
        <v>1.5</v>
      </c>
      <c r="AO43" s="104">
        <v>1.5</v>
      </c>
      <c r="AP43" s="216">
        <v>1.5</v>
      </c>
      <c r="AQ43" s="104">
        <v>1.5</v>
      </c>
      <c r="AR43" s="104">
        <v>1.5</v>
      </c>
      <c r="AS43" s="104">
        <v>1.5</v>
      </c>
      <c r="AT43" s="88"/>
      <c r="AU43" s="104"/>
      <c r="AV43" s="105"/>
      <c r="AW43" s="126">
        <f t="shared" si="6"/>
        <v>57</v>
      </c>
      <c r="AX43" s="1772"/>
    </row>
    <row r="44" spans="1:50" x14ac:dyDescent="0.3">
      <c r="A44" s="80" t="s">
        <v>303</v>
      </c>
      <c r="B44" s="941"/>
      <c r="C44" s="99"/>
      <c r="D44" s="55"/>
      <c r="E44" s="98"/>
      <c r="F44" s="88"/>
      <c r="G44" s="99"/>
      <c r="H44" s="99"/>
      <c r="I44" s="98"/>
      <c r="J44" s="227"/>
      <c r="K44" s="935"/>
      <c r="L44" s="221"/>
      <c r="M44" s="55"/>
      <c r="N44" s="98"/>
      <c r="O44" s="217"/>
      <c r="P44" s="99"/>
      <c r="Q44" s="55"/>
      <c r="R44" s="223"/>
      <c r="S44" s="862"/>
      <c r="T44" s="935"/>
      <c r="U44" s="55"/>
      <c r="V44" s="55"/>
      <c r="W44" s="98"/>
      <c r="X44" s="88"/>
      <c r="Y44" s="99"/>
      <c r="Z44" s="98"/>
      <c r="AA44" s="223"/>
      <c r="AB44" s="273"/>
      <c r="AC44" s="99"/>
      <c r="AD44" s="55"/>
      <c r="AE44" s="98"/>
      <c r="AF44" s="88"/>
      <c r="AG44" s="99"/>
      <c r="AH44" s="169"/>
      <c r="AI44" s="117"/>
      <c r="AJ44" s="118"/>
      <c r="AK44" s="88"/>
      <c r="AL44" s="99"/>
      <c r="AM44" s="55"/>
      <c r="AN44" s="55"/>
      <c r="AO44" s="98"/>
      <c r="AP44" s="88"/>
      <c r="AQ44" s="99"/>
      <c r="AR44" s="55"/>
      <c r="AS44" s="98"/>
      <c r="AT44" s="88"/>
      <c r="AU44" s="99"/>
      <c r="AV44" s="98"/>
      <c r="AW44" s="126">
        <f t="shared" si="6"/>
        <v>0</v>
      </c>
      <c r="AX44" s="1772"/>
    </row>
    <row r="45" spans="1:50" x14ac:dyDescent="0.3">
      <c r="A45" s="80" t="s">
        <v>304</v>
      </c>
      <c r="B45" s="941"/>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99"/>
      <c r="AD45" s="55"/>
      <c r="AE45" s="98"/>
      <c r="AF45" s="88"/>
      <c r="AG45" s="99"/>
      <c r="AH45" s="169"/>
      <c r="AI45" s="117"/>
      <c r="AJ45" s="118"/>
      <c r="AK45" s="88"/>
      <c r="AL45" s="99"/>
      <c r="AM45" s="55"/>
      <c r="AN45" s="55"/>
      <c r="AO45" s="98"/>
      <c r="AP45" s="88"/>
      <c r="AQ45" s="99"/>
      <c r="AR45" s="55"/>
      <c r="AS45" s="98"/>
      <c r="AT45" s="88"/>
      <c r="AU45" s="99"/>
      <c r="AV45" s="98"/>
      <c r="AW45" s="126">
        <f t="shared" si="6"/>
        <v>0</v>
      </c>
      <c r="AX45" s="1772"/>
    </row>
    <row r="46" spans="1:50" ht="26.4" x14ac:dyDescent="0.3">
      <c r="A46" s="81" t="s">
        <v>305</v>
      </c>
      <c r="B46" s="942"/>
      <c r="C46" s="99"/>
      <c r="D46" s="55"/>
      <c r="E46" s="98"/>
      <c r="F46" s="88"/>
      <c r="G46" s="99"/>
      <c r="H46" s="99"/>
      <c r="I46" s="98"/>
      <c r="J46" s="227"/>
      <c r="K46" s="935"/>
      <c r="L46" s="221"/>
      <c r="M46" s="55"/>
      <c r="N46" s="98"/>
      <c r="O46" s="88"/>
      <c r="P46" s="99"/>
      <c r="Q46" s="55"/>
      <c r="R46" s="223"/>
      <c r="S46" s="862"/>
      <c r="T46" s="935"/>
      <c r="U46" s="55"/>
      <c r="V46" s="55"/>
      <c r="W46" s="98"/>
      <c r="X46" s="88"/>
      <c r="Y46" s="99"/>
      <c r="Z46" s="98"/>
      <c r="AA46" s="223"/>
      <c r="AB46" s="273"/>
      <c r="AC46" s="99"/>
      <c r="AD46" s="55"/>
      <c r="AE46" s="98"/>
      <c r="AF46" s="88"/>
      <c r="AG46" s="99"/>
      <c r="AH46" s="169"/>
      <c r="AI46" s="117"/>
      <c r="AJ46" s="118"/>
      <c r="AK46" s="88"/>
      <c r="AL46" s="99"/>
      <c r="AM46" s="55"/>
      <c r="AN46" s="55"/>
      <c r="AO46" s="98"/>
      <c r="AP46" s="88"/>
      <c r="AQ46" s="99"/>
      <c r="AR46" s="55"/>
      <c r="AS46" s="98"/>
      <c r="AT46" s="88"/>
      <c r="AU46" s="99"/>
      <c r="AV46" s="98"/>
      <c r="AW46" s="126">
        <f t="shared" si="6"/>
        <v>0</v>
      </c>
      <c r="AX46" s="1772"/>
    </row>
    <row r="47" spans="1:50" x14ac:dyDescent="0.3">
      <c r="A47" s="81" t="s">
        <v>306</v>
      </c>
      <c r="B47" s="942"/>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99"/>
      <c r="AD47" s="55"/>
      <c r="AE47" s="98"/>
      <c r="AF47" s="88"/>
      <c r="AG47" s="99"/>
      <c r="AH47" s="169"/>
      <c r="AI47" s="117"/>
      <c r="AJ47" s="118"/>
      <c r="AK47" s="88"/>
      <c r="AL47" s="102"/>
      <c r="AM47" s="83"/>
      <c r="AN47" s="83"/>
      <c r="AO47" s="98"/>
      <c r="AP47" s="88"/>
      <c r="AQ47" s="99"/>
      <c r="AR47" s="55"/>
      <c r="AS47" s="98"/>
      <c r="AT47" s="157"/>
      <c r="AU47" s="102"/>
      <c r="AV47" s="163"/>
      <c r="AW47" s="126">
        <f t="shared" si="6"/>
        <v>0</v>
      </c>
      <c r="AX47" s="1772"/>
    </row>
    <row r="48" spans="1:50" x14ac:dyDescent="0.3">
      <c r="A48" s="80" t="s">
        <v>307</v>
      </c>
      <c r="B48" s="941"/>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102"/>
      <c r="AM48" s="83"/>
      <c r="AN48" s="83"/>
      <c r="AO48" s="98"/>
      <c r="AP48" s="88"/>
      <c r="AQ48" s="99"/>
      <c r="AR48" s="55"/>
      <c r="AS48" s="98"/>
      <c r="AT48" s="157"/>
      <c r="AU48" s="102"/>
      <c r="AV48" s="163"/>
      <c r="AW48" s="126">
        <f t="shared" si="6"/>
        <v>0</v>
      </c>
      <c r="AX48" s="1772"/>
    </row>
    <row r="49" spans="1:50" x14ac:dyDescent="0.3">
      <c r="A49" s="80" t="s">
        <v>308</v>
      </c>
      <c r="B49" s="944"/>
      <c r="C49" s="102"/>
      <c r="D49" s="102"/>
      <c r="E49" s="124"/>
      <c r="F49" s="157"/>
      <c r="G49" s="102"/>
      <c r="H49" s="102"/>
      <c r="I49" s="124"/>
      <c r="J49" s="227"/>
      <c r="K49" s="935"/>
      <c r="L49" s="221"/>
      <c r="M49" s="83"/>
      <c r="N49" s="124"/>
      <c r="O49" s="157"/>
      <c r="P49" s="102"/>
      <c r="Q49" s="102"/>
      <c r="R49" s="223"/>
      <c r="S49" s="862"/>
      <c r="T49" s="935"/>
      <c r="U49" s="83"/>
      <c r="V49" s="102"/>
      <c r="W49" s="124"/>
      <c r="X49" s="157"/>
      <c r="Y49" s="102"/>
      <c r="Z49" s="83"/>
      <c r="AA49" s="223"/>
      <c r="AB49" s="273"/>
      <c r="AC49" s="102"/>
      <c r="AD49" s="102"/>
      <c r="AE49" s="124"/>
      <c r="AF49" s="157"/>
      <c r="AG49" s="102"/>
      <c r="AH49" s="55"/>
      <c r="AI49" s="117"/>
      <c r="AJ49" s="118"/>
      <c r="AK49" s="157"/>
      <c r="AL49" s="102"/>
      <c r="AM49" s="102"/>
      <c r="AN49" s="102"/>
      <c r="AO49" s="124"/>
      <c r="AP49" s="157"/>
      <c r="AQ49" s="102"/>
      <c r="AR49" s="102"/>
      <c r="AS49" s="124"/>
      <c r="AT49" s="157"/>
      <c r="AU49" s="102"/>
      <c r="AV49" s="124"/>
      <c r="AW49" s="126">
        <f t="shared" si="6"/>
        <v>0</v>
      </c>
      <c r="AX49" s="1772"/>
    </row>
    <row r="50" spans="1:50" x14ac:dyDescent="0.3">
      <c r="A50" s="80" t="s">
        <v>309</v>
      </c>
      <c r="B50" s="944"/>
      <c r="C50" s="102"/>
      <c r="D50" s="102"/>
      <c r="E50" s="124"/>
      <c r="F50" s="157"/>
      <c r="G50" s="102"/>
      <c r="H50" s="102"/>
      <c r="I50" s="124"/>
      <c r="J50" s="227"/>
      <c r="K50" s="935"/>
      <c r="L50" s="221"/>
      <c r="M50" s="136"/>
      <c r="N50" s="124"/>
      <c r="O50" s="157"/>
      <c r="P50" s="102"/>
      <c r="Q50" s="102"/>
      <c r="R50" s="223"/>
      <c r="S50" s="862"/>
      <c r="T50" s="935"/>
      <c r="U50" s="83"/>
      <c r="V50" s="102"/>
      <c r="W50" s="124"/>
      <c r="X50" s="157"/>
      <c r="Y50" s="102"/>
      <c r="Z50" s="83"/>
      <c r="AA50" s="223"/>
      <c r="AB50" s="273"/>
      <c r="AC50" s="102"/>
      <c r="AD50" s="102"/>
      <c r="AE50" s="124"/>
      <c r="AF50" s="157"/>
      <c r="AG50" s="102"/>
      <c r="AH50" s="102"/>
      <c r="AI50" s="117"/>
      <c r="AJ50" s="118"/>
      <c r="AK50" s="157"/>
      <c r="AL50" s="102"/>
      <c r="AM50" s="102"/>
      <c r="AN50" s="102"/>
      <c r="AO50" s="124"/>
      <c r="AP50" s="157"/>
      <c r="AQ50" s="102"/>
      <c r="AR50" s="102"/>
      <c r="AS50" s="124"/>
      <c r="AT50" s="157"/>
      <c r="AU50" s="102"/>
      <c r="AV50" s="124"/>
      <c r="AW50" s="126">
        <f t="shared" si="6"/>
        <v>0</v>
      </c>
      <c r="AX50" s="1772"/>
    </row>
    <row r="51" spans="1:50" x14ac:dyDescent="0.3">
      <c r="A51" s="80" t="s">
        <v>310</v>
      </c>
      <c r="B51" s="944"/>
      <c r="C51" s="102"/>
      <c r="D51" s="102"/>
      <c r="E51" s="124"/>
      <c r="F51" s="157"/>
      <c r="G51" s="102"/>
      <c r="H51" s="102"/>
      <c r="I51" s="124"/>
      <c r="J51" s="227"/>
      <c r="K51" s="935"/>
      <c r="L51" s="221"/>
      <c r="M51" s="83"/>
      <c r="N51" s="124"/>
      <c r="O51" s="157"/>
      <c r="P51" s="102"/>
      <c r="Q51" s="102"/>
      <c r="R51" s="223"/>
      <c r="S51" s="862"/>
      <c r="T51" s="935"/>
      <c r="U51" s="83"/>
      <c r="V51" s="102"/>
      <c r="W51" s="124"/>
      <c r="X51" s="157"/>
      <c r="Y51" s="102"/>
      <c r="Z51" s="83"/>
      <c r="AA51" s="223"/>
      <c r="AB51" s="273"/>
      <c r="AC51" s="102"/>
      <c r="AD51" s="102"/>
      <c r="AE51" s="124"/>
      <c r="AF51" s="157"/>
      <c r="AG51" s="102"/>
      <c r="AH51" s="102"/>
      <c r="AI51" s="117"/>
      <c r="AJ51" s="118"/>
      <c r="AK51" s="157"/>
      <c r="AL51" s="102"/>
      <c r="AM51" s="102"/>
      <c r="AN51" s="102"/>
      <c r="AO51" s="124"/>
      <c r="AP51" s="157"/>
      <c r="AQ51" s="102"/>
      <c r="AR51" s="102"/>
      <c r="AS51" s="124"/>
      <c r="AT51" s="157"/>
      <c r="AU51" s="102"/>
      <c r="AV51" s="124"/>
      <c r="AW51" s="126">
        <f t="shared" si="6"/>
        <v>0</v>
      </c>
      <c r="AX51" s="1772"/>
    </row>
    <row r="52" spans="1:50" x14ac:dyDescent="0.3">
      <c r="A52" s="80" t="s">
        <v>311</v>
      </c>
      <c r="B52" s="944"/>
      <c r="C52" s="102"/>
      <c r="D52" s="102"/>
      <c r="E52" s="124"/>
      <c r="F52" s="157"/>
      <c r="G52" s="102"/>
      <c r="H52" s="99"/>
      <c r="I52" s="124"/>
      <c r="J52" s="227"/>
      <c r="K52" s="935"/>
      <c r="L52" s="221"/>
      <c r="M52" s="55"/>
      <c r="N52" s="124"/>
      <c r="O52" s="157"/>
      <c r="P52" s="99"/>
      <c r="Q52" s="102"/>
      <c r="R52" s="223"/>
      <c r="S52" s="862"/>
      <c r="T52" s="935"/>
      <c r="U52" s="55"/>
      <c r="V52" s="102"/>
      <c r="W52" s="124"/>
      <c r="X52" s="157"/>
      <c r="Y52" s="99"/>
      <c r="Z52" s="83"/>
      <c r="AA52" s="223"/>
      <c r="AB52" s="273"/>
      <c r="AC52" s="99"/>
      <c r="AD52" s="102"/>
      <c r="AE52" s="124"/>
      <c r="AF52" s="157"/>
      <c r="AG52" s="102"/>
      <c r="AH52" s="99"/>
      <c r="AI52" s="117"/>
      <c r="AJ52" s="118"/>
      <c r="AK52" s="157"/>
      <c r="AL52" s="99"/>
      <c r="AM52" s="102"/>
      <c r="AN52" s="102"/>
      <c r="AO52" s="124"/>
      <c r="AP52" s="88"/>
      <c r="AQ52" s="102"/>
      <c r="AR52" s="102"/>
      <c r="AS52" s="124"/>
      <c r="AT52" s="88"/>
      <c r="AU52" s="102"/>
      <c r="AV52" s="124"/>
      <c r="AW52" s="126">
        <f t="shared" si="6"/>
        <v>0</v>
      </c>
      <c r="AX52" s="1772"/>
    </row>
    <row r="53" spans="1:50" x14ac:dyDescent="0.3">
      <c r="A53" s="80" t="s">
        <v>312</v>
      </c>
      <c r="B53" s="941"/>
      <c r="C53" s="102"/>
      <c r="D53" s="102"/>
      <c r="E53" s="124"/>
      <c r="F53" s="88"/>
      <c r="G53" s="99"/>
      <c r="H53" s="102"/>
      <c r="I53" s="124"/>
      <c r="J53" s="227"/>
      <c r="K53" s="935"/>
      <c r="L53" s="201"/>
      <c r="M53" s="102"/>
      <c r="N53" s="124"/>
      <c r="O53" s="88"/>
      <c r="P53" s="102"/>
      <c r="Q53" s="102"/>
      <c r="R53" s="223"/>
      <c r="S53" s="227"/>
      <c r="T53" s="935"/>
      <c r="U53" s="102"/>
      <c r="V53" s="102"/>
      <c r="W53" s="124"/>
      <c r="X53" s="88"/>
      <c r="Y53" s="102"/>
      <c r="Z53" s="55"/>
      <c r="AA53" s="223"/>
      <c r="AB53" s="273"/>
      <c r="AC53" s="102"/>
      <c r="AD53" s="102"/>
      <c r="AE53" s="124"/>
      <c r="AF53" s="88"/>
      <c r="AG53" s="99"/>
      <c r="AH53" s="102"/>
      <c r="AI53" s="117"/>
      <c r="AJ53" s="118"/>
      <c r="AK53" s="88"/>
      <c r="AL53" s="102"/>
      <c r="AM53" s="102"/>
      <c r="AN53" s="102"/>
      <c r="AO53" s="124"/>
      <c r="AP53" s="88"/>
      <c r="AQ53" s="102"/>
      <c r="AR53" s="102"/>
      <c r="AS53" s="124"/>
      <c r="AT53" s="88"/>
      <c r="AU53" s="102"/>
      <c r="AV53" s="124"/>
      <c r="AW53" s="126">
        <f t="shared" si="6"/>
        <v>0</v>
      </c>
      <c r="AX53" s="1772"/>
    </row>
    <row r="54" spans="1:50" x14ac:dyDescent="0.3">
      <c r="A54" s="84" t="s">
        <v>313</v>
      </c>
      <c r="B54" s="75">
        <f t="shared" ref="B54:I54" si="7">SUM(B23:B53)</f>
        <v>11.5</v>
      </c>
      <c r="C54" s="75">
        <f t="shared" si="7"/>
        <v>11.5</v>
      </c>
      <c r="D54" s="75">
        <f t="shared" si="7"/>
        <v>11.5</v>
      </c>
      <c r="E54" s="75">
        <f t="shared" si="7"/>
        <v>11.5</v>
      </c>
      <c r="F54" s="75">
        <f t="shared" si="7"/>
        <v>11.5</v>
      </c>
      <c r="G54" s="75">
        <f t="shared" si="7"/>
        <v>11.5</v>
      </c>
      <c r="H54" s="75">
        <f t="shared" si="7"/>
        <v>11.5</v>
      </c>
      <c r="I54" s="75">
        <f t="shared" si="7"/>
        <v>11.5</v>
      </c>
      <c r="J54" s="946"/>
      <c r="K54" s="75">
        <f t="shared" ref="K54:Q54" si="8">SUM(K23:K53)</f>
        <v>11.5</v>
      </c>
      <c r="L54" s="75">
        <f t="shared" si="8"/>
        <v>11.5</v>
      </c>
      <c r="M54" s="75">
        <f t="shared" si="8"/>
        <v>11.5</v>
      </c>
      <c r="N54" s="75">
        <f t="shared" si="8"/>
        <v>11.5</v>
      </c>
      <c r="O54" s="75">
        <f t="shared" si="8"/>
        <v>11.5</v>
      </c>
      <c r="P54" s="75">
        <f t="shared" si="8"/>
        <v>11.5</v>
      </c>
      <c r="Q54" s="75">
        <f t="shared" si="8"/>
        <v>11.5</v>
      </c>
      <c r="R54" s="224"/>
      <c r="S54" s="228"/>
      <c r="T54" s="75">
        <f t="shared" ref="T54:Z54" si="9">SUM(T23:T53)</f>
        <v>11.5</v>
      </c>
      <c r="U54" s="75">
        <f t="shared" si="9"/>
        <v>11.5</v>
      </c>
      <c r="V54" s="75">
        <f t="shared" si="9"/>
        <v>11.5</v>
      </c>
      <c r="W54" s="75">
        <f t="shared" si="9"/>
        <v>11.5</v>
      </c>
      <c r="X54" s="75">
        <f t="shared" si="9"/>
        <v>11.5</v>
      </c>
      <c r="Y54" s="75">
        <f t="shared" si="9"/>
        <v>11.5</v>
      </c>
      <c r="Z54" s="75">
        <f t="shared" si="9"/>
        <v>11.5</v>
      </c>
      <c r="AA54" s="224"/>
      <c r="AB54" s="75">
        <f t="shared" ref="AB54:AH54" si="10">SUM(AB23:AB53)</f>
        <v>11.5</v>
      </c>
      <c r="AC54" s="75">
        <f t="shared" si="10"/>
        <v>28.5</v>
      </c>
      <c r="AD54" s="75">
        <f t="shared" si="10"/>
        <v>14.5</v>
      </c>
      <c r="AE54" s="75">
        <f t="shared" si="10"/>
        <v>11.5</v>
      </c>
      <c r="AF54" s="75">
        <f t="shared" si="10"/>
        <v>11.5</v>
      </c>
      <c r="AG54" s="75">
        <f t="shared" si="10"/>
        <v>11.5</v>
      </c>
      <c r="AH54" s="75">
        <f t="shared" si="10"/>
        <v>11.5</v>
      </c>
      <c r="AI54" s="229"/>
      <c r="AJ54" s="274"/>
      <c r="AK54" s="945">
        <f t="shared" ref="AK54:AV54" si="11">SUM(AK23:AK53)</f>
        <v>11.5</v>
      </c>
      <c r="AL54" s="75">
        <f t="shared" si="11"/>
        <v>11.5</v>
      </c>
      <c r="AM54" s="75">
        <f t="shared" si="11"/>
        <v>11.5</v>
      </c>
      <c r="AN54" s="75">
        <f t="shared" si="11"/>
        <v>11.5</v>
      </c>
      <c r="AO54" s="75">
        <f t="shared" si="11"/>
        <v>11.5</v>
      </c>
      <c r="AP54" s="75">
        <f t="shared" si="11"/>
        <v>11.5</v>
      </c>
      <c r="AQ54" s="75">
        <f t="shared" si="11"/>
        <v>11.5</v>
      </c>
      <c r="AR54" s="75">
        <f t="shared" si="11"/>
        <v>11.5</v>
      </c>
      <c r="AS54" s="75">
        <f t="shared" si="11"/>
        <v>11.5</v>
      </c>
      <c r="AT54" s="75">
        <f t="shared" si="11"/>
        <v>55</v>
      </c>
      <c r="AU54" s="75">
        <f t="shared" si="11"/>
        <v>0</v>
      </c>
      <c r="AV54" s="75">
        <f t="shared" si="11"/>
        <v>0</v>
      </c>
      <c r="AW54" s="949">
        <f>SUM(B54:AV54)</f>
        <v>512</v>
      </c>
      <c r="AX54" s="1772"/>
    </row>
    <row r="55" spans="1:50" x14ac:dyDescent="0.3">
      <c r="A55" s="85" t="s">
        <v>314</v>
      </c>
      <c r="B55" s="415">
        <f t="shared" ref="B55:I55" si="12">SUM((B21*1.5714)+B54)</f>
        <v>20.9284</v>
      </c>
      <c r="C55" s="415">
        <f t="shared" si="12"/>
        <v>22.4998</v>
      </c>
      <c r="D55" s="415">
        <f t="shared" si="12"/>
        <v>14.642799999999999</v>
      </c>
      <c r="E55" s="415">
        <f t="shared" si="12"/>
        <v>24.071199999999997</v>
      </c>
      <c r="F55" s="415">
        <f t="shared" si="12"/>
        <v>25.642600000000002</v>
      </c>
      <c r="G55" s="415">
        <f t="shared" si="12"/>
        <v>19.356999999999999</v>
      </c>
      <c r="H55" s="415">
        <f t="shared" si="12"/>
        <v>24.071199999999997</v>
      </c>
      <c r="I55" s="415">
        <f t="shared" si="12"/>
        <v>17.785599999999999</v>
      </c>
      <c r="J55" s="416"/>
      <c r="K55" s="415">
        <f t="shared" ref="K55:Q55" si="13">SUM((K21*1.5714)+K54)</f>
        <v>19.356999999999999</v>
      </c>
      <c r="L55" s="415">
        <f t="shared" si="13"/>
        <v>31.9282</v>
      </c>
      <c r="M55" s="415">
        <f t="shared" si="13"/>
        <v>14.642799999999999</v>
      </c>
      <c r="N55" s="415">
        <f t="shared" si="13"/>
        <v>17.785599999999999</v>
      </c>
      <c r="O55" s="415">
        <f t="shared" si="13"/>
        <v>19.356999999999999</v>
      </c>
      <c r="P55" s="415">
        <f t="shared" si="13"/>
        <v>22.4998</v>
      </c>
      <c r="Q55" s="415">
        <f t="shared" si="13"/>
        <v>14.642799999999999</v>
      </c>
      <c r="R55" s="416"/>
      <c r="S55" s="416"/>
      <c r="T55" s="415">
        <f t="shared" ref="T55:Z55" si="14">SUM((T21*1.5714)+T54)</f>
        <v>31.9282</v>
      </c>
      <c r="U55" s="415">
        <f t="shared" si="14"/>
        <v>22.4998</v>
      </c>
      <c r="V55" s="415">
        <f t="shared" si="14"/>
        <v>14.642799999999999</v>
      </c>
      <c r="W55" s="415">
        <f t="shared" si="14"/>
        <v>24.071199999999997</v>
      </c>
      <c r="X55" s="415">
        <f t="shared" si="14"/>
        <v>25.642600000000002</v>
      </c>
      <c r="Y55" s="415">
        <f t="shared" si="14"/>
        <v>19.356999999999999</v>
      </c>
      <c r="Z55" s="415">
        <f t="shared" si="14"/>
        <v>24.071199999999997</v>
      </c>
      <c r="AA55" s="417"/>
      <c r="AB55" s="415">
        <f t="shared" ref="AB55:AH55" si="15">SUM((AB21*1.5714)+AB54)</f>
        <v>22.4998</v>
      </c>
      <c r="AC55" s="415">
        <f t="shared" si="15"/>
        <v>39.4998</v>
      </c>
      <c r="AD55" s="415">
        <f t="shared" si="15"/>
        <v>27.071199999999997</v>
      </c>
      <c r="AE55" s="415">
        <f t="shared" si="15"/>
        <v>14.642799999999999</v>
      </c>
      <c r="AF55" s="415">
        <f t="shared" si="15"/>
        <v>19.356999999999999</v>
      </c>
      <c r="AG55" s="415">
        <f t="shared" si="15"/>
        <v>31.9282</v>
      </c>
      <c r="AH55" s="415">
        <f t="shared" si="15"/>
        <v>14.642799999999999</v>
      </c>
      <c r="AI55" s="416"/>
      <c r="AJ55" s="416"/>
      <c r="AK55" s="415">
        <f t="shared" ref="AK55:AV55" si="16">SUM((AK21*1.5714)+AK54)</f>
        <v>19.356999999999999</v>
      </c>
      <c r="AL55" s="415">
        <f t="shared" si="16"/>
        <v>31.9282</v>
      </c>
      <c r="AM55" s="415">
        <f t="shared" si="16"/>
        <v>17.785599999999999</v>
      </c>
      <c r="AN55" s="415">
        <f t="shared" si="16"/>
        <v>19.356999999999999</v>
      </c>
      <c r="AO55" s="415">
        <f t="shared" si="16"/>
        <v>27.213999999999999</v>
      </c>
      <c r="AP55" s="415">
        <f t="shared" si="16"/>
        <v>14.642799999999999</v>
      </c>
      <c r="AQ55" s="415">
        <f t="shared" si="16"/>
        <v>19.356999999999999</v>
      </c>
      <c r="AR55" s="415">
        <f t="shared" si="16"/>
        <v>11.5</v>
      </c>
      <c r="AS55" s="415">
        <f t="shared" si="16"/>
        <v>129.35499999999999</v>
      </c>
      <c r="AT55" s="415">
        <f t="shared" si="16"/>
        <v>55</v>
      </c>
      <c r="AU55" s="415">
        <f t="shared" si="16"/>
        <v>0</v>
      </c>
      <c r="AV55" s="415">
        <f t="shared" si="16"/>
        <v>0</v>
      </c>
      <c r="AW55" s="948">
        <f>SUM(B55:AV55)</f>
        <v>986.56279999999958</v>
      </c>
      <c r="AX55" s="113">
        <v>1435</v>
      </c>
    </row>
    <row r="56" spans="1:50" x14ac:dyDescent="0.3">
      <c r="A56" s="77"/>
      <c r="B56" s="77"/>
      <c r="AW56" s="110" t="s">
        <v>188</v>
      </c>
      <c r="AX56" s="947">
        <f>AX55-AW55</f>
        <v>448.43720000000042</v>
      </c>
    </row>
    <row r="57" spans="1:50" x14ac:dyDescent="0.3">
      <c r="A57" s="77"/>
      <c r="B57" s="77"/>
      <c r="AW57" s="110" t="s">
        <v>189</v>
      </c>
      <c r="AX57" s="115">
        <f>AW21*100/756</f>
        <v>39.94708994708995</v>
      </c>
    </row>
    <row r="58" spans="1:50" x14ac:dyDescent="0.3">
      <c r="A58" s="77"/>
      <c r="B58" s="77"/>
      <c r="AW58" s="110" t="s">
        <v>704</v>
      </c>
      <c r="AX58" s="115">
        <f>AW55*100/1435</f>
        <v>68.750020905923307</v>
      </c>
    </row>
    <row r="59" spans="1:50" x14ac:dyDescent="0.3">
      <c r="A59" s="77"/>
      <c r="B59" s="77"/>
      <c r="AW59" s="110" t="s">
        <v>192</v>
      </c>
      <c r="AX59" s="112">
        <f>COUNTIF(B55:AV55,"&lt;22")</f>
        <v>22</v>
      </c>
    </row>
    <row r="60" spans="1:50" x14ac:dyDescent="0.3">
      <c r="A60" s="76"/>
      <c r="B60" s="76"/>
      <c r="AW60" s="110" t="s">
        <v>194</v>
      </c>
      <c r="AX60" s="111">
        <f>COUNTIF(C55:AU55,"&gt;43")</f>
        <v>2</v>
      </c>
    </row>
  </sheetData>
  <mergeCells count="22">
    <mergeCell ref="AW4:AX11"/>
    <mergeCell ref="B22:AX22"/>
    <mergeCell ref="AX23:AX54"/>
    <mergeCell ref="AO3:AR3"/>
    <mergeCell ref="AS3:AU3"/>
    <mergeCell ref="AI4:AI11"/>
    <mergeCell ref="AJ4:AJ11"/>
    <mergeCell ref="A4:A5"/>
    <mergeCell ref="J4:J11"/>
    <mergeCell ref="R4:R11"/>
    <mergeCell ref="S4:S11"/>
    <mergeCell ref="AA4:AA11"/>
    <mergeCell ref="A1:AX1"/>
    <mergeCell ref="B3:E3"/>
    <mergeCell ref="F3:I3"/>
    <mergeCell ref="J3:N3"/>
    <mergeCell ref="O3:R3"/>
    <mergeCell ref="S3:W3"/>
    <mergeCell ref="X3:AA3"/>
    <mergeCell ref="AB3:AE3"/>
    <mergeCell ref="AF3:AI3"/>
    <mergeCell ref="AJ3:AN3"/>
  </mergeCells>
  <conditionalFormatting sqref="B21:I21 K21:Q21 T21:Z21 AB21:AH21 AK21:AU21">
    <cfRule type="cellIs" dxfId="19" priority="1" operator="lessThan">
      <formula>14</formula>
    </cfRule>
    <cfRule type="cellIs" dxfId="18" priority="4" operator="greaterThan">
      <formula>24</formula>
    </cfRule>
  </conditionalFormatting>
  <conditionalFormatting sqref="B55:I55 K55:Q55 S55:Z55 AB55:AV55">
    <cfRule type="cellIs" dxfId="17" priority="3" operator="greaterThan">
      <formula>43</formula>
    </cfRule>
  </conditionalFormatting>
  <conditionalFormatting sqref="B55:I55 K55:Q55 T55:Z55 AB55:AH55 AK55:AV55">
    <cfRule type="cellIs" dxfId="16" priority="2" operator="lessThan">
      <formula>22</formula>
    </cfRule>
  </conditionalFormatting>
  <hyperlinks>
    <hyperlink ref="AW4:AX11" location="'TABLEAU DE BORD S-S (2)'!A1" display="TABLEAU DE BORD S-S'!A1" xr:uid="{FAB2DF35-835C-4134-91B6-53E3625FB666}"/>
  </hyperlinks>
  <printOptions horizontalCentered="1" verticalCentered="1"/>
  <pageMargins left="0.23622047244094491" right="0.23622047244094491" top="0.74803149606299213" bottom="0.74803149606299213" header="0.31496062992125984" footer="0.31496062992125984"/>
  <pageSetup paperSize="8" scale="64" orientation="landscape" cellComments="asDisplayed"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2C1AA-9C56-4331-855F-A652EA794D8F}">
  <sheetPr codeName="Feuil94">
    <tabColor rgb="FFFF99FF"/>
    <pageSetUpPr fitToPage="1"/>
  </sheetPr>
  <dimension ref="A1:BF72"/>
  <sheetViews>
    <sheetView topLeftCell="G1" zoomScaleNormal="100" workbookViewId="0">
      <pane ySplit="12" topLeftCell="A66" activePane="bottomLeft" state="frozen"/>
      <selection pane="bottomLeft" sqref="A1:AX1"/>
    </sheetView>
  </sheetViews>
  <sheetFormatPr baseColWidth="10" defaultColWidth="11.44140625" defaultRowHeight="14.4" x14ac:dyDescent="0.3"/>
  <cols>
    <col min="1" max="1" width="35.6640625" style="48" customWidth="1"/>
    <col min="2" max="2" width="3.6640625" style="48" customWidth="1"/>
    <col min="3" max="27" width="3.6640625" customWidth="1"/>
    <col min="28" max="28" width="3.5546875" customWidth="1"/>
    <col min="29" max="45" width="3.6640625" customWidth="1"/>
    <col min="46" max="46" width="6.33203125" customWidth="1"/>
    <col min="47" max="48" width="3.6640625" customWidth="1"/>
    <col min="49" max="50" width="8.6640625" customWidth="1"/>
    <col min="51" max="53" width="3.6640625" customWidth="1"/>
    <col min="54" max="55" width="8.6640625" customWidth="1"/>
    <col min="56" max="58" width="3.6640625" customWidth="1"/>
  </cols>
  <sheetData>
    <row r="1" spans="1:58" ht="2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22"/>
      <c r="AZ1" s="122"/>
      <c r="BA1" s="122"/>
      <c r="BB1" s="122"/>
      <c r="BC1" s="122"/>
      <c r="BD1" s="122"/>
      <c r="BE1" s="122"/>
      <c r="BF1" s="122"/>
    </row>
    <row r="2" spans="1:58" ht="15" thickBot="1" x14ac:dyDescent="0.35">
      <c r="AK2">
        <v>3</v>
      </c>
    </row>
    <row r="3" spans="1:58" ht="15"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885"/>
      <c r="AW3" s="245" t="s">
        <v>258</v>
      </c>
      <c r="AX3" s="69" t="s">
        <v>259</v>
      </c>
      <c r="BB3" s="110"/>
      <c r="BC3" s="121"/>
    </row>
    <row r="4" spans="1:58" ht="15" thickTop="1" x14ac:dyDescent="0.3">
      <c r="A4" s="1789"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c r="AV4" s="243">
        <v>24</v>
      </c>
      <c r="AW4" s="1818" t="s">
        <v>665</v>
      </c>
      <c r="AX4" s="1819"/>
    </row>
    <row r="5" spans="1:58" x14ac:dyDescent="0.3">
      <c r="A5" s="1790"/>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c r="AV5" s="175">
        <v>28</v>
      </c>
      <c r="AW5" s="1820"/>
      <c r="AX5" s="1821"/>
    </row>
    <row r="6" spans="1:58" ht="15" thickBot="1" x14ac:dyDescent="0.35">
      <c r="A6" s="31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179">
        <v>30</v>
      </c>
      <c r="AW6" s="1820"/>
      <c r="AX6" s="1821"/>
    </row>
    <row r="7" spans="1:58" ht="15" thickTop="1" x14ac:dyDescent="0.3">
      <c r="A7" s="920"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185">
        <v>5</v>
      </c>
      <c r="AW7" s="1820"/>
      <c r="AX7" s="1821"/>
    </row>
    <row r="8" spans="1:58" x14ac:dyDescent="0.3">
      <c r="A8" s="906"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190">
        <v>35</v>
      </c>
      <c r="AW8" s="1820"/>
      <c r="AX8" s="1821"/>
    </row>
    <row r="9" spans="1:58"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93"/>
      <c r="AW9" s="1820"/>
      <c r="AX9" s="1821"/>
    </row>
    <row r="10" spans="1:58" x14ac:dyDescent="0.3">
      <c r="A10" s="906"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93"/>
      <c r="AW10" s="1820"/>
      <c r="AX10" s="1821"/>
    </row>
    <row r="11" spans="1:58" ht="15" thickBot="1" x14ac:dyDescent="0.35">
      <c r="A11" s="913"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99"/>
      <c r="AW11" s="1822"/>
      <c r="AX11" s="1823"/>
    </row>
    <row r="12" spans="1:58" ht="40.200000000000003" customHeight="1" thickTop="1" thickBot="1" x14ac:dyDescent="0.35">
      <c r="A12" s="120"/>
      <c r="B12" s="671"/>
      <c r="C12" s="671"/>
      <c r="D12" s="671"/>
      <c r="E12" s="671"/>
      <c r="F12" s="671"/>
      <c r="G12" s="671"/>
      <c r="H12" s="671"/>
      <c r="I12" s="671"/>
      <c r="J12" s="839"/>
      <c r="K12" s="671"/>
      <c r="L12" s="671"/>
      <c r="M12" s="671"/>
      <c r="N12" s="840"/>
      <c r="O12" s="671"/>
      <c r="P12" s="671"/>
      <c r="Q12" s="671"/>
      <c r="R12" s="839"/>
      <c r="S12" s="839"/>
      <c r="T12" s="671"/>
      <c r="U12" s="671"/>
      <c r="V12" s="671"/>
      <c r="W12" s="671"/>
      <c r="X12" s="671"/>
      <c r="Y12" s="671"/>
      <c r="Z12" s="840"/>
      <c r="AA12" s="839"/>
      <c r="AB12" s="671"/>
      <c r="AC12" s="671"/>
      <c r="AD12" s="671"/>
      <c r="AE12" s="671"/>
      <c r="AF12" s="671"/>
      <c r="AG12" s="671"/>
      <c r="AH12" s="673"/>
      <c r="AI12" s="839"/>
      <c r="AJ12" s="839"/>
      <c r="AK12" s="673"/>
      <c r="AL12" s="671"/>
      <c r="AM12" s="671"/>
      <c r="AN12" s="671"/>
      <c r="AO12" s="671"/>
      <c r="AP12" s="840"/>
      <c r="AQ12" s="671"/>
      <c r="AR12" s="671"/>
      <c r="AS12" s="671"/>
      <c r="AT12" s="391"/>
      <c r="AU12" s="55"/>
      <c r="AV12" s="74"/>
      <c r="AW12" s="87">
        <f t="shared" ref="AW12:AW30" si="0">SUM(B12:AU12)</f>
        <v>0</v>
      </c>
      <c r="AX12" s="65">
        <f>COUNTA(B12:AU12)*2</f>
        <v>0</v>
      </c>
    </row>
    <row r="13" spans="1:58" ht="40.200000000000003" customHeight="1" thickTop="1" thickBot="1" x14ac:dyDescent="0.35">
      <c r="A13" s="1282" t="s">
        <v>819</v>
      </c>
      <c r="B13" s="985"/>
      <c r="C13" s="985">
        <v>2</v>
      </c>
      <c r="D13" s="985"/>
      <c r="E13" s="985"/>
      <c r="F13" s="985">
        <v>2</v>
      </c>
      <c r="G13" s="985"/>
      <c r="H13" s="985"/>
      <c r="I13" s="985">
        <v>2</v>
      </c>
      <c r="J13" s="986"/>
      <c r="K13" s="985"/>
      <c r="L13" s="985"/>
      <c r="M13" s="985">
        <v>2</v>
      </c>
      <c r="N13" s="985"/>
      <c r="O13" s="985"/>
      <c r="P13" s="985">
        <v>2</v>
      </c>
      <c r="Q13" s="985"/>
      <c r="R13" s="986"/>
      <c r="S13" s="986"/>
      <c r="T13" s="985"/>
      <c r="U13" s="985">
        <v>2</v>
      </c>
      <c r="V13" s="985"/>
      <c r="W13" s="985"/>
      <c r="X13" s="985">
        <v>2</v>
      </c>
      <c r="Y13" s="985"/>
      <c r="Z13" s="987"/>
      <c r="AA13" s="988"/>
      <c r="AB13" s="985">
        <v>2</v>
      </c>
      <c r="AC13" s="985"/>
      <c r="AD13" s="985"/>
      <c r="AE13" s="985">
        <v>2</v>
      </c>
      <c r="AF13" s="985"/>
      <c r="AG13" s="985"/>
      <c r="AH13" s="987"/>
      <c r="AI13" s="986"/>
      <c r="AJ13" s="989"/>
      <c r="AK13" s="985"/>
      <c r="AL13" s="985"/>
      <c r="AM13" s="985">
        <v>2</v>
      </c>
      <c r="AN13" s="985"/>
      <c r="AO13" s="985"/>
      <c r="AP13" s="985">
        <v>2</v>
      </c>
      <c r="AQ13" s="985"/>
      <c r="AR13" s="985"/>
      <c r="AS13" s="985"/>
      <c r="AT13" s="996"/>
      <c r="AU13" s="55"/>
      <c r="AV13" s="74"/>
      <c r="AW13" s="87">
        <f t="shared" si="0"/>
        <v>22</v>
      </c>
      <c r="AX13" s="65">
        <f>COUNTA(B13:AU13)*3</f>
        <v>33</v>
      </c>
    </row>
    <row r="14" spans="1:58" ht="40.200000000000003" customHeight="1" thickBot="1" x14ac:dyDescent="0.35">
      <c r="A14" s="1659" t="s">
        <v>820</v>
      </c>
      <c r="B14" s="1655">
        <v>0</v>
      </c>
      <c r="C14" s="1655"/>
      <c r="D14" s="1655"/>
      <c r="E14" s="1655">
        <v>0</v>
      </c>
      <c r="F14" s="1655"/>
      <c r="G14" s="1655"/>
      <c r="H14" s="1655">
        <v>0</v>
      </c>
      <c r="I14" s="1655"/>
      <c r="J14" s="1655"/>
      <c r="K14" s="1655"/>
      <c r="L14" s="1655">
        <v>0</v>
      </c>
      <c r="M14" s="1655"/>
      <c r="N14" s="1655"/>
      <c r="O14" s="1655">
        <v>0</v>
      </c>
      <c r="P14" s="1655"/>
      <c r="Q14" s="1655"/>
      <c r="R14" s="1655"/>
      <c r="S14" s="1655"/>
      <c r="T14" s="1655">
        <v>0</v>
      </c>
      <c r="U14" s="1655"/>
      <c r="V14" s="1655"/>
      <c r="W14" s="1655">
        <v>0</v>
      </c>
      <c r="X14" s="1655"/>
      <c r="Y14" s="1655"/>
      <c r="Z14" s="1655"/>
      <c r="AA14" s="1655"/>
      <c r="AB14" s="1655">
        <v>0</v>
      </c>
      <c r="AC14" s="1655"/>
      <c r="AD14" s="1655"/>
      <c r="AE14" s="1655">
        <v>0</v>
      </c>
      <c r="AF14" s="1655"/>
      <c r="AG14" s="1655"/>
      <c r="AH14" s="1655">
        <v>0</v>
      </c>
      <c r="AI14" s="1655"/>
      <c r="AJ14" s="1655"/>
      <c r="AK14" s="1655"/>
      <c r="AL14" s="1655"/>
      <c r="AM14" s="1655">
        <v>0</v>
      </c>
      <c r="AN14" s="1655"/>
      <c r="AO14" s="1655"/>
      <c r="AP14" s="1655"/>
      <c r="AQ14" s="1655"/>
      <c r="AR14" s="1655"/>
      <c r="AS14" s="1655"/>
      <c r="AT14" s="1656"/>
      <c r="AU14" s="55"/>
      <c r="AV14" s="74"/>
      <c r="AW14" s="88">
        <f t="shared" si="0"/>
        <v>0</v>
      </c>
      <c r="AX14" s="65">
        <f>COUNTA(B14:AU14)*5</f>
        <v>55</v>
      </c>
    </row>
    <row r="15" spans="1:58" ht="40.200000000000003" customHeight="1" thickTop="1" x14ac:dyDescent="0.3">
      <c r="A15" s="120" t="s">
        <v>821</v>
      </c>
      <c r="B15" s="671"/>
      <c r="C15" s="671">
        <v>5</v>
      </c>
      <c r="D15" s="671"/>
      <c r="E15" s="671"/>
      <c r="F15" s="671"/>
      <c r="G15" s="671">
        <v>5</v>
      </c>
      <c r="H15" s="671"/>
      <c r="I15" s="671"/>
      <c r="J15" s="839"/>
      <c r="K15" s="671">
        <v>5</v>
      </c>
      <c r="L15" s="671"/>
      <c r="M15" s="671"/>
      <c r="N15" s="840">
        <v>5</v>
      </c>
      <c r="O15" s="671"/>
      <c r="P15" s="671"/>
      <c r="Q15" s="1199">
        <v>4</v>
      </c>
      <c r="R15" s="839"/>
      <c r="S15" s="839"/>
      <c r="T15" s="671"/>
      <c r="U15" s="671"/>
      <c r="V15" s="671">
        <v>5</v>
      </c>
      <c r="W15" s="671"/>
      <c r="X15" s="671"/>
      <c r="Y15" s="1199">
        <v>6</v>
      </c>
      <c r="Z15" s="840"/>
      <c r="AA15" s="839"/>
      <c r="AB15" s="671"/>
      <c r="AC15" s="671">
        <v>5</v>
      </c>
      <c r="AD15" s="671"/>
      <c r="AE15" s="671"/>
      <c r="AF15" s="671"/>
      <c r="AG15" s="671">
        <v>5</v>
      </c>
      <c r="AH15" s="673"/>
      <c r="AI15" s="839"/>
      <c r="AJ15" s="839"/>
      <c r="AK15" s="673">
        <v>5</v>
      </c>
      <c r="AL15" s="671"/>
      <c r="AM15" s="671"/>
      <c r="AN15" s="671"/>
      <c r="AO15" s="671"/>
      <c r="AP15" s="840"/>
      <c r="AQ15" s="671">
        <v>5</v>
      </c>
      <c r="AR15" s="671"/>
      <c r="AS15" s="671"/>
      <c r="AT15" s="391">
        <v>5</v>
      </c>
      <c r="AU15" s="55"/>
      <c r="AV15" s="74"/>
      <c r="AW15" s="87">
        <f t="shared" si="0"/>
        <v>60</v>
      </c>
      <c r="AX15" s="65">
        <f>COUNTA(B15:AU15)*5</f>
        <v>60</v>
      </c>
    </row>
    <row r="16" spans="1:58" ht="40.200000000000003" customHeight="1" x14ac:dyDescent="0.3">
      <c r="A16" s="120" t="s">
        <v>674</v>
      </c>
      <c r="B16" s="49"/>
      <c r="C16" s="50"/>
      <c r="D16" s="50"/>
      <c r="E16" s="50"/>
      <c r="F16" s="1218"/>
      <c r="G16" s="50"/>
      <c r="H16" s="50"/>
      <c r="I16" s="50"/>
      <c r="J16" s="1219"/>
      <c r="K16" s="50"/>
      <c r="L16" s="50"/>
      <c r="M16" s="50"/>
      <c r="N16" s="1220"/>
      <c r="O16" s="50"/>
      <c r="P16" s="50"/>
      <c r="Q16" s="50"/>
      <c r="R16" s="1219"/>
      <c r="S16" s="1219"/>
      <c r="T16" s="50"/>
      <c r="U16" s="50"/>
      <c r="V16" s="50"/>
      <c r="W16" s="50"/>
      <c r="X16" s="50"/>
      <c r="Y16" s="50"/>
      <c r="Z16" s="1163"/>
      <c r="AA16" s="1219"/>
      <c r="AB16" s="50"/>
      <c r="AC16" s="50"/>
      <c r="AD16" s="50"/>
      <c r="AE16" s="50"/>
      <c r="AF16" s="50"/>
      <c r="AG16" s="50"/>
      <c r="AH16" s="50"/>
      <c r="AI16" s="1219"/>
      <c r="AJ16" s="1219"/>
      <c r="AK16" s="1221"/>
      <c r="AL16" s="50"/>
      <c r="AM16" s="50"/>
      <c r="AN16" s="50"/>
      <c r="AO16" s="50"/>
      <c r="AP16" s="1163"/>
      <c r="AQ16" s="50"/>
      <c r="AR16" s="50"/>
      <c r="AS16" s="50"/>
      <c r="AT16" s="311"/>
      <c r="AU16" s="55"/>
      <c r="AV16" s="74"/>
      <c r="AW16" s="88">
        <f t="shared" si="0"/>
        <v>0</v>
      </c>
      <c r="AX16" s="65">
        <f>COUNTA(B16:AU16)*6</f>
        <v>0</v>
      </c>
    </row>
    <row r="17" spans="1:50" ht="40.200000000000003" customHeight="1" x14ac:dyDescent="0.3">
      <c r="A17" s="120" t="s">
        <v>822</v>
      </c>
      <c r="B17" s="49"/>
      <c r="C17" s="50"/>
      <c r="D17" s="50"/>
      <c r="E17" s="50"/>
      <c r="F17" s="1218"/>
      <c r="G17" s="50"/>
      <c r="H17" s="50"/>
      <c r="I17" s="50"/>
      <c r="J17" s="1219"/>
      <c r="K17" s="50"/>
      <c r="L17" s="50"/>
      <c r="M17" s="50"/>
      <c r="N17" s="1220"/>
      <c r="O17" s="50"/>
      <c r="P17" s="50"/>
      <c r="Q17" s="50"/>
      <c r="R17" s="1219"/>
      <c r="S17" s="1219"/>
      <c r="T17" s="50"/>
      <c r="U17" s="50"/>
      <c r="V17" s="50"/>
      <c r="W17" s="50"/>
      <c r="X17" s="50"/>
      <c r="Y17" s="50"/>
      <c r="Z17" s="1163"/>
      <c r="AA17" s="1219"/>
      <c r="AB17" s="50"/>
      <c r="AC17" s="50"/>
      <c r="AD17" s="50"/>
      <c r="AE17" s="50"/>
      <c r="AF17" s="50"/>
      <c r="AG17" s="50"/>
      <c r="AH17" s="50"/>
      <c r="AI17" s="1219"/>
      <c r="AJ17" s="1219"/>
      <c r="AK17" s="1221"/>
      <c r="AL17" s="50"/>
      <c r="AM17" s="50"/>
      <c r="AN17" s="50"/>
      <c r="AO17" s="50"/>
      <c r="AP17" s="1163"/>
      <c r="AQ17" s="50"/>
      <c r="AR17" s="50"/>
      <c r="AS17" s="50"/>
      <c r="AT17" s="311"/>
      <c r="AU17" s="55"/>
      <c r="AV17" s="74"/>
      <c r="AW17" s="88">
        <f t="shared" si="0"/>
        <v>0</v>
      </c>
      <c r="AX17" s="65">
        <f>COUNTA(B17:AU17)*9</f>
        <v>0</v>
      </c>
    </row>
    <row r="18" spans="1:50" ht="40.200000000000003" customHeight="1" x14ac:dyDescent="0.3">
      <c r="A18" s="1267" t="s">
        <v>687</v>
      </c>
      <c r="B18" s="671">
        <v>0</v>
      </c>
      <c r="C18" s="671"/>
      <c r="D18" s="671">
        <v>10</v>
      </c>
      <c r="E18" s="671"/>
      <c r="F18" s="671">
        <v>10</v>
      </c>
      <c r="G18" s="671"/>
      <c r="H18" s="671">
        <v>10</v>
      </c>
      <c r="I18" s="671"/>
      <c r="J18" s="839"/>
      <c r="K18" s="671">
        <v>10</v>
      </c>
      <c r="L18" s="671"/>
      <c r="M18" s="671">
        <v>10</v>
      </c>
      <c r="N18" s="1200"/>
      <c r="O18" s="671">
        <v>10</v>
      </c>
      <c r="P18" s="671"/>
      <c r="Q18" s="1199">
        <v>9</v>
      </c>
      <c r="R18" s="839"/>
      <c r="S18" s="839"/>
      <c r="T18" s="671"/>
      <c r="U18" s="671">
        <v>10</v>
      </c>
      <c r="V18" s="1199">
        <v>8</v>
      </c>
      <c r="W18" s="671"/>
      <c r="X18" s="671">
        <v>9</v>
      </c>
      <c r="Y18" s="671"/>
      <c r="Z18" s="1200">
        <v>10</v>
      </c>
      <c r="AA18" s="839"/>
      <c r="AB18" s="671">
        <v>10</v>
      </c>
      <c r="AC18" s="671"/>
      <c r="AD18" s="671">
        <v>10</v>
      </c>
      <c r="AE18" s="671"/>
      <c r="AF18" s="671">
        <v>10</v>
      </c>
      <c r="AG18" s="671">
        <v>10</v>
      </c>
      <c r="AH18" s="673"/>
      <c r="AI18" s="839"/>
      <c r="AJ18" s="839"/>
      <c r="AK18" s="673">
        <v>3</v>
      </c>
      <c r="AL18" s="671"/>
      <c r="AM18" s="1199">
        <v>7</v>
      </c>
      <c r="AN18" s="671"/>
      <c r="AO18" s="1199">
        <v>13</v>
      </c>
      <c r="AP18" s="1200"/>
      <c r="AQ18" s="671"/>
      <c r="AR18" s="671"/>
      <c r="AS18" s="671"/>
      <c r="AT18" s="391"/>
      <c r="AU18" s="55"/>
      <c r="AV18" s="74"/>
      <c r="AW18" s="88">
        <f t="shared" si="0"/>
        <v>169</v>
      </c>
      <c r="AX18" s="65">
        <f>COUNTA(B18:AU18)*4</f>
        <v>76</v>
      </c>
    </row>
    <row r="19" spans="1:50" ht="40.200000000000003" customHeight="1" x14ac:dyDescent="0.3">
      <c r="A19" s="120"/>
      <c r="B19" s="49"/>
      <c r="C19" s="50">
        <v>2</v>
      </c>
      <c r="D19" s="50"/>
      <c r="E19" s="50"/>
      <c r="F19" s="1218">
        <v>2</v>
      </c>
      <c r="G19" s="50">
        <v>2</v>
      </c>
      <c r="H19" s="50"/>
      <c r="I19" s="50"/>
      <c r="J19" s="1219"/>
      <c r="K19" s="50">
        <v>2</v>
      </c>
      <c r="L19" s="50">
        <v>2</v>
      </c>
      <c r="M19" s="50"/>
      <c r="N19" s="1220"/>
      <c r="O19" s="50">
        <v>2</v>
      </c>
      <c r="P19" s="50">
        <v>2</v>
      </c>
      <c r="Q19" s="50"/>
      <c r="R19" s="1219"/>
      <c r="S19" s="1219"/>
      <c r="T19" s="50">
        <v>2</v>
      </c>
      <c r="U19" s="50">
        <v>2</v>
      </c>
      <c r="V19" s="50"/>
      <c r="W19" s="50"/>
      <c r="X19" s="50">
        <v>2</v>
      </c>
      <c r="Y19" s="50">
        <v>2</v>
      </c>
      <c r="Z19" s="1163"/>
      <c r="AA19" s="1219"/>
      <c r="AB19" s="50">
        <v>2</v>
      </c>
      <c r="AC19" s="50">
        <v>2</v>
      </c>
      <c r="AD19" s="50"/>
      <c r="AE19" s="50"/>
      <c r="AF19" s="50">
        <v>2</v>
      </c>
      <c r="AG19" s="50">
        <v>2</v>
      </c>
      <c r="AH19" s="50"/>
      <c r="AI19" s="1219"/>
      <c r="AJ19" s="1219"/>
      <c r="AK19" s="1221">
        <v>2</v>
      </c>
      <c r="AL19" s="50">
        <v>2</v>
      </c>
      <c r="AM19" s="50"/>
      <c r="AN19" s="50">
        <v>2</v>
      </c>
      <c r="AO19" s="50"/>
      <c r="AP19" s="1163"/>
      <c r="AQ19" s="50">
        <v>2</v>
      </c>
      <c r="AR19" s="50"/>
      <c r="AS19" s="50">
        <v>2</v>
      </c>
      <c r="AT19" s="391"/>
      <c r="AU19" s="55"/>
      <c r="AV19" s="74"/>
      <c r="AW19" s="88">
        <f t="shared" si="0"/>
        <v>40</v>
      </c>
      <c r="AX19" s="65"/>
    </row>
    <row r="20" spans="1:50" ht="40.200000000000003" customHeight="1" x14ac:dyDescent="0.3">
      <c r="A20" s="120" t="s">
        <v>666</v>
      </c>
      <c r="B20" s="671"/>
      <c r="C20" s="663">
        <v>3</v>
      </c>
      <c r="D20" s="665"/>
      <c r="E20" s="674">
        <v>3</v>
      </c>
      <c r="F20" s="676"/>
      <c r="G20" s="663"/>
      <c r="H20" s="663">
        <v>3</v>
      </c>
      <c r="I20" s="674"/>
      <c r="J20" s="678"/>
      <c r="K20" s="663"/>
      <c r="L20" s="663">
        <v>3</v>
      </c>
      <c r="M20" s="663"/>
      <c r="N20" s="675"/>
      <c r="O20" s="663">
        <v>3</v>
      </c>
      <c r="P20" s="663"/>
      <c r="Q20" s="663"/>
      <c r="R20" s="851"/>
      <c r="S20" s="678"/>
      <c r="T20" s="663">
        <v>3</v>
      </c>
      <c r="U20" s="676"/>
      <c r="V20" s="677"/>
      <c r="W20" s="674">
        <v>3</v>
      </c>
      <c r="X20" s="663"/>
      <c r="Y20" s="677">
        <v>3</v>
      </c>
      <c r="Z20" s="675"/>
      <c r="AA20" s="678"/>
      <c r="AB20" s="663">
        <v>3</v>
      </c>
      <c r="AC20" s="663"/>
      <c r="AD20" s="663">
        <v>3</v>
      </c>
      <c r="AE20" s="677"/>
      <c r="AF20" s="674"/>
      <c r="AG20" s="663">
        <v>3</v>
      </c>
      <c r="AH20" s="653"/>
      <c r="AI20" s="851"/>
      <c r="AJ20" s="678"/>
      <c r="AK20" s="668"/>
      <c r="AL20" s="665"/>
      <c r="AM20" s="665">
        <v>3</v>
      </c>
      <c r="AN20" s="666"/>
      <c r="AO20" s="665"/>
      <c r="AP20" s="669">
        <v>3</v>
      </c>
      <c r="AQ20" s="665"/>
      <c r="AR20" s="667">
        <v>3</v>
      </c>
      <c r="AS20" s="666"/>
      <c r="AT20" s="670">
        <v>3</v>
      </c>
      <c r="AU20" s="55"/>
      <c r="AV20" s="74"/>
      <c r="AW20" s="88">
        <f t="shared" si="0"/>
        <v>45</v>
      </c>
      <c r="AX20" s="65">
        <f>COUNTA(B20:AU20)*3</f>
        <v>45</v>
      </c>
    </row>
    <row r="21" spans="1:50" ht="40.200000000000003" customHeight="1" x14ac:dyDescent="0.3">
      <c r="A21" s="120" t="s">
        <v>823</v>
      </c>
      <c r="B21" s="671"/>
      <c r="C21" s="671">
        <v>0</v>
      </c>
      <c r="D21" s="671"/>
      <c r="E21" s="671">
        <v>0</v>
      </c>
      <c r="F21" s="671"/>
      <c r="G21" s="671">
        <v>0</v>
      </c>
      <c r="H21" s="671"/>
      <c r="I21" s="671">
        <v>0</v>
      </c>
      <c r="J21" s="839"/>
      <c r="K21" s="671">
        <v>0</v>
      </c>
      <c r="L21" s="671">
        <v>0</v>
      </c>
      <c r="M21" s="671"/>
      <c r="N21" s="840">
        <v>0</v>
      </c>
      <c r="O21" s="671"/>
      <c r="P21" s="671">
        <v>0</v>
      </c>
      <c r="Q21" s="671"/>
      <c r="R21" s="839"/>
      <c r="S21" s="839"/>
      <c r="T21" s="671"/>
      <c r="U21" s="671">
        <v>0</v>
      </c>
      <c r="V21" s="671"/>
      <c r="W21" s="671">
        <v>0</v>
      </c>
      <c r="X21" s="671"/>
      <c r="Y21" s="671">
        <v>0</v>
      </c>
      <c r="Z21" s="840"/>
      <c r="AA21" s="839"/>
      <c r="AB21" s="671"/>
      <c r="AC21" s="671">
        <v>0</v>
      </c>
      <c r="AD21" s="671"/>
      <c r="AE21" s="671">
        <v>0</v>
      </c>
      <c r="AF21" s="671"/>
      <c r="AG21" s="671">
        <v>0</v>
      </c>
      <c r="AH21" s="673">
        <v>0</v>
      </c>
      <c r="AI21" s="839"/>
      <c r="AJ21" s="839"/>
      <c r="AK21" s="673"/>
      <c r="AL21" s="671">
        <v>0</v>
      </c>
      <c r="AM21" s="671"/>
      <c r="AN21" s="671">
        <v>0</v>
      </c>
      <c r="AO21" s="671"/>
      <c r="AP21" s="840">
        <v>0</v>
      </c>
      <c r="AQ21" s="671"/>
      <c r="AR21" s="671">
        <v>0</v>
      </c>
      <c r="AS21" s="671"/>
      <c r="AT21" s="391">
        <v>0</v>
      </c>
      <c r="AU21" s="55"/>
      <c r="AV21" s="74"/>
      <c r="AW21" s="88">
        <f t="shared" si="0"/>
        <v>0</v>
      </c>
      <c r="AX21" s="65">
        <f>COUNTA(B21:AU21)*6</f>
        <v>120</v>
      </c>
    </row>
    <row r="22" spans="1:50" ht="40.200000000000003" customHeight="1" thickBot="1" x14ac:dyDescent="0.35">
      <c r="A22" s="120" t="s">
        <v>824</v>
      </c>
      <c r="B22" s="671">
        <v>6</v>
      </c>
      <c r="C22" s="671"/>
      <c r="D22" s="671">
        <v>6</v>
      </c>
      <c r="E22" s="671"/>
      <c r="F22" s="671">
        <v>6</v>
      </c>
      <c r="G22" s="671"/>
      <c r="H22" s="671">
        <v>6</v>
      </c>
      <c r="I22" s="671"/>
      <c r="J22" s="839"/>
      <c r="K22" s="671">
        <v>6</v>
      </c>
      <c r="L22" s="671"/>
      <c r="M22" s="671">
        <v>6</v>
      </c>
      <c r="N22" s="840"/>
      <c r="O22" s="671">
        <v>6</v>
      </c>
      <c r="P22" s="671"/>
      <c r="Q22" s="1199">
        <v>3</v>
      </c>
      <c r="R22" s="839"/>
      <c r="S22" s="839"/>
      <c r="T22" s="1199">
        <v>10</v>
      </c>
      <c r="U22" s="671"/>
      <c r="V22" s="1199">
        <v>4</v>
      </c>
      <c r="W22" s="671"/>
      <c r="X22" s="671">
        <v>6</v>
      </c>
      <c r="Y22" s="671"/>
      <c r="Z22" s="840">
        <v>6</v>
      </c>
      <c r="AA22" s="839"/>
      <c r="AB22" s="671"/>
      <c r="AC22" s="671">
        <v>6</v>
      </c>
      <c r="AD22" s="671">
        <v>6</v>
      </c>
      <c r="AE22" s="671"/>
      <c r="AF22" s="671">
        <v>6</v>
      </c>
      <c r="AG22" s="671"/>
      <c r="AH22" s="671"/>
      <c r="AI22" s="839"/>
      <c r="AJ22" s="839"/>
      <c r="AK22" s="673">
        <v>6</v>
      </c>
      <c r="AL22" s="671"/>
      <c r="AM22" s="671">
        <v>6</v>
      </c>
      <c r="AN22" s="671"/>
      <c r="AO22" s="671">
        <v>6</v>
      </c>
      <c r="AP22" s="840"/>
      <c r="AQ22" s="671"/>
      <c r="AR22" s="1199">
        <v>8</v>
      </c>
      <c r="AS22" s="671"/>
      <c r="AT22" s="391"/>
      <c r="AU22" s="55"/>
      <c r="AV22" s="74"/>
      <c r="AW22" s="88">
        <f t="shared" si="0"/>
        <v>115</v>
      </c>
      <c r="AX22" s="65">
        <f>COUNTA(B22:AU22)*6</f>
        <v>114</v>
      </c>
    </row>
    <row r="23" spans="1:50" ht="40.200000000000003" customHeight="1" x14ac:dyDescent="0.3">
      <c r="A23" s="1283" t="s">
        <v>825</v>
      </c>
      <c r="B23" s="985"/>
      <c r="C23" s="985">
        <v>2</v>
      </c>
      <c r="D23" s="985"/>
      <c r="E23" s="985"/>
      <c r="F23" s="985">
        <v>2</v>
      </c>
      <c r="G23" s="985"/>
      <c r="H23" s="985"/>
      <c r="I23" s="985">
        <v>2</v>
      </c>
      <c r="J23" s="986"/>
      <c r="K23" s="985"/>
      <c r="L23" s="985"/>
      <c r="M23" s="985">
        <v>2</v>
      </c>
      <c r="N23" s="985"/>
      <c r="O23" s="985"/>
      <c r="P23" s="985">
        <v>2</v>
      </c>
      <c r="Q23" s="985"/>
      <c r="R23" s="986"/>
      <c r="S23" s="986"/>
      <c r="T23" s="985"/>
      <c r="U23" s="985">
        <v>2</v>
      </c>
      <c r="V23" s="985"/>
      <c r="W23" s="985"/>
      <c r="X23" s="985">
        <v>2</v>
      </c>
      <c r="Y23" s="985"/>
      <c r="Z23" s="987"/>
      <c r="AA23" s="988"/>
      <c r="AB23" s="985">
        <v>2</v>
      </c>
      <c r="AC23" s="985"/>
      <c r="AD23" s="985"/>
      <c r="AE23" s="985">
        <v>2</v>
      </c>
      <c r="AF23" s="985"/>
      <c r="AG23" s="985"/>
      <c r="AH23" s="987"/>
      <c r="AI23" s="986"/>
      <c r="AJ23" s="989"/>
      <c r="AK23" s="985"/>
      <c r="AL23" s="985"/>
      <c r="AM23" s="985">
        <v>2</v>
      </c>
      <c r="AN23" s="985"/>
      <c r="AO23" s="985"/>
      <c r="AP23" s="985">
        <v>2</v>
      </c>
      <c r="AQ23" s="985"/>
      <c r="AR23" s="985"/>
      <c r="AS23" s="985">
        <v>2</v>
      </c>
      <c r="AT23" s="996"/>
      <c r="AU23" s="55"/>
      <c r="AV23" s="74"/>
      <c r="AW23" s="88">
        <f t="shared" si="0"/>
        <v>24</v>
      </c>
      <c r="AX23" s="65"/>
    </row>
    <row r="24" spans="1:50" ht="40.200000000000003" customHeight="1" x14ac:dyDescent="0.3">
      <c r="A24" s="1283" t="s">
        <v>826</v>
      </c>
      <c r="B24" s="985">
        <v>2</v>
      </c>
      <c r="C24" s="985"/>
      <c r="D24" s="985"/>
      <c r="E24" s="985">
        <v>2</v>
      </c>
      <c r="F24" s="985"/>
      <c r="G24" s="985"/>
      <c r="H24" s="985">
        <v>2</v>
      </c>
      <c r="I24" s="986"/>
      <c r="J24" s="985"/>
      <c r="K24" s="985"/>
      <c r="L24" s="985">
        <v>2</v>
      </c>
      <c r="M24" s="985"/>
      <c r="N24" s="985"/>
      <c r="O24" s="985">
        <v>2</v>
      </c>
      <c r="P24" s="985"/>
      <c r="Q24" s="986"/>
      <c r="R24" s="986"/>
      <c r="S24" s="985"/>
      <c r="T24" s="985">
        <v>2</v>
      </c>
      <c r="U24" s="985"/>
      <c r="V24" s="985"/>
      <c r="W24" s="985">
        <v>2</v>
      </c>
      <c r="X24" s="985"/>
      <c r="Y24" s="987"/>
      <c r="Z24" s="988"/>
      <c r="AA24" s="985">
        <v>2</v>
      </c>
      <c r="AB24" s="985"/>
      <c r="AC24" s="985"/>
      <c r="AD24" s="985">
        <v>2</v>
      </c>
      <c r="AE24" s="985"/>
      <c r="AF24" s="985"/>
      <c r="AG24" s="987"/>
      <c r="AH24" s="986"/>
      <c r="AI24" s="989"/>
      <c r="AJ24" s="985"/>
      <c r="AK24" s="985"/>
      <c r="AL24" s="985">
        <v>2</v>
      </c>
      <c r="AM24" s="985"/>
      <c r="AN24" s="985"/>
      <c r="AO24" s="985">
        <v>2</v>
      </c>
      <c r="AP24" s="985"/>
      <c r="AQ24" s="985"/>
      <c r="AR24" s="985">
        <v>2</v>
      </c>
      <c r="AT24" s="996"/>
      <c r="AU24" s="55"/>
      <c r="AV24" s="74"/>
      <c r="AW24" s="88">
        <f>SUM(B24:AU24)</f>
        <v>24</v>
      </c>
      <c r="AX24" s="65"/>
    </row>
    <row r="25" spans="1:50" ht="40.200000000000003" customHeight="1" x14ac:dyDescent="0.3">
      <c r="A25" s="1284" t="s">
        <v>827</v>
      </c>
      <c r="B25" s="985"/>
      <c r="C25" s="985">
        <v>3</v>
      </c>
      <c r="D25" s="985"/>
      <c r="E25" s="985"/>
      <c r="F25" s="985">
        <v>3</v>
      </c>
      <c r="G25" s="985"/>
      <c r="H25" s="985"/>
      <c r="I25" s="985">
        <v>3</v>
      </c>
      <c r="J25" s="986"/>
      <c r="K25" s="985"/>
      <c r="L25" s="985"/>
      <c r="M25" s="985">
        <v>3</v>
      </c>
      <c r="O25" s="985"/>
      <c r="P25" s="985">
        <v>3</v>
      </c>
      <c r="Q25" s="985">
        <v>3</v>
      </c>
      <c r="R25" s="986"/>
      <c r="S25" s="986"/>
      <c r="T25" s="985"/>
      <c r="U25" s="985">
        <v>3</v>
      </c>
      <c r="V25" s="985"/>
      <c r="W25" s="985"/>
      <c r="X25" s="985">
        <v>4</v>
      </c>
      <c r="Y25" s="985"/>
      <c r="Z25" s="987">
        <v>3</v>
      </c>
      <c r="AA25" s="988"/>
      <c r="AB25" s="985">
        <v>3</v>
      </c>
      <c r="AC25" s="985"/>
      <c r="AD25" s="985"/>
      <c r="AE25" s="985">
        <v>3</v>
      </c>
      <c r="AF25" s="985"/>
      <c r="AG25" s="985"/>
      <c r="AH25" s="987">
        <v>3</v>
      </c>
      <c r="AI25" s="986"/>
      <c r="AJ25" s="989"/>
      <c r="AK25" s="985"/>
      <c r="AL25" s="985">
        <v>3</v>
      </c>
      <c r="AM25" s="985">
        <v>3</v>
      </c>
      <c r="AN25" s="985"/>
      <c r="AO25" s="985"/>
      <c r="AP25" s="985">
        <v>3</v>
      </c>
      <c r="AQ25" s="985"/>
      <c r="AR25" s="985"/>
      <c r="AS25" s="985"/>
      <c r="AT25" s="996"/>
      <c r="AU25" s="55"/>
      <c r="AV25" s="74"/>
      <c r="AW25" s="88">
        <f t="shared" si="0"/>
        <v>46</v>
      </c>
      <c r="AX25" s="65">
        <f>COUNTA(B25:AU25)*3</f>
        <v>45</v>
      </c>
    </row>
    <row r="26" spans="1:50" ht="40.200000000000003" customHeight="1" thickBot="1" x14ac:dyDescent="0.35">
      <c r="A26" s="1284" t="s">
        <v>828</v>
      </c>
      <c r="B26" s="985"/>
      <c r="C26" s="996">
        <v>3</v>
      </c>
      <c r="D26" s="985"/>
      <c r="E26" s="985"/>
      <c r="F26" s="985">
        <v>3</v>
      </c>
      <c r="G26" s="985"/>
      <c r="H26" s="985"/>
      <c r="I26" s="985">
        <v>3</v>
      </c>
      <c r="J26" s="986"/>
      <c r="K26" s="985"/>
      <c r="L26" s="985"/>
      <c r="M26" s="985">
        <v>3</v>
      </c>
      <c r="N26" s="985"/>
      <c r="O26" s="985"/>
      <c r="P26" s="985">
        <v>3</v>
      </c>
      <c r="Q26" s="985">
        <v>3</v>
      </c>
      <c r="R26" s="986"/>
      <c r="S26" s="986"/>
      <c r="T26" s="985"/>
      <c r="U26" s="985">
        <v>3</v>
      </c>
      <c r="V26" s="985"/>
      <c r="W26" s="985"/>
      <c r="X26" s="985">
        <v>1</v>
      </c>
      <c r="Y26" s="985"/>
      <c r="Z26" s="1026">
        <v>3</v>
      </c>
      <c r="AA26" s="988"/>
      <c r="AB26" s="985">
        <v>3</v>
      </c>
      <c r="AC26" s="985"/>
      <c r="AD26" s="985"/>
      <c r="AE26" s="985">
        <v>3</v>
      </c>
      <c r="AF26" s="985"/>
      <c r="AG26" s="985"/>
      <c r="AH26" s="987">
        <v>3</v>
      </c>
      <c r="AI26" s="986"/>
      <c r="AJ26" s="989"/>
      <c r="AK26" s="985">
        <v>3</v>
      </c>
      <c r="AL26" s="985"/>
      <c r="AM26" s="985">
        <v>3</v>
      </c>
      <c r="AN26" s="985"/>
      <c r="AO26" s="985"/>
      <c r="AP26" s="985">
        <v>3</v>
      </c>
      <c r="AQ26" s="985"/>
      <c r="AR26" s="985"/>
      <c r="AS26" s="985"/>
      <c r="AT26" s="996"/>
      <c r="AU26" s="55"/>
      <c r="AV26" s="74"/>
      <c r="AW26" s="88">
        <f t="shared" si="0"/>
        <v>43</v>
      </c>
      <c r="AX26" s="65">
        <f>COUNTA(B26:AU26)*3</f>
        <v>45</v>
      </c>
    </row>
    <row r="27" spans="1:50" ht="40.200000000000003" customHeight="1" thickBot="1" x14ac:dyDescent="0.35">
      <c r="A27" s="1284" t="s">
        <v>829</v>
      </c>
      <c r="B27" s="985"/>
      <c r="C27" s="985"/>
      <c r="D27" s="985">
        <v>3</v>
      </c>
      <c r="E27" s="985">
        <v>3</v>
      </c>
      <c r="F27" s="985"/>
      <c r="G27" s="985">
        <v>3</v>
      </c>
      <c r="H27" s="985"/>
      <c r="I27" s="985"/>
      <c r="J27" s="986"/>
      <c r="K27" s="997">
        <v>2</v>
      </c>
      <c r="L27" s="985">
        <v>3</v>
      </c>
      <c r="M27" s="985"/>
      <c r="N27" s="997">
        <v>4</v>
      </c>
      <c r="O27" s="985"/>
      <c r="P27" s="985"/>
      <c r="Q27" s="985">
        <v>3</v>
      </c>
      <c r="R27" s="986"/>
      <c r="S27" s="986"/>
      <c r="T27" s="985"/>
      <c r="U27" s="985"/>
      <c r="V27" s="985">
        <v>3</v>
      </c>
      <c r="W27" s="985"/>
      <c r="X27" s="985">
        <v>2</v>
      </c>
      <c r="Y27" s="985">
        <v>3</v>
      </c>
      <c r="Z27" s="987"/>
      <c r="AA27" s="988"/>
      <c r="AB27" s="985"/>
      <c r="AC27" s="985">
        <v>3</v>
      </c>
      <c r="AD27" s="985"/>
      <c r="AE27" s="985"/>
      <c r="AF27" s="985">
        <v>3</v>
      </c>
      <c r="AG27" s="985"/>
      <c r="AH27" s="987"/>
      <c r="AI27" s="986"/>
      <c r="AJ27" s="989"/>
      <c r="AK27" s="985">
        <v>3</v>
      </c>
      <c r="AL27" s="985"/>
      <c r="AM27" s="985"/>
      <c r="AN27" s="985">
        <v>3</v>
      </c>
      <c r="AO27" s="985"/>
      <c r="AP27" s="985">
        <v>3</v>
      </c>
      <c r="AQ27" s="985"/>
      <c r="AR27" s="985"/>
      <c r="AS27" s="985"/>
      <c r="AT27" s="996"/>
      <c r="AU27" s="55"/>
      <c r="AV27" s="74"/>
      <c r="AW27" s="88">
        <f t="shared" si="0"/>
        <v>44</v>
      </c>
      <c r="AX27" s="65">
        <f>COUNTA(B27:AU27)*3</f>
        <v>45</v>
      </c>
    </row>
    <row r="28" spans="1:50" ht="40.200000000000003" customHeight="1" thickTop="1" thickBot="1" x14ac:dyDescent="0.35">
      <c r="A28" s="1281" t="s">
        <v>830</v>
      </c>
      <c r="B28" s="985">
        <v>2</v>
      </c>
      <c r="C28" s="985"/>
      <c r="D28" s="985"/>
      <c r="E28" s="985">
        <v>2</v>
      </c>
      <c r="F28" s="985"/>
      <c r="G28" s="985"/>
      <c r="H28" s="985">
        <v>2</v>
      </c>
      <c r="I28" s="985"/>
      <c r="J28" s="986"/>
      <c r="K28" s="985"/>
      <c r="L28" s="985">
        <v>2</v>
      </c>
      <c r="M28" s="985"/>
      <c r="N28" s="985"/>
      <c r="O28" s="985">
        <v>2</v>
      </c>
      <c r="P28" s="985"/>
      <c r="Q28" s="985"/>
      <c r="R28" s="986"/>
      <c r="S28" s="986"/>
      <c r="T28" s="985"/>
      <c r="U28" s="985"/>
      <c r="V28" s="985"/>
      <c r="W28" s="985">
        <v>2</v>
      </c>
      <c r="X28" s="985"/>
      <c r="Y28" s="985"/>
      <c r="Z28" s="985">
        <v>2</v>
      </c>
      <c r="AA28" s="988"/>
      <c r="AB28" s="985"/>
      <c r="AC28" s="985"/>
      <c r="AD28" s="985">
        <v>2</v>
      </c>
      <c r="AE28" s="985"/>
      <c r="AF28" s="985"/>
      <c r="AG28" s="985">
        <v>2</v>
      </c>
      <c r="AH28" s="987"/>
      <c r="AI28" s="986"/>
      <c r="AJ28" s="989"/>
      <c r="AK28" s="985"/>
      <c r="AL28" s="985">
        <v>2</v>
      </c>
      <c r="AM28" s="985"/>
      <c r="AN28" s="985"/>
      <c r="AO28" s="985">
        <v>2</v>
      </c>
      <c r="AP28" s="985"/>
      <c r="AQ28" s="985"/>
      <c r="AR28" s="985">
        <v>2</v>
      </c>
      <c r="AS28" s="985"/>
      <c r="AT28" s="996"/>
      <c r="AU28" s="55"/>
      <c r="AV28" s="74"/>
      <c r="AW28" s="88">
        <f t="shared" si="0"/>
        <v>24</v>
      </c>
      <c r="AX28" s="65">
        <f>COUNTA(B28:AU28)*8</f>
        <v>96</v>
      </c>
    </row>
    <row r="29" spans="1:50" ht="40.200000000000003" customHeight="1" thickBot="1" x14ac:dyDescent="0.35">
      <c r="A29" s="1282" t="s">
        <v>831</v>
      </c>
      <c r="B29" s="985"/>
      <c r="C29" s="985"/>
      <c r="D29" s="985">
        <v>2</v>
      </c>
      <c r="E29" s="985"/>
      <c r="F29" s="985"/>
      <c r="G29" s="985">
        <v>2</v>
      </c>
      <c r="H29" s="985"/>
      <c r="I29" s="985"/>
      <c r="J29" s="986"/>
      <c r="K29" s="997">
        <v>1</v>
      </c>
      <c r="L29" s="985"/>
      <c r="M29" s="985"/>
      <c r="N29" s="997">
        <v>3</v>
      </c>
      <c r="O29" s="985"/>
      <c r="P29" s="985"/>
      <c r="Q29" s="997">
        <v>1</v>
      </c>
      <c r="R29" s="986"/>
      <c r="S29" s="986"/>
      <c r="T29" s="985"/>
      <c r="U29" s="985"/>
      <c r="V29" s="985">
        <v>2</v>
      </c>
      <c r="W29" s="985"/>
      <c r="X29" s="985"/>
      <c r="Y29" s="985">
        <v>2</v>
      </c>
      <c r="Z29" s="987"/>
      <c r="AA29" s="988"/>
      <c r="AB29" s="985"/>
      <c r="AC29" s="985">
        <v>2</v>
      </c>
      <c r="AD29" s="985"/>
      <c r="AE29" s="985"/>
      <c r="AF29" s="985">
        <v>2</v>
      </c>
      <c r="AG29" s="985"/>
      <c r="AH29" s="987"/>
      <c r="AI29" s="986"/>
      <c r="AJ29" s="989"/>
      <c r="AK29" s="985"/>
      <c r="AL29" s="985"/>
      <c r="AM29" s="985"/>
      <c r="AN29" s="997">
        <v>3</v>
      </c>
      <c r="AO29" s="985"/>
      <c r="AP29" s="985"/>
      <c r="AQ29" s="985">
        <v>2</v>
      </c>
      <c r="AR29" s="985"/>
      <c r="AS29" s="985"/>
      <c r="AT29" s="985">
        <v>2</v>
      </c>
      <c r="AU29" s="55"/>
      <c r="AV29" s="74"/>
      <c r="AW29" s="88">
        <f t="shared" si="0"/>
        <v>24</v>
      </c>
      <c r="AX29" s="65">
        <f>COUNTA(B29:AU29)*8</f>
        <v>96</v>
      </c>
    </row>
    <row r="30" spans="1:50" ht="40.200000000000003" customHeight="1" thickBot="1" x14ac:dyDescent="0.35">
      <c r="A30" s="1282" t="s">
        <v>832</v>
      </c>
      <c r="B30" s="985"/>
      <c r="C30" s="985"/>
      <c r="D30" s="985">
        <v>2</v>
      </c>
      <c r="E30" s="985"/>
      <c r="F30" s="985"/>
      <c r="G30" s="985">
        <v>2</v>
      </c>
      <c r="H30" s="985"/>
      <c r="I30" s="985"/>
      <c r="J30" s="986"/>
      <c r="K30" s="997">
        <v>1</v>
      </c>
      <c r="L30" s="985"/>
      <c r="M30" s="985"/>
      <c r="N30" s="997">
        <v>3</v>
      </c>
      <c r="O30" s="985"/>
      <c r="P30" s="985"/>
      <c r="Q30" s="985"/>
      <c r="R30" s="986"/>
      <c r="S30" s="986"/>
      <c r="T30" s="985"/>
      <c r="U30" s="985"/>
      <c r="V30" s="985">
        <v>2</v>
      </c>
      <c r="W30" s="985"/>
      <c r="X30" s="985"/>
      <c r="Y30" s="985">
        <v>2</v>
      </c>
      <c r="Z30" s="987"/>
      <c r="AA30" s="988"/>
      <c r="AB30" s="985"/>
      <c r="AC30" s="985">
        <v>2</v>
      </c>
      <c r="AD30" s="985"/>
      <c r="AE30" s="985"/>
      <c r="AF30" s="985">
        <v>2</v>
      </c>
      <c r="AG30" s="985"/>
      <c r="AH30" s="987"/>
      <c r="AI30" s="986"/>
      <c r="AJ30" s="989"/>
      <c r="AK30" s="985">
        <v>2</v>
      </c>
      <c r="AL30" s="985"/>
      <c r="AM30" s="985"/>
      <c r="AN30" s="985">
        <v>2</v>
      </c>
      <c r="AO30" s="985"/>
      <c r="AP30" s="985"/>
      <c r="AQ30" s="985">
        <v>2</v>
      </c>
      <c r="AR30" s="985"/>
      <c r="AS30" s="985"/>
      <c r="AT30" s="996"/>
      <c r="AU30" s="55"/>
      <c r="AV30" s="74"/>
      <c r="AW30" s="88">
        <f t="shared" si="0"/>
        <v>22</v>
      </c>
      <c r="AX30" s="65">
        <f>COUNTA(B30:AU30)*8</f>
        <v>88</v>
      </c>
    </row>
    <row r="31" spans="1:50" ht="40.200000000000003" customHeight="1" thickBot="1" x14ac:dyDescent="0.35">
      <c r="A31" s="1282" t="s">
        <v>833</v>
      </c>
      <c r="B31" s="985"/>
      <c r="C31" s="985"/>
      <c r="D31" s="985">
        <v>2</v>
      </c>
      <c r="E31" s="985"/>
      <c r="F31" s="985"/>
      <c r="G31" s="985">
        <v>2</v>
      </c>
      <c r="H31" s="985"/>
      <c r="I31" s="985"/>
      <c r="J31" s="986"/>
      <c r="K31" s="997">
        <v>1</v>
      </c>
      <c r="L31" s="985"/>
      <c r="M31" s="985"/>
      <c r="N31" s="997">
        <v>3</v>
      </c>
      <c r="O31" s="985"/>
      <c r="P31" s="985"/>
      <c r="Q31" s="985"/>
      <c r="R31" s="986"/>
      <c r="S31" s="986"/>
      <c r="T31" s="985"/>
      <c r="U31" s="985"/>
      <c r="V31" s="985">
        <v>2</v>
      </c>
      <c r="W31" s="985"/>
      <c r="X31" s="985"/>
      <c r="Y31" s="985">
        <v>2</v>
      </c>
      <c r="Z31" s="987"/>
      <c r="AA31" s="988"/>
      <c r="AB31" s="985"/>
      <c r="AC31" s="985">
        <v>2</v>
      </c>
      <c r="AD31" s="985"/>
      <c r="AE31" s="985"/>
      <c r="AF31" s="985">
        <v>2</v>
      </c>
      <c r="AG31" s="985"/>
      <c r="AH31" s="987"/>
      <c r="AI31" s="986"/>
      <c r="AJ31" s="989"/>
      <c r="AK31" s="985">
        <v>2</v>
      </c>
      <c r="AL31" s="985"/>
      <c r="AM31" s="985"/>
      <c r="AN31" s="985">
        <v>2</v>
      </c>
      <c r="AO31" s="985"/>
      <c r="AP31" s="985"/>
      <c r="AQ31" s="985">
        <v>2</v>
      </c>
      <c r="AR31" s="985"/>
      <c r="AS31" s="985"/>
      <c r="AT31" s="996"/>
      <c r="AU31" s="55"/>
      <c r="AV31" s="74"/>
      <c r="AW31" s="89">
        <f>SUM(B31:AU31)</f>
        <v>22</v>
      </c>
      <c r="AX31" s="65">
        <f>COUNTA(B31:AU31)*7</f>
        <v>77</v>
      </c>
    </row>
    <row r="32" spans="1:50" ht="40.200000000000003" customHeight="1" thickBot="1" x14ac:dyDescent="0.35">
      <c r="A32" s="1665" t="s">
        <v>610</v>
      </c>
      <c r="B32" s="1666"/>
      <c r="C32" s="1666"/>
      <c r="D32" s="1666"/>
      <c r="E32" s="1666"/>
      <c r="F32" s="1666">
        <v>0</v>
      </c>
      <c r="G32" s="1666"/>
      <c r="H32" s="1666">
        <v>0</v>
      </c>
      <c r="I32" s="1666">
        <v>0</v>
      </c>
      <c r="J32" s="1666"/>
      <c r="K32" s="1666"/>
      <c r="L32" s="1666"/>
      <c r="M32" s="1666">
        <v>0</v>
      </c>
      <c r="N32" s="1666"/>
      <c r="O32" s="1666">
        <v>0</v>
      </c>
      <c r="P32" s="1666">
        <v>0</v>
      </c>
      <c r="Q32" s="1666">
        <v>0</v>
      </c>
      <c r="R32" s="1666"/>
      <c r="S32" s="1666"/>
      <c r="T32" s="1666"/>
      <c r="U32" s="1666">
        <v>0</v>
      </c>
      <c r="V32" s="1666"/>
      <c r="W32" s="1666">
        <v>0</v>
      </c>
      <c r="X32" s="1666"/>
      <c r="Y32" s="1666">
        <v>0</v>
      </c>
      <c r="Z32" s="1666"/>
      <c r="AA32" s="1667"/>
      <c r="AB32" s="1666"/>
      <c r="AC32" s="1666"/>
      <c r="AD32" s="1666"/>
      <c r="AE32" s="1666"/>
      <c r="AF32" s="1666"/>
      <c r="AG32" s="1666"/>
      <c r="AH32" s="1666"/>
      <c r="AI32" s="1666"/>
      <c r="AJ32" s="1668"/>
      <c r="AK32" s="1666"/>
      <c r="AL32" s="1666"/>
      <c r="AM32" s="1666"/>
      <c r="AN32" s="1666"/>
      <c r="AO32" s="1666"/>
      <c r="AP32" s="1666"/>
      <c r="AQ32" s="1666"/>
      <c r="AR32" s="1666"/>
      <c r="AS32" s="1666"/>
      <c r="AT32" s="1669"/>
      <c r="AU32" s="1670"/>
      <c r="AV32" s="1671"/>
      <c r="AW32" s="89">
        <f>SUM(B32:AU32)</f>
        <v>0</v>
      </c>
      <c r="AX32" s="65">
        <f>COUNTA(B32:AU32)*2</f>
        <v>20</v>
      </c>
    </row>
    <row r="33" spans="1:50" ht="15" thickBot="1" x14ac:dyDescent="0.35">
      <c r="A33" s="231" t="s">
        <v>280</v>
      </c>
      <c r="B33" s="232">
        <f t="shared" ref="B33:I33" si="1">SUM(B12:B32)</f>
        <v>10</v>
      </c>
      <c r="C33" s="232">
        <f t="shared" si="1"/>
        <v>20</v>
      </c>
      <c r="D33" s="232">
        <f t="shared" si="1"/>
        <v>25</v>
      </c>
      <c r="E33" s="232">
        <f t="shared" si="1"/>
        <v>10</v>
      </c>
      <c r="F33" s="232">
        <f>SUM(F12:F32)</f>
        <v>28</v>
      </c>
      <c r="G33" s="232">
        <f t="shared" si="1"/>
        <v>16</v>
      </c>
      <c r="H33" s="232">
        <f t="shared" si="1"/>
        <v>23</v>
      </c>
      <c r="I33" s="232">
        <f t="shared" si="1"/>
        <v>10</v>
      </c>
      <c r="J33" s="233"/>
      <c r="K33" s="232">
        <f t="shared" ref="K33:Q33" si="2">SUM(K12:K32)</f>
        <v>28</v>
      </c>
      <c r="L33" s="232">
        <f t="shared" si="2"/>
        <v>12</v>
      </c>
      <c r="M33" s="232">
        <f t="shared" si="2"/>
        <v>26</v>
      </c>
      <c r="N33" s="232">
        <f t="shared" si="2"/>
        <v>18</v>
      </c>
      <c r="O33" s="232">
        <f t="shared" si="2"/>
        <v>25</v>
      </c>
      <c r="P33" s="232">
        <f t="shared" si="2"/>
        <v>12</v>
      </c>
      <c r="Q33" s="232">
        <f t="shared" si="2"/>
        <v>26</v>
      </c>
      <c r="R33" s="233"/>
      <c r="S33" s="233"/>
      <c r="T33" s="232">
        <f t="shared" ref="T33:Z33" si="3">SUM(T12:T32)</f>
        <v>17</v>
      </c>
      <c r="U33" s="232">
        <f t="shared" si="3"/>
        <v>22</v>
      </c>
      <c r="V33" s="232">
        <f t="shared" si="3"/>
        <v>26</v>
      </c>
      <c r="W33" s="232">
        <f t="shared" si="3"/>
        <v>7</v>
      </c>
      <c r="X33" s="232">
        <f t="shared" si="3"/>
        <v>28</v>
      </c>
      <c r="Y33" s="232">
        <f t="shared" si="3"/>
        <v>20</v>
      </c>
      <c r="Z33" s="232">
        <f t="shared" si="3"/>
        <v>24</v>
      </c>
      <c r="AA33" s="314"/>
      <c r="AB33" s="232">
        <f t="shared" ref="AB33:AH33" si="4">SUM(AB12:AB32)</f>
        <v>25</v>
      </c>
      <c r="AC33" s="232">
        <f t="shared" si="4"/>
        <v>22</v>
      </c>
      <c r="AD33" s="232">
        <f t="shared" si="4"/>
        <v>23</v>
      </c>
      <c r="AE33" s="232">
        <f t="shared" si="4"/>
        <v>10</v>
      </c>
      <c r="AF33" s="232">
        <f t="shared" si="4"/>
        <v>27</v>
      </c>
      <c r="AG33" s="232">
        <f t="shared" si="4"/>
        <v>22</v>
      </c>
      <c r="AH33" s="232">
        <f t="shared" si="4"/>
        <v>6</v>
      </c>
      <c r="AI33" s="233"/>
      <c r="AJ33" s="233"/>
      <c r="AK33" s="232">
        <f t="shared" ref="AK33:AX33" si="5">SUM(AK12:AK32)</f>
        <v>26</v>
      </c>
      <c r="AL33" s="232">
        <f t="shared" si="5"/>
        <v>9</v>
      </c>
      <c r="AM33" s="232">
        <f t="shared" si="5"/>
        <v>26</v>
      </c>
      <c r="AN33" s="232">
        <f t="shared" si="5"/>
        <v>12</v>
      </c>
      <c r="AO33" s="232">
        <f t="shared" si="5"/>
        <v>23</v>
      </c>
      <c r="AP33" s="232">
        <f t="shared" si="5"/>
        <v>16</v>
      </c>
      <c r="AQ33" s="232">
        <f t="shared" si="5"/>
        <v>13</v>
      </c>
      <c r="AR33" s="232">
        <f t="shared" si="5"/>
        <v>15</v>
      </c>
      <c r="AS33" s="232">
        <f t="shared" si="5"/>
        <v>4</v>
      </c>
      <c r="AT33" s="232">
        <f t="shared" si="5"/>
        <v>10</v>
      </c>
      <c r="AU33" s="232">
        <f t="shared" si="5"/>
        <v>0</v>
      </c>
      <c r="AV33" s="232">
        <f t="shared" si="5"/>
        <v>0</v>
      </c>
      <c r="AW33" s="984">
        <f t="shared" si="5"/>
        <v>724</v>
      </c>
      <c r="AX33" s="232">
        <f t="shared" si="5"/>
        <v>1015</v>
      </c>
    </row>
    <row r="34" spans="1:50" ht="15.6" thickTop="1" thickBot="1" x14ac:dyDescent="0.35">
      <c r="A34" s="230" t="s">
        <v>281</v>
      </c>
      <c r="B34" s="1768"/>
      <c r="C34" s="1769"/>
      <c r="D34" s="1769"/>
      <c r="E34" s="1769"/>
      <c r="F34" s="1769"/>
      <c r="G34" s="1769"/>
      <c r="H34" s="1769"/>
      <c r="I34" s="1769"/>
      <c r="J34" s="1769"/>
      <c r="K34" s="1769"/>
      <c r="L34" s="1769"/>
      <c r="M34" s="1769"/>
      <c r="N34" s="1769"/>
      <c r="O34" s="1769"/>
      <c r="P34" s="1769"/>
      <c r="Q34" s="1769"/>
      <c r="R34" s="1769"/>
      <c r="S34" s="1769"/>
      <c r="T34" s="1769"/>
      <c r="U34" s="1769"/>
      <c r="V34" s="1769"/>
      <c r="W34" s="1769"/>
      <c r="X34" s="1769"/>
      <c r="Y34" s="1769"/>
      <c r="Z34" s="1769"/>
      <c r="AA34" s="1769"/>
      <c r="AB34" s="1769"/>
      <c r="AC34" s="1769"/>
      <c r="AD34" s="1769"/>
      <c r="AE34" s="1769"/>
      <c r="AF34" s="1769"/>
      <c r="AG34" s="1769"/>
      <c r="AH34" s="1769"/>
      <c r="AI34" s="1769"/>
      <c r="AJ34" s="1769"/>
      <c r="AK34" s="1769"/>
      <c r="AL34" s="1769"/>
      <c r="AM34" s="1769"/>
      <c r="AN34" s="1769"/>
      <c r="AO34" s="1769"/>
      <c r="AP34" s="1769"/>
      <c r="AQ34" s="1769"/>
      <c r="AR34" s="1769"/>
      <c r="AS34" s="1769"/>
      <c r="AT34" s="1769"/>
      <c r="AU34" s="1769"/>
      <c r="AV34" s="1769"/>
      <c r="AW34" s="1769"/>
      <c r="AX34" s="1770"/>
    </row>
    <row r="35" spans="1:50" ht="15" thickTop="1" x14ac:dyDescent="0.3">
      <c r="A35" s="82" t="s">
        <v>282</v>
      </c>
      <c r="B35" s="939"/>
      <c r="C35" s="95"/>
      <c r="D35" s="93"/>
      <c r="E35" s="94"/>
      <c r="F35" s="87"/>
      <c r="G35" s="95"/>
      <c r="H35" s="95"/>
      <c r="I35" s="94"/>
      <c r="J35" s="879"/>
      <c r="K35" s="934"/>
      <c r="L35" s="220"/>
      <c r="M35" s="93"/>
      <c r="N35" s="218"/>
      <c r="O35" s="87"/>
      <c r="P35" s="95"/>
      <c r="Q35" s="93"/>
      <c r="R35" s="222"/>
      <c r="S35" s="937"/>
      <c r="T35" s="934"/>
      <c r="U35" s="93"/>
      <c r="V35" s="93"/>
      <c r="W35" s="94"/>
      <c r="X35" s="87"/>
      <c r="Y35" s="95"/>
      <c r="Z35" s="94"/>
      <c r="AA35" s="222"/>
      <c r="AB35" s="272"/>
      <c r="AC35" s="95"/>
      <c r="AD35" s="93"/>
      <c r="AE35" s="94"/>
      <c r="AF35" s="87"/>
      <c r="AG35" s="95"/>
      <c r="AH35" s="168"/>
      <c r="AI35" s="116"/>
      <c r="AJ35" s="214"/>
      <c r="AK35" s="87"/>
      <c r="AL35" s="95"/>
      <c r="AM35" s="93"/>
      <c r="AN35" s="93"/>
      <c r="AO35" s="94"/>
      <c r="AP35" s="87"/>
      <c r="AQ35" s="95"/>
      <c r="AR35" s="93"/>
      <c r="AS35" s="94"/>
      <c r="AT35" s="87"/>
      <c r="AU35" s="95"/>
      <c r="AV35" s="94"/>
      <c r="AW35" s="126">
        <f t="shared" ref="AW35:AW65" si="6">SUM(B35:I35,K35:Q35,T35:Z35,AB35:AH35,AK35:AV35)</f>
        <v>0</v>
      </c>
      <c r="AX35" s="1771"/>
    </row>
    <row r="36" spans="1:50" x14ac:dyDescent="0.3">
      <c r="A36" s="153" t="s">
        <v>283</v>
      </c>
      <c r="B36" s="940"/>
      <c r="C36" s="155"/>
      <c r="D36" s="154"/>
      <c r="E36" s="152"/>
      <c r="F36" s="158"/>
      <c r="G36" s="155"/>
      <c r="H36" s="155"/>
      <c r="I36" s="152"/>
      <c r="J36" s="227"/>
      <c r="K36" s="935"/>
      <c r="L36" s="221"/>
      <c r="M36" s="154"/>
      <c r="N36" s="219"/>
      <c r="O36" s="158"/>
      <c r="P36" s="155"/>
      <c r="Q36" s="154"/>
      <c r="R36" s="223"/>
      <c r="S36" s="862"/>
      <c r="T36" s="935"/>
      <c r="U36" s="154"/>
      <c r="V36" s="154"/>
      <c r="W36" s="152"/>
      <c r="X36" s="158"/>
      <c r="Y36" s="155"/>
      <c r="Z36" s="152"/>
      <c r="AA36" s="223"/>
      <c r="AB36" s="273"/>
      <c r="AC36" s="155"/>
      <c r="AD36" s="154"/>
      <c r="AE36" s="152"/>
      <c r="AF36" s="158"/>
      <c r="AG36" s="155"/>
      <c r="AH36" s="215"/>
      <c r="AI36" s="117"/>
      <c r="AJ36" s="118"/>
      <c r="AK36" s="158"/>
      <c r="AL36" s="155"/>
      <c r="AM36" s="154"/>
      <c r="AN36" s="154"/>
      <c r="AO36" s="152"/>
      <c r="AP36" s="158"/>
      <c r="AQ36" s="155"/>
      <c r="AR36" s="154"/>
      <c r="AS36" s="152"/>
      <c r="AT36" s="158"/>
      <c r="AU36" s="155"/>
      <c r="AV36" s="152"/>
      <c r="AW36" s="126">
        <f t="shared" si="6"/>
        <v>0</v>
      </c>
      <c r="AX36" s="1772"/>
    </row>
    <row r="37" spans="1:50" x14ac:dyDescent="0.3">
      <c r="A37" s="80" t="s">
        <v>284</v>
      </c>
      <c r="B37" s="941"/>
      <c r="C37" s="99"/>
      <c r="D37" s="55"/>
      <c r="E37" s="98"/>
      <c r="F37" s="88"/>
      <c r="G37" s="99"/>
      <c r="H37" s="99"/>
      <c r="I37" s="98"/>
      <c r="J37" s="227"/>
      <c r="K37" s="935"/>
      <c r="L37" s="221"/>
      <c r="M37" s="55"/>
      <c r="N37" s="219"/>
      <c r="O37" s="88"/>
      <c r="P37" s="99"/>
      <c r="Q37" s="55"/>
      <c r="R37" s="223"/>
      <c r="S37" s="862"/>
      <c r="T37" s="935"/>
      <c r="U37" s="55"/>
      <c r="V37" s="55">
        <v>3</v>
      </c>
      <c r="W37" s="98"/>
      <c r="X37" s="88"/>
      <c r="Y37" s="99"/>
      <c r="Z37" s="98"/>
      <c r="AA37" s="223"/>
      <c r="AB37" s="273"/>
      <c r="AC37" s="99"/>
      <c r="AD37" s="55"/>
      <c r="AE37" s="98"/>
      <c r="AF37" s="88"/>
      <c r="AG37" s="99"/>
      <c r="AH37" s="169"/>
      <c r="AI37" s="117"/>
      <c r="AJ37" s="118"/>
      <c r="AK37" s="88"/>
      <c r="AL37" s="99"/>
      <c r="AM37" s="55"/>
      <c r="AN37" s="55"/>
      <c r="AO37" s="98"/>
      <c r="AP37" s="88"/>
      <c r="AQ37" s="99"/>
      <c r="AR37" s="55"/>
      <c r="AS37" s="98">
        <v>3</v>
      </c>
      <c r="AT37" s="88"/>
      <c r="AU37" s="99"/>
      <c r="AV37" s="98"/>
      <c r="AW37" s="126">
        <f t="shared" si="6"/>
        <v>6</v>
      </c>
      <c r="AX37" s="1772"/>
    </row>
    <row r="38" spans="1:50" x14ac:dyDescent="0.3">
      <c r="A38" s="80" t="s">
        <v>285</v>
      </c>
      <c r="B38" s="941"/>
      <c r="C38" s="99"/>
      <c r="D38" s="55"/>
      <c r="E38" s="98"/>
      <c r="F38" s="88"/>
      <c r="G38" s="99"/>
      <c r="H38" s="99"/>
      <c r="I38" s="98"/>
      <c r="J38" s="227"/>
      <c r="K38" s="935"/>
      <c r="L38" s="221"/>
      <c r="M38" s="55"/>
      <c r="N38" s="219"/>
      <c r="O38" s="217"/>
      <c r="P38" s="99"/>
      <c r="Q38" s="55"/>
      <c r="R38" s="223"/>
      <c r="S38" s="862"/>
      <c r="T38" s="935"/>
      <c r="U38" s="55"/>
      <c r="V38" s="55"/>
      <c r="W38" s="98"/>
      <c r="X38" s="88"/>
      <c r="Y38" s="99"/>
      <c r="Z38" s="98"/>
      <c r="AA38" s="223"/>
      <c r="AB38" s="273"/>
      <c r="AC38" s="99"/>
      <c r="AD38" s="55"/>
      <c r="AE38" s="98"/>
      <c r="AF38" s="88"/>
      <c r="AG38" s="99"/>
      <c r="AH38" s="169"/>
      <c r="AI38" s="117"/>
      <c r="AJ38" s="118"/>
      <c r="AK38" s="88"/>
      <c r="AL38" s="99"/>
      <c r="AM38" s="55"/>
      <c r="AN38" s="55"/>
      <c r="AO38" s="98"/>
      <c r="AP38" s="88"/>
      <c r="AQ38" s="99"/>
      <c r="AR38" s="55"/>
      <c r="AS38" s="98"/>
      <c r="AT38" s="88"/>
      <c r="AU38" s="99"/>
      <c r="AV38" s="98"/>
      <c r="AW38" s="126">
        <f t="shared" si="6"/>
        <v>0</v>
      </c>
      <c r="AX38" s="1772"/>
    </row>
    <row r="39" spans="1:50" x14ac:dyDescent="0.3">
      <c r="A39" s="80" t="s">
        <v>286</v>
      </c>
      <c r="B39" s="941"/>
      <c r="C39" s="99"/>
      <c r="D39" s="55"/>
      <c r="E39" s="98"/>
      <c r="F39" s="88"/>
      <c r="G39" s="99"/>
      <c r="H39" s="99"/>
      <c r="I39" s="98"/>
      <c r="J39" s="227"/>
      <c r="K39" s="935"/>
      <c r="L39" s="221"/>
      <c r="M39" s="55"/>
      <c r="N39" s="219"/>
      <c r="O39" s="88"/>
      <c r="P39" s="99"/>
      <c r="Q39" s="55"/>
      <c r="R39" s="223"/>
      <c r="S39" s="862"/>
      <c r="T39" s="935"/>
      <c r="U39" s="55"/>
      <c r="V39" s="55"/>
      <c r="W39" s="98"/>
      <c r="X39" s="88"/>
      <c r="Y39" s="99"/>
      <c r="Z39" s="98"/>
      <c r="AA39" s="223"/>
      <c r="AB39" s="273"/>
      <c r="AC39" s="99"/>
      <c r="AD39" s="55">
        <v>3</v>
      </c>
      <c r="AE39" s="98"/>
      <c r="AF39" s="88"/>
      <c r="AG39" s="99"/>
      <c r="AH39" s="169"/>
      <c r="AI39" s="117"/>
      <c r="AJ39" s="118"/>
      <c r="AK39" s="88"/>
      <c r="AL39" s="99"/>
      <c r="AM39" s="55"/>
      <c r="AN39" s="55"/>
      <c r="AO39" s="98"/>
      <c r="AP39" s="88"/>
      <c r="AQ39" s="99"/>
      <c r="AR39" s="55"/>
      <c r="AS39" s="98"/>
      <c r="AT39" s="88"/>
      <c r="AU39" s="99"/>
      <c r="AV39" s="98"/>
      <c r="AW39" s="126">
        <f t="shared" si="6"/>
        <v>3</v>
      </c>
      <c r="AX39" s="1772"/>
    </row>
    <row r="40" spans="1:50" x14ac:dyDescent="0.3">
      <c r="A40" s="80" t="s">
        <v>287</v>
      </c>
      <c r="B40" s="941"/>
      <c r="C40" s="99"/>
      <c r="D40" s="55"/>
      <c r="E40" s="98"/>
      <c r="F40" s="88"/>
      <c r="G40" s="99"/>
      <c r="H40" s="99"/>
      <c r="I40" s="98"/>
      <c r="J40" s="227"/>
      <c r="K40" s="935"/>
      <c r="L40" s="221"/>
      <c r="M40" s="55"/>
      <c r="N40" s="219"/>
      <c r="O40" s="88"/>
      <c r="P40" s="99"/>
      <c r="Q40" s="55"/>
      <c r="R40" s="223"/>
      <c r="S40" s="862"/>
      <c r="T40" s="935"/>
      <c r="U40" s="55"/>
      <c r="V40" s="55"/>
      <c r="W40" s="98"/>
      <c r="X40" s="88"/>
      <c r="Y40" s="99"/>
      <c r="Z40" s="98"/>
      <c r="AA40" s="223"/>
      <c r="AB40" s="273"/>
      <c r="AC40" s="99"/>
      <c r="AD40" s="55"/>
      <c r="AE40" s="98"/>
      <c r="AF40" s="88"/>
      <c r="AG40" s="99"/>
      <c r="AH40" s="169"/>
      <c r="AI40" s="117"/>
      <c r="AJ40" s="118"/>
      <c r="AK40" s="88"/>
      <c r="AL40" s="99"/>
      <c r="AM40" s="55"/>
      <c r="AN40" s="55"/>
      <c r="AO40" s="98"/>
      <c r="AP40" s="88"/>
      <c r="AQ40" s="99"/>
      <c r="AR40" s="55"/>
      <c r="AS40" s="98"/>
      <c r="AT40" s="88"/>
      <c r="AU40" s="99"/>
      <c r="AV40" s="98"/>
      <c r="AW40" s="126">
        <f t="shared" si="6"/>
        <v>0</v>
      </c>
      <c r="AX40" s="1772"/>
    </row>
    <row r="41" spans="1:50" x14ac:dyDescent="0.3">
      <c r="A41" s="80" t="s">
        <v>288</v>
      </c>
      <c r="B41" s="941"/>
      <c r="C41" s="99"/>
      <c r="D41" s="55"/>
      <c r="E41" s="98"/>
      <c r="F41" s="88"/>
      <c r="G41" s="99"/>
      <c r="H41" s="99"/>
      <c r="I41" s="98"/>
      <c r="J41" s="227"/>
      <c r="K41" s="935"/>
      <c r="L41" s="221"/>
      <c r="M41" s="55"/>
      <c r="N41" s="219"/>
      <c r="O41" s="88"/>
      <c r="P41" s="99"/>
      <c r="Q41" s="55"/>
      <c r="R41" s="223"/>
      <c r="S41" s="862"/>
      <c r="T41" s="935"/>
      <c r="U41" s="55"/>
      <c r="V41" s="55"/>
      <c r="W41" s="98"/>
      <c r="X41" s="88"/>
      <c r="Y41" s="99"/>
      <c r="Z41" s="98"/>
      <c r="AA41" s="223"/>
      <c r="AB41" s="273"/>
      <c r="AC41" s="99"/>
      <c r="AD41" s="55"/>
      <c r="AE41" s="98"/>
      <c r="AF41" s="88"/>
      <c r="AG41" s="99"/>
      <c r="AH41" s="169"/>
      <c r="AI41" s="117"/>
      <c r="AJ41" s="118"/>
      <c r="AK41" s="88"/>
      <c r="AL41" s="99"/>
      <c r="AM41" s="55"/>
      <c r="AN41" s="55"/>
      <c r="AO41" s="98"/>
      <c r="AP41" s="88"/>
      <c r="AQ41" s="99"/>
      <c r="AR41" s="55"/>
      <c r="AS41" s="98"/>
      <c r="AT41" s="88"/>
      <c r="AU41" s="99"/>
      <c r="AV41" s="98"/>
      <c r="AW41" s="126">
        <f t="shared" si="6"/>
        <v>0</v>
      </c>
      <c r="AX41" s="1772"/>
    </row>
    <row r="42" spans="1:50" ht="26.4" x14ac:dyDescent="0.3">
      <c r="A42" s="81" t="s">
        <v>289</v>
      </c>
      <c r="B42" s="942"/>
      <c r="C42" s="99"/>
      <c r="D42" s="55"/>
      <c r="E42" s="98"/>
      <c r="F42" s="88"/>
      <c r="G42" s="99"/>
      <c r="H42" s="99"/>
      <c r="I42" s="98"/>
      <c r="J42" s="227"/>
      <c r="K42" s="935"/>
      <c r="L42" s="221"/>
      <c r="M42" s="55"/>
      <c r="N42" s="219"/>
      <c r="O42" s="88"/>
      <c r="P42" s="99"/>
      <c r="Q42" s="55"/>
      <c r="R42" s="223"/>
      <c r="S42" s="862"/>
      <c r="T42" s="935"/>
      <c r="U42" s="55"/>
      <c r="V42" s="55"/>
      <c r="W42" s="98"/>
      <c r="X42" s="88"/>
      <c r="Y42" s="99"/>
      <c r="Z42" s="98"/>
      <c r="AA42" s="223"/>
      <c r="AB42" s="273"/>
      <c r="AC42" s="99"/>
      <c r="AD42" s="55"/>
      <c r="AE42" s="98"/>
      <c r="AF42" s="88"/>
      <c r="AG42" s="99"/>
      <c r="AH42" s="169"/>
      <c r="AI42" s="117"/>
      <c r="AJ42" s="118"/>
      <c r="AK42" s="88"/>
      <c r="AL42" s="99"/>
      <c r="AM42" s="55"/>
      <c r="AN42" s="55"/>
      <c r="AO42" s="98"/>
      <c r="AP42" s="88"/>
      <c r="AQ42" s="99"/>
      <c r="AR42" s="55"/>
      <c r="AS42" s="98"/>
      <c r="AT42" s="88"/>
      <c r="AU42" s="99"/>
      <c r="AV42" s="98"/>
      <c r="AW42" s="126">
        <f t="shared" si="6"/>
        <v>0</v>
      </c>
      <c r="AX42" s="1772"/>
    </row>
    <row r="43" spans="1:50" x14ac:dyDescent="0.3">
      <c r="A43" s="80" t="s">
        <v>290</v>
      </c>
      <c r="B43" s="941"/>
      <c r="C43" s="99"/>
      <c r="D43" s="55"/>
      <c r="E43" s="98"/>
      <c r="F43" s="88"/>
      <c r="G43" s="99"/>
      <c r="H43" s="99"/>
      <c r="I43" s="98"/>
      <c r="J43" s="227"/>
      <c r="K43" s="935"/>
      <c r="L43" s="221"/>
      <c r="M43" s="55"/>
      <c r="N43" s="219"/>
      <c r="O43" s="88"/>
      <c r="P43" s="99"/>
      <c r="Q43" s="55"/>
      <c r="R43" s="223"/>
      <c r="S43" s="862"/>
      <c r="T43" s="935"/>
      <c r="U43" s="55"/>
      <c r="V43" s="55"/>
      <c r="W43" s="98"/>
      <c r="X43" s="88"/>
      <c r="Y43" s="99"/>
      <c r="Z43" s="98"/>
      <c r="AA43" s="223"/>
      <c r="AB43" s="273"/>
      <c r="AC43" s="99"/>
      <c r="AD43" s="55"/>
      <c r="AE43" s="98"/>
      <c r="AF43" s="88"/>
      <c r="AG43" s="99"/>
      <c r="AH43" s="169"/>
      <c r="AI43" s="117"/>
      <c r="AJ43" s="118"/>
      <c r="AK43" s="88"/>
      <c r="AL43" s="99"/>
      <c r="AM43" s="55"/>
      <c r="AN43" s="55"/>
      <c r="AO43" s="98"/>
      <c r="AP43" s="88"/>
      <c r="AQ43" s="99"/>
      <c r="AR43" s="55"/>
      <c r="AS43" s="98"/>
      <c r="AT43" s="88"/>
      <c r="AU43" s="99"/>
      <c r="AV43" s="98"/>
      <c r="AW43" s="126">
        <f t="shared" si="6"/>
        <v>0</v>
      </c>
      <c r="AX43" s="1772"/>
    </row>
    <row r="44" spans="1:50" x14ac:dyDescent="0.3">
      <c r="A44" s="80" t="s">
        <v>291</v>
      </c>
      <c r="B44" s="941"/>
      <c r="C44" s="99"/>
      <c r="D44" s="55"/>
      <c r="E44" s="98"/>
      <c r="F44" s="88"/>
      <c r="G44" s="99"/>
      <c r="H44" s="99"/>
      <c r="I44" s="98"/>
      <c r="J44" s="227"/>
      <c r="K44" s="935"/>
      <c r="L44" s="221"/>
      <c r="M44" s="55"/>
      <c r="N44" s="219"/>
      <c r="O44" s="88"/>
      <c r="P44" s="99"/>
      <c r="Q44" s="55"/>
      <c r="R44" s="223"/>
      <c r="S44" s="862"/>
      <c r="T44" s="935"/>
      <c r="U44" s="55"/>
      <c r="V44" s="55"/>
      <c r="W44" s="98"/>
      <c r="X44" s="88"/>
      <c r="Y44" s="99"/>
      <c r="Z44" s="98"/>
      <c r="AA44" s="223"/>
      <c r="AB44" s="273"/>
      <c r="AC44" s="55"/>
      <c r="AD44" s="55"/>
      <c r="AE44" s="98"/>
      <c r="AF44" s="88"/>
      <c r="AG44" s="99"/>
      <c r="AH44" s="169"/>
      <c r="AI44" s="117"/>
      <c r="AJ44" s="118"/>
      <c r="AK44" s="88"/>
      <c r="AL44" s="99"/>
      <c r="AM44" s="55"/>
      <c r="AN44" s="55"/>
      <c r="AO44" s="98"/>
      <c r="AP44" s="88"/>
      <c r="AQ44" s="99"/>
      <c r="AR44" s="55"/>
      <c r="AS44" s="98"/>
      <c r="AT44" s="88">
        <v>21</v>
      </c>
      <c r="AU44" s="99"/>
      <c r="AV44" s="98"/>
      <c r="AW44" s="126">
        <f t="shared" si="6"/>
        <v>21</v>
      </c>
      <c r="AX44" s="1772"/>
    </row>
    <row r="45" spans="1:50" x14ac:dyDescent="0.3">
      <c r="A45" s="80" t="s">
        <v>292</v>
      </c>
      <c r="B45" s="941"/>
      <c r="C45" s="99"/>
      <c r="D45" s="55"/>
      <c r="E45" s="98"/>
      <c r="F45" s="88"/>
      <c r="G45" s="99"/>
      <c r="H45" s="99"/>
      <c r="I45" s="98"/>
      <c r="J45" s="227"/>
      <c r="K45" s="935"/>
      <c r="L45" s="221"/>
      <c r="M45" s="55"/>
      <c r="N45" s="219"/>
      <c r="O45" s="88"/>
      <c r="P45" s="99"/>
      <c r="Q45" s="55"/>
      <c r="R45" s="223"/>
      <c r="S45" s="862"/>
      <c r="T45" s="935"/>
      <c r="U45" s="55"/>
      <c r="V45" s="55"/>
      <c r="W45" s="98"/>
      <c r="X45" s="88"/>
      <c r="Y45" s="99"/>
      <c r="Z45" s="98"/>
      <c r="AA45" s="223"/>
      <c r="AB45" s="273"/>
      <c r="AC45" s="55"/>
      <c r="AD45" s="55"/>
      <c r="AE45" s="98"/>
      <c r="AF45" s="88"/>
      <c r="AG45" s="99"/>
      <c r="AH45" s="169"/>
      <c r="AI45" s="117"/>
      <c r="AJ45" s="118"/>
      <c r="AK45" s="88"/>
      <c r="AL45" s="99"/>
      <c r="AM45" s="55"/>
      <c r="AN45" s="55"/>
      <c r="AO45" s="98"/>
      <c r="AP45" s="88"/>
      <c r="AQ45" s="99"/>
      <c r="AR45" s="55"/>
      <c r="AS45" s="98"/>
      <c r="AT45" s="88"/>
      <c r="AU45" s="99"/>
      <c r="AV45" s="98"/>
      <c r="AW45" s="126">
        <f t="shared" si="6"/>
        <v>0</v>
      </c>
      <c r="AX45" s="1772"/>
    </row>
    <row r="46" spans="1:50" x14ac:dyDescent="0.3">
      <c r="A46" s="80" t="s">
        <v>293</v>
      </c>
      <c r="B46" s="941"/>
      <c r="C46" s="99"/>
      <c r="D46" s="55"/>
      <c r="E46" s="98"/>
      <c r="F46" s="88"/>
      <c r="G46" s="99"/>
      <c r="H46" s="99"/>
      <c r="I46" s="98"/>
      <c r="J46" s="227"/>
      <c r="K46" s="935"/>
      <c r="L46" s="221"/>
      <c r="M46" s="55"/>
      <c r="N46" s="219"/>
      <c r="O46" s="88"/>
      <c r="P46" s="99"/>
      <c r="Q46" s="55"/>
      <c r="R46" s="223"/>
      <c r="S46" s="862"/>
      <c r="T46" s="935"/>
      <c r="U46" s="55"/>
      <c r="V46" s="55"/>
      <c r="W46" s="98"/>
      <c r="X46" s="88"/>
      <c r="Y46" s="99"/>
      <c r="Z46" s="98"/>
      <c r="AA46" s="223"/>
      <c r="AB46" s="273"/>
      <c r="AC46" s="55"/>
      <c r="AD46" s="55"/>
      <c r="AE46" s="98"/>
      <c r="AF46" s="88"/>
      <c r="AG46" s="99"/>
      <c r="AH46" s="169"/>
      <c r="AI46" s="117"/>
      <c r="AJ46" s="118"/>
      <c r="AK46" s="88"/>
      <c r="AL46" s="99"/>
      <c r="AM46" s="55"/>
      <c r="AN46" s="55"/>
      <c r="AO46" s="98"/>
      <c r="AP46" s="88"/>
      <c r="AQ46" s="99"/>
      <c r="AR46" s="55"/>
      <c r="AS46" s="98"/>
      <c r="AT46" s="88">
        <v>21</v>
      </c>
      <c r="AU46" s="99"/>
      <c r="AV46" s="98"/>
      <c r="AW46" s="126">
        <f t="shared" si="6"/>
        <v>21</v>
      </c>
      <c r="AX46" s="1772"/>
    </row>
    <row r="47" spans="1:50" x14ac:dyDescent="0.3">
      <c r="A47" s="80" t="s">
        <v>294</v>
      </c>
      <c r="B47" s="941"/>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55"/>
      <c r="AD47" s="55"/>
      <c r="AE47" s="98"/>
      <c r="AF47" s="88"/>
      <c r="AG47" s="99"/>
      <c r="AH47" s="169"/>
      <c r="AI47" s="117"/>
      <c r="AJ47" s="118"/>
      <c r="AK47" s="88"/>
      <c r="AL47" s="99"/>
      <c r="AM47" s="55"/>
      <c r="AN47" s="55"/>
      <c r="AO47" s="98"/>
      <c r="AP47" s="88"/>
      <c r="AQ47" s="99"/>
      <c r="AR47" s="55"/>
      <c r="AS47" s="98"/>
      <c r="AT47" s="88"/>
      <c r="AU47" s="99"/>
      <c r="AV47" s="98"/>
      <c r="AW47" s="126">
        <f t="shared" si="6"/>
        <v>0</v>
      </c>
      <c r="AX47" s="1772"/>
    </row>
    <row r="48" spans="1:50" x14ac:dyDescent="0.3">
      <c r="A48" s="80" t="s">
        <v>295</v>
      </c>
      <c r="B48" s="941"/>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55"/>
      <c r="AO48" s="98"/>
      <c r="AP48" s="88"/>
      <c r="AQ48" s="99"/>
      <c r="AR48" s="55"/>
      <c r="AS48" s="98"/>
      <c r="AT48" s="88"/>
      <c r="AU48" s="99"/>
      <c r="AV48" s="98"/>
      <c r="AW48" s="126">
        <f t="shared" si="6"/>
        <v>0</v>
      </c>
      <c r="AX48" s="1772"/>
    </row>
    <row r="49" spans="1:50" x14ac:dyDescent="0.3">
      <c r="A49" s="80" t="s">
        <v>296</v>
      </c>
      <c r="B49" s="941"/>
      <c r="C49" s="99"/>
      <c r="D49" s="55"/>
      <c r="E49" s="98"/>
      <c r="F49" s="88"/>
      <c r="G49" s="99"/>
      <c r="H49" s="99"/>
      <c r="I49" s="98"/>
      <c r="J49" s="227"/>
      <c r="K49" s="935"/>
      <c r="L49" s="221"/>
      <c r="M49" s="55"/>
      <c r="N49" s="98"/>
      <c r="O49" s="88"/>
      <c r="P49" s="99"/>
      <c r="Q49" s="55"/>
      <c r="R49" s="223"/>
      <c r="S49" s="862"/>
      <c r="T49" s="935"/>
      <c r="U49" s="55"/>
      <c r="V49" s="55"/>
      <c r="W49" s="98"/>
      <c r="X49" s="88"/>
      <c r="Y49" s="99"/>
      <c r="Z49" s="98"/>
      <c r="AA49" s="223"/>
      <c r="AB49" s="273"/>
      <c r="AC49" s="99">
        <v>17</v>
      </c>
      <c r="AD49" s="55"/>
      <c r="AE49" s="98"/>
      <c r="AF49" s="88"/>
      <c r="AG49" s="99"/>
      <c r="AH49" s="169"/>
      <c r="AI49" s="117"/>
      <c r="AJ49" s="118"/>
      <c r="AK49" s="88"/>
      <c r="AL49" s="99"/>
      <c r="AM49" s="55"/>
      <c r="AN49" s="55"/>
      <c r="AO49" s="98"/>
      <c r="AP49" s="88"/>
      <c r="AQ49" s="99"/>
      <c r="AR49" s="55"/>
      <c r="AS49" s="98"/>
      <c r="AT49" s="88"/>
      <c r="AU49" s="99"/>
      <c r="AV49" s="98"/>
      <c r="AW49" s="126">
        <f t="shared" si="6"/>
        <v>17</v>
      </c>
      <c r="AX49" s="1772"/>
    </row>
    <row r="50" spans="1:50" x14ac:dyDescent="0.3">
      <c r="A50" s="80" t="s">
        <v>297</v>
      </c>
      <c r="B50" s="941"/>
      <c r="C50" s="99"/>
      <c r="D50" s="55"/>
      <c r="E50" s="98"/>
      <c r="F50" s="88"/>
      <c r="G50" s="99"/>
      <c r="H50" s="99"/>
      <c r="I50" s="98"/>
      <c r="J50" s="227"/>
      <c r="K50" s="935"/>
      <c r="L50" s="221"/>
      <c r="M50" s="55"/>
      <c r="N50" s="98"/>
      <c r="O50" s="88"/>
      <c r="P50" s="99"/>
      <c r="Q50" s="55"/>
      <c r="R50" s="223"/>
      <c r="S50" s="862"/>
      <c r="T50" s="935"/>
      <c r="U50" s="55"/>
      <c r="V50" s="55"/>
      <c r="W50" s="98"/>
      <c r="X50" s="88"/>
      <c r="Y50" s="99"/>
      <c r="Z50" s="98"/>
      <c r="AA50" s="223"/>
      <c r="AB50" s="273"/>
      <c r="AC50" s="99"/>
      <c r="AD50" s="55"/>
      <c r="AE50" s="98"/>
      <c r="AF50" s="88"/>
      <c r="AG50" s="99"/>
      <c r="AH50" s="169"/>
      <c r="AI50" s="117"/>
      <c r="AJ50" s="118"/>
      <c r="AK50" s="88"/>
      <c r="AL50" s="99"/>
      <c r="AM50" s="55"/>
      <c r="AN50" s="55"/>
      <c r="AO50" s="98"/>
      <c r="AP50" s="88"/>
      <c r="AQ50" s="99"/>
      <c r="AR50" s="55"/>
      <c r="AS50" s="98"/>
      <c r="AT50" s="88"/>
      <c r="AU50" s="99"/>
      <c r="AV50" s="98"/>
      <c r="AW50" s="126">
        <f t="shared" si="6"/>
        <v>0</v>
      </c>
      <c r="AX50" s="1772"/>
    </row>
    <row r="51" spans="1:50" x14ac:dyDescent="0.3">
      <c r="A51" s="80" t="s">
        <v>298</v>
      </c>
      <c r="B51" s="941"/>
      <c r="C51" s="99"/>
      <c r="D51" s="55"/>
      <c r="E51" s="98"/>
      <c r="F51" s="88"/>
      <c r="G51" s="99"/>
      <c r="H51" s="99"/>
      <c r="I51" s="98"/>
      <c r="J51" s="227"/>
      <c r="K51" s="935"/>
      <c r="L51" s="221"/>
      <c r="M51" s="55"/>
      <c r="N51" s="98"/>
      <c r="O51" s="88"/>
      <c r="P51" s="99"/>
      <c r="Q51" s="55"/>
      <c r="R51" s="223"/>
      <c r="S51" s="862"/>
      <c r="T51" s="935"/>
      <c r="U51" s="55"/>
      <c r="V51" s="55"/>
      <c r="W51" s="98"/>
      <c r="X51" s="88"/>
      <c r="Y51" s="99"/>
      <c r="Z51" s="98"/>
      <c r="AA51" s="223"/>
      <c r="AB51" s="273"/>
      <c r="AC51" s="99"/>
      <c r="AD51" s="55"/>
      <c r="AE51" s="98"/>
      <c r="AF51" s="88"/>
      <c r="AG51" s="99"/>
      <c r="AH51" s="169"/>
      <c r="AI51" s="117"/>
      <c r="AJ51" s="118"/>
      <c r="AK51" s="88"/>
      <c r="AL51" s="99"/>
      <c r="AM51" s="55"/>
      <c r="AN51" s="55"/>
      <c r="AO51" s="98"/>
      <c r="AP51" s="88"/>
      <c r="AQ51" s="99"/>
      <c r="AR51" s="55"/>
      <c r="AS51" s="98"/>
      <c r="AT51" s="88"/>
      <c r="AU51" s="99"/>
      <c r="AV51" s="98"/>
      <c r="AW51" s="126">
        <f t="shared" si="6"/>
        <v>0</v>
      </c>
      <c r="AX51" s="1772"/>
    </row>
    <row r="52" spans="1:50" x14ac:dyDescent="0.3">
      <c r="A52" s="80" t="s">
        <v>299</v>
      </c>
      <c r="B52" s="7"/>
      <c r="C52" s="104"/>
      <c r="D52" s="103"/>
      <c r="E52" s="105"/>
      <c r="F52" s="216"/>
      <c r="G52" s="104"/>
      <c r="H52" s="104"/>
      <c r="I52" s="105"/>
      <c r="J52" s="227"/>
      <c r="K52" s="55"/>
      <c r="L52" s="51"/>
      <c r="M52" s="103"/>
      <c r="N52" s="105"/>
      <c r="O52" s="216"/>
      <c r="P52" s="104"/>
      <c r="Q52" s="103"/>
      <c r="R52" s="223"/>
      <c r="S52" s="332"/>
      <c r="T52" s="55"/>
      <c r="U52" s="103"/>
      <c r="V52" s="103"/>
      <c r="W52" s="105"/>
      <c r="X52" s="216"/>
      <c r="Y52" s="104"/>
      <c r="Z52" s="105"/>
      <c r="AA52" s="395"/>
      <c r="AB52" s="99"/>
      <c r="AC52" s="104"/>
      <c r="AD52" s="103"/>
      <c r="AE52" s="105"/>
      <c r="AF52" s="216"/>
      <c r="AG52" s="104"/>
      <c r="AH52" s="123"/>
      <c r="AI52" s="357"/>
      <c r="AJ52" s="333"/>
      <c r="AK52" s="216"/>
      <c r="AL52" s="104"/>
      <c r="AM52" s="103"/>
      <c r="AN52" s="103"/>
      <c r="AO52" s="105"/>
      <c r="AP52" s="216"/>
      <c r="AQ52" s="104"/>
      <c r="AR52" s="103"/>
      <c r="AS52" s="105"/>
      <c r="AT52" s="216"/>
      <c r="AU52" s="104"/>
      <c r="AV52" s="98"/>
      <c r="AW52" s="126">
        <f t="shared" si="6"/>
        <v>0</v>
      </c>
      <c r="AX52" s="1772"/>
    </row>
    <row r="53" spans="1:50" ht="26.4" x14ac:dyDescent="0.3">
      <c r="A53" s="81" t="s">
        <v>300</v>
      </c>
      <c r="B53" s="942"/>
      <c r="C53" s="99"/>
      <c r="D53" s="55"/>
      <c r="E53" s="98"/>
      <c r="F53" s="88"/>
      <c r="G53" s="99"/>
      <c r="H53" s="99"/>
      <c r="I53" s="98"/>
      <c r="J53" s="227"/>
      <c r="K53" s="935"/>
      <c r="L53" s="221"/>
      <c r="M53" s="55"/>
      <c r="N53" s="98"/>
      <c r="O53" s="88"/>
      <c r="P53" s="99"/>
      <c r="Q53" s="55"/>
      <c r="R53" s="223"/>
      <c r="S53" s="862"/>
      <c r="T53" s="935"/>
      <c r="U53" s="55"/>
      <c r="V53" s="55"/>
      <c r="W53" s="98"/>
      <c r="X53" s="88"/>
      <c r="Y53" s="99"/>
      <c r="Z53" s="98"/>
      <c r="AA53" s="223"/>
      <c r="AB53" s="273"/>
      <c r="AC53" s="99"/>
      <c r="AD53" s="55"/>
      <c r="AE53" s="98"/>
      <c r="AF53" s="88"/>
      <c r="AG53" s="99"/>
      <c r="AH53" s="169"/>
      <c r="AI53" s="117"/>
      <c r="AJ53" s="118"/>
      <c r="AK53" s="88"/>
      <c r="AL53" s="99"/>
      <c r="AM53" s="55"/>
      <c r="AN53" s="55"/>
      <c r="AO53" s="98"/>
      <c r="AP53" s="88"/>
      <c r="AQ53" s="99"/>
      <c r="AR53" s="55"/>
      <c r="AS53" s="98"/>
      <c r="AT53" s="88"/>
      <c r="AU53" s="99"/>
      <c r="AV53" s="98"/>
      <c r="AW53" s="126">
        <f t="shared" si="6"/>
        <v>0</v>
      </c>
      <c r="AX53" s="1772"/>
    </row>
    <row r="54" spans="1:50" x14ac:dyDescent="0.3">
      <c r="A54" s="80" t="s">
        <v>301</v>
      </c>
      <c r="B54" s="941"/>
      <c r="C54" s="99"/>
      <c r="D54" s="55"/>
      <c r="E54" s="98"/>
      <c r="F54" s="88"/>
      <c r="G54" s="99"/>
      <c r="H54" s="99"/>
      <c r="I54" s="98"/>
      <c r="J54" s="227"/>
      <c r="K54" s="935"/>
      <c r="L54" s="221"/>
      <c r="M54" s="55"/>
      <c r="N54" s="98"/>
      <c r="O54" s="88"/>
      <c r="P54" s="99"/>
      <c r="Q54" s="55"/>
      <c r="R54" s="223"/>
      <c r="S54" s="862"/>
      <c r="T54" s="935"/>
      <c r="U54" s="55"/>
      <c r="V54" s="55"/>
      <c r="W54" s="98"/>
      <c r="X54" s="88"/>
      <c r="Y54" s="99"/>
      <c r="Z54" s="98"/>
      <c r="AA54" s="223"/>
      <c r="AB54" s="273"/>
      <c r="AC54" s="99"/>
      <c r="AD54" s="55"/>
      <c r="AE54" s="98"/>
      <c r="AF54" s="88"/>
      <c r="AG54" s="99"/>
      <c r="AH54" s="169"/>
      <c r="AI54" s="117"/>
      <c r="AJ54" s="118"/>
      <c r="AK54" s="88"/>
      <c r="AL54" s="99"/>
      <c r="AM54" s="55"/>
      <c r="AN54" s="55"/>
      <c r="AO54" s="98"/>
      <c r="AP54" s="88"/>
      <c r="AQ54" s="99"/>
      <c r="AR54" s="55"/>
      <c r="AS54" s="98"/>
      <c r="AT54" s="88">
        <v>20</v>
      </c>
      <c r="AU54" s="99"/>
      <c r="AV54" s="98"/>
      <c r="AW54" s="126">
        <f t="shared" si="6"/>
        <v>20</v>
      </c>
      <c r="AX54" s="1772"/>
    </row>
    <row r="55" spans="1:50" x14ac:dyDescent="0.3">
      <c r="A55" s="80" t="s">
        <v>302</v>
      </c>
      <c r="B55" s="943">
        <v>1.5</v>
      </c>
      <c r="C55" s="104">
        <v>1.5</v>
      </c>
      <c r="D55" s="104">
        <v>1.5</v>
      </c>
      <c r="E55" s="104">
        <v>1.5</v>
      </c>
      <c r="F55" s="216">
        <v>1.5</v>
      </c>
      <c r="G55" s="104">
        <v>1.5</v>
      </c>
      <c r="H55" s="104">
        <v>1.5</v>
      </c>
      <c r="I55" s="104">
        <v>1.5</v>
      </c>
      <c r="J55" s="982"/>
      <c r="K55" s="936">
        <v>1.5</v>
      </c>
      <c r="L55" s="936">
        <v>1.5</v>
      </c>
      <c r="M55" s="936">
        <v>1.5</v>
      </c>
      <c r="N55" s="936">
        <v>1.5</v>
      </c>
      <c r="O55" s="216">
        <v>1.5</v>
      </c>
      <c r="P55" s="104">
        <v>1.5</v>
      </c>
      <c r="Q55" s="104">
        <v>1.5</v>
      </c>
      <c r="R55" s="412"/>
      <c r="S55" s="938"/>
      <c r="T55" s="936">
        <v>1.5</v>
      </c>
      <c r="U55" s="936">
        <v>1.5</v>
      </c>
      <c r="V55" s="936">
        <v>1.5</v>
      </c>
      <c r="W55" s="936">
        <v>1.5</v>
      </c>
      <c r="X55" s="126">
        <v>1.5</v>
      </c>
      <c r="Y55" s="103">
        <v>1.5</v>
      </c>
      <c r="Z55" s="104">
        <v>1.5</v>
      </c>
      <c r="AA55" s="412"/>
      <c r="AB55" s="413">
        <v>1.5</v>
      </c>
      <c r="AC55" s="104">
        <v>1.5</v>
      </c>
      <c r="AD55" s="104">
        <v>1.5</v>
      </c>
      <c r="AE55" s="104">
        <v>1.5</v>
      </c>
      <c r="AF55" s="216">
        <v>1.5</v>
      </c>
      <c r="AG55" s="104">
        <v>1.5</v>
      </c>
      <c r="AH55" s="123">
        <v>1.5</v>
      </c>
      <c r="AI55" s="410"/>
      <c r="AJ55" s="414"/>
      <c r="AK55" s="216">
        <v>1.5</v>
      </c>
      <c r="AL55" s="104">
        <v>1.5</v>
      </c>
      <c r="AM55" s="104">
        <v>1.5</v>
      </c>
      <c r="AN55" s="104">
        <v>1.5</v>
      </c>
      <c r="AO55" s="104">
        <v>1.5</v>
      </c>
      <c r="AP55" s="216">
        <v>1.5</v>
      </c>
      <c r="AQ55" s="104">
        <v>1.5</v>
      </c>
      <c r="AR55" s="104">
        <v>1.5</v>
      </c>
      <c r="AS55" s="104">
        <v>1.5</v>
      </c>
      <c r="AT55" s="88"/>
      <c r="AU55" s="104"/>
      <c r="AV55" s="105"/>
      <c r="AW55" s="126">
        <f>SUM(B55:I55,K55:Q55,T55:Z55,AB55:AH55,AK55:AV55)</f>
        <v>57</v>
      </c>
      <c r="AX55" s="1772"/>
    </row>
    <row r="56" spans="1:50" x14ac:dyDescent="0.3">
      <c r="A56" s="80" t="s">
        <v>303</v>
      </c>
      <c r="B56" s="941"/>
      <c r="C56" s="99"/>
      <c r="D56" s="55"/>
      <c r="E56" s="98"/>
      <c r="F56" s="88"/>
      <c r="G56" s="99"/>
      <c r="H56" s="99"/>
      <c r="I56" s="98"/>
      <c r="J56" s="227"/>
      <c r="K56" s="935"/>
      <c r="L56" s="221"/>
      <c r="M56" s="55"/>
      <c r="N56" s="98"/>
      <c r="O56" s="217"/>
      <c r="P56" s="99"/>
      <c r="Q56" s="55"/>
      <c r="R56" s="223"/>
      <c r="S56" s="862"/>
      <c r="T56" s="935"/>
      <c r="U56" s="55"/>
      <c r="V56" s="55"/>
      <c r="W56" s="98"/>
      <c r="X56" s="88"/>
      <c r="Y56" s="99"/>
      <c r="Z56" s="98"/>
      <c r="AA56" s="223"/>
      <c r="AB56" s="273"/>
      <c r="AC56" s="99"/>
      <c r="AD56" s="55"/>
      <c r="AE56" s="98"/>
      <c r="AF56" s="88"/>
      <c r="AG56" s="99"/>
      <c r="AH56" s="169"/>
      <c r="AI56" s="117"/>
      <c r="AJ56" s="118"/>
      <c r="AK56" s="88"/>
      <c r="AL56" s="99"/>
      <c r="AM56" s="55"/>
      <c r="AN56" s="55"/>
      <c r="AO56" s="98"/>
      <c r="AP56" s="88"/>
      <c r="AQ56" s="99"/>
      <c r="AR56" s="55"/>
      <c r="AS56" s="98"/>
      <c r="AT56" s="88"/>
      <c r="AU56" s="99"/>
      <c r="AV56" s="98"/>
      <c r="AW56" s="126">
        <f t="shared" si="6"/>
        <v>0</v>
      </c>
      <c r="AX56" s="1772"/>
    </row>
    <row r="57" spans="1:50" x14ac:dyDescent="0.3">
      <c r="A57" s="80" t="s">
        <v>304</v>
      </c>
      <c r="B57" s="941"/>
      <c r="C57" s="99"/>
      <c r="D57" s="55"/>
      <c r="E57" s="98"/>
      <c r="F57" s="88"/>
      <c r="G57" s="99"/>
      <c r="H57" s="99"/>
      <c r="I57" s="98"/>
      <c r="J57" s="227"/>
      <c r="K57" s="935"/>
      <c r="L57" s="221"/>
      <c r="M57" s="55"/>
      <c r="N57" s="98"/>
      <c r="O57" s="88"/>
      <c r="P57" s="99"/>
      <c r="Q57" s="55"/>
      <c r="R57" s="223"/>
      <c r="S57" s="862"/>
      <c r="T57" s="935"/>
      <c r="U57" s="55"/>
      <c r="V57" s="55"/>
      <c r="W57" s="98"/>
      <c r="X57" s="88"/>
      <c r="Y57" s="99"/>
      <c r="Z57" s="98"/>
      <c r="AA57" s="223"/>
      <c r="AB57" s="273"/>
      <c r="AC57" s="99"/>
      <c r="AD57" s="55"/>
      <c r="AE57" s="98"/>
      <c r="AF57" s="88"/>
      <c r="AG57" s="99"/>
      <c r="AH57" s="169"/>
      <c r="AI57" s="117"/>
      <c r="AJ57" s="118"/>
      <c r="AK57" s="88"/>
      <c r="AL57" s="99"/>
      <c r="AM57" s="55"/>
      <c r="AN57" s="55"/>
      <c r="AO57" s="98"/>
      <c r="AP57" s="88"/>
      <c r="AQ57" s="99"/>
      <c r="AR57" s="55"/>
      <c r="AS57" s="98"/>
      <c r="AT57" s="88">
        <v>100</v>
      </c>
      <c r="AU57" s="99"/>
      <c r="AV57" s="98"/>
      <c r="AW57" s="126">
        <f>SUM(B57:I57,K57:Q57,T57:Z57,AB57:AH57,AK57:AV57)</f>
        <v>100</v>
      </c>
      <c r="AX57" s="1772"/>
    </row>
    <row r="58" spans="1:50" ht="26.4" x14ac:dyDescent="0.3">
      <c r="A58" s="81" t="s">
        <v>305</v>
      </c>
      <c r="B58" s="942"/>
      <c r="C58" s="99"/>
      <c r="D58" s="55"/>
      <c r="E58" s="98"/>
      <c r="F58" s="88"/>
      <c r="G58" s="99"/>
      <c r="H58" s="99"/>
      <c r="I58" s="98"/>
      <c r="J58" s="227"/>
      <c r="K58" s="935"/>
      <c r="L58" s="221"/>
      <c r="M58" s="55"/>
      <c r="N58" s="98"/>
      <c r="O58" s="88"/>
      <c r="P58" s="99"/>
      <c r="Q58" s="55"/>
      <c r="R58" s="223"/>
      <c r="S58" s="862"/>
      <c r="T58" s="935"/>
      <c r="U58" s="55"/>
      <c r="V58" s="55"/>
      <c r="W58" s="98"/>
      <c r="X58" s="88"/>
      <c r="Y58" s="99"/>
      <c r="Z58" s="98"/>
      <c r="AA58" s="223"/>
      <c r="AB58" s="273"/>
      <c r="AC58" s="99"/>
      <c r="AD58" s="55"/>
      <c r="AE58" s="98"/>
      <c r="AF58" s="88"/>
      <c r="AG58" s="99"/>
      <c r="AH58" s="169"/>
      <c r="AI58" s="117"/>
      <c r="AJ58" s="118"/>
      <c r="AK58" s="88"/>
      <c r="AL58" s="99"/>
      <c r="AM58" s="55"/>
      <c r="AN58" s="55"/>
      <c r="AO58" s="98"/>
      <c r="AP58" s="88"/>
      <c r="AQ58" s="99"/>
      <c r="AR58" s="55"/>
      <c r="AS58" s="98"/>
      <c r="AT58" s="88"/>
      <c r="AU58" s="99"/>
      <c r="AV58" s="98"/>
      <c r="AW58" s="126">
        <f t="shared" si="6"/>
        <v>0</v>
      </c>
      <c r="AX58" s="1772"/>
    </row>
    <row r="59" spans="1:50" x14ac:dyDescent="0.3">
      <c r="A59" s="81" t="s">
        <v>306</v>
      </c>
      <c r="B59" s="942"/>
      <c r="C59" s="99"/>
      <c r="D59" s="55"/>
      <c r="E59" s="98"/>
      <c r="F59" s="88"/>
      <c r="G59" s="99"/>
      <c r="H59" s="99"/>
      <c r="I59" s="98"/>
      <c r="J59" s="227"/>
      <c r="K59" s="935"/>
      <c r="L59" s="221"/>
      <c r="M59" s="55"/>
      <c r="N59" s="98"/>
      <c r="O59" s="88"/>
      <c r="P59" s="99"/>
      <c r="Q59" s="55"/>
      <c r="R59" s="223"/>
      <c r="S59" s="862"/>
      <c r="T59" s="935"/>
      <c r="U59" s="55"/>
      <c r="V59" s="55"/>
      <c r="W59" s="98"/>
      <c r="X59" s="88"/>
      <c r="Y59" s="99"/>
      <c r="Z59" s="98"/>
      <c r="AA59" s="223"/>
      <c r="AB59" s="273"/>
      <c r="AC59" s="99"/>
      <c r="AD59" s="55"/>
      <c r="AE59" s="98"/>
      <c r="AF59" s="88"/>
      <c r="AG59" s="99"/>
      <c r="AH59" s="169"/>
      <c r="AI59" s="117"/>
      <c r="AJ59" s="118"/>
      <c r="AK59" s="88"/>
      <c r="AL59" s="102"/>
      <c r="AM59" s="83"/>
      <c r="AN59" s="83"/>
      <c r="AO59" s="98"/>
      <c r="AP59" s="88"/>
      <c r="AQ59" s="99"/>
      <c r="AR59" s="55"/>
      <c r="AS59" s="98"/>
      <c r="AT59" s="157"/>
      <c r="AU59" s="102"/>
      <c r="AV59" s="163"/>
      <c r="AW59" s="126">
        <f t="shared" si="6"/>
        <v>0</v>
      </c>
      <c r="AX59" s="1772"/>
    </row>
    <row r="60" spans="1:50" x14ac:dyDescent="0.3">
      <c r="A60" s="80" t="s">
        <v>307</v>
      </c>
      <c r="B60" s="941"/>
      <c r="C60" s="99"/>
      <c r="D60" s="55"/>
      <c r="E60" s="98"/>
      <c r="F60" s="88"/>
      <c r="G60" s="99"/>
      <c r="H60" s="99"/>
      <c r="I60" s="98"/>
      <c r="J60" s="227"/>
      <c r="K60" s="935"/>
      <c r="L60" s="221"/>
      <c r="M60" s="55"/>
      <c r="N60" s="98"/>
      <c r="O60" s="88"/>
      <c r="P60" s="99"/>
      <c r="Q60" s="55"/>
      <c r="R60" s="223"/>
      <c r="S60" s="862"/>
      <c r="T60" s="935"/>
      <c r="U60" s="55"/>
      <c r="V60" s="55"/>
      <c r="W60" s="98"/>
      <c r="X60" s="88"/>
      <c r="Y60" s="99"/>
      <c r="Z60" s="98"/>
      <c r="AA60" s="223"/>
      <c r="AB60" s="273"/>
      <c r="AC60" s="99"/>
      <c r="AD60" s="55"/>
      <c r="AE60" s="98"/>
      <c r="AF60" s="88"/>
      <c r="AG60" s="99"/>
      <c r="AH60" s="169"/>
      <c r="AI60" s="117"/>
      <c r="AJ60" s="118"/>
      <c r="AK60" s="88"/>
      <c r="AL60" s="102"/>
      <c r="AM60" s="83"/>
      <c r="AN60" s="83"/>
      <c r="AO60" s="98"/>
      <c r="AP60" s="88"/>
      <c r="AQ60" s="99"/>
      <c r="AR60" s="55"/>
      <c r="AS60" s="98"/>
      <c r="AT60" s="157"/>
      <c r="AU60" s="102"/>
      <c r="AV60" s="163"/>
      <c r="AW60" s="126">
        <f t="shared" si="6"/>
        <v>0</v>
      </c>
      <c r="AX60" s="1772"/>
    </row>
    <row r="61" spans="1:50" x14ac:dyDescent="0.3">
      <c r="A61" s="80" t="s">
        <v>308</v>
      </c>
      <c r="B61" s="944"/>
      <c r="C61" s="102"/>
      <c r="D61" s="102"/>
      <c r="E61" s="124"/>
      <c r="F61" s="157"/>
      <c r="G61" s="102"/>
      <c r="H61" s="102"/>
      <c r="I61" s="124"/>
      <c r="J61" s="227"/>
      <c r="K61" s="935"/>
      <c r="L61" s="221"/>
      <c r="M61" s="83"/>
      <c r="N61" s="124"/>
      <c r="O61" s="157"/>
      <c r="P61" s="102"/>
      <c r="Q61" s="102"/>
      <c r="R61" s="223"/>
      <c r="S61" s="862"/>
      <c r="T61" s="935"/>
      <c r="U61" s="83"/>
      <c r="V61" s="102"/>
      <c r="W61" s="124"/>
      <c r="X61" s="157"/>
      <c r="Y61" s="102"/>
      <c r="Z61" s="83"/>
      <c r="AA61" s="223"/>
      <c r="AB61" s="273"/>
      <c r="AC61" s="102"/>
      <c r="AD61" s="102"/>
      <c r="AE61" s="124"/>
      <c r="AF61" s="157"/>
      <c r="AG61" s="102"/>
      <c r="AH61" s="55"/>
      <c r="AI61" s="117"/>
      <c r="AJ61" s="118"/>
      <c r="AK61" s="157"/>
      <c r="AL61" s="102"/>
      <c r="AM61" s="102"/>
      <c r="AN61" s="102"/>
      <c r="AO61" s="124"/>
      <c r="AP61" s="157"/>
      <c r="AQ61" s="102"/>
      <c r="AR61" s="102"/>
      <c r="AS61" s="124"/>
      <c r="AT61" s="157"/>
      <c r="AU61" s="102"/>
      <c r="AV61" s="124"/>
      <c r="AW61" s="126">
        <f t="shared" si="6"/>
        <v>0</v>
      </c>
      <c r="AX61" s="1772"/>
    </row>
    <row r="62" spans="1:50" x14ac:dyDescent="0.3">
      <c r="A62" s="80" t="s">
        <v>309</v>
      </c>
      <c r="B62" s="944"/>
      <c r="C62" s="102"/>
      <c r="D62" s="102"/>
      <c r="E62" s="124"/>
      <c r="F62" s="157"/>
      <c r="G62" s="102"/>
      <c r="H62" s="102"/>
      <c r="I62" s="124"/>
      <c r="J62" s="227"/>
      <c r="K62" s="935"/>
      <c r="L62" s="221"/>
      <c r="M62" s="136"/>
      <c r="N62" s="124"/>
      <c r="O62" s="157"/>
      <c r="P62" s="102"/>
      <c r="Q62" s="102"/>
      <c r="R62" s="223"/>
      <c r="S62" s="862"/>
      <c r="T62" s="935"/>
      <c r="U62" s="83"/>
      <c r="V62" s="102"/>
      <c r="W62" s="124"/>
      <c r="X62" s="157"/>
      <c r="Y62" s="102"/>
      <c r="Z62" s="83"/>
      <c r="AA62" s="223"/>
      <c r="AB62" s="273"/>
      <c r="AC62" s="102"/>
      <c r="AD62" s="102"/>
      <c r="AE62" s="124"/>
      <c r="AF62" s="157"/>
      <c r="AG62" s="102"/>
      <c r="AH62" s="102"/>
      <c r="AI62" s="117"/>
      <c r="AJ62" s="118"/>
      <c r="AK62" s="157"/>
      <c r="AL62" s="102"/>
      <c r="AM62" s="102"/>
      <c r="AN62" s="102"/>
      <c r="AO62" s="124"/>
      <c r="AP62" s="157"/>
      <c r="AQ62" s="102"/>
      <c r="AR62" s="102"/>
      <c r="AS62" s="124"/>
      <c r="AT62" s="157"/>
      <c r="AU62" s="102"/>
      <c r="AV62" s="124"/>
      <c r="AW62" s="126">
        <f t="shared" si="6"/>
        <v>0</v>
      </c>
      <c r="AX62" s="1772"/>
    </row>
    <row r="63" spans="1:50" x14ac:dyDescent="0.3">
      <c r="A63" s="80" t="s">
        <v>310</v>
      </c>
      <c r="B63" s="944"/>
      <c r="C63" s="102"/>
      <c r="D63" s="102"/>
      <c r="E63" s="124"/>
      <c r="F63" s="157"/>
      <c r="G63" s="102"/>
      <c r="H63" s="102"/>
      <c r="I63" s="124"/>
      <c r="J63" s="227"/>
      <c r="K63" s="935"/>
      <c r="L63" s="221"/>
      <c r="M63" s="83"/>
      <c r="N63" s="124"/>
      <c r="O63" s="157"/>
      <c r="P63" s="102"/>
      <c r="Q63" s="102"/>
      <c r="R63" s="223"/>
      <c r="S63" s="862"/>
      <c r="T63" s="935"/>
      <c r="U63" s="83"/>
      <c r="V63" s="102"/>
      <c r="W63" s="124"/>
      <c r="X63" s="157"/>
      <c r="Y63" s="102"/>
      <c r="Z63" s="83"/>
      <c r="AA63" s="223"/>
      <c r="AB63" s="273"/>
      <c r="AC63" s="102"/>
      <c r="AD63" s="102"/>
      <c r="AE63" s="124"/>
      <c r="AF63" s="157"/>
      <c r="AG63" s="102"/>
      <c r="AH63" s="102"/>
      <c r="AI63" s="117"/>
      <c r="AJ63" s="118"/>
      <c r="AK63" s="157"/>
      <c r="AL63" s="102"/>
      <c r="AM63" s="102"/>
      <c r="AN63" s="102"/>
      <c r="AO63" s="124"/>
      <c r="AP63" s="157"/>
      <c r="AQ63" s="102"/>
      <c r="AR63" s="102"/>
      <c r="AS63" s="124"/>
      <c r="AT63" s="157"/>
      <c r="AU63" s="102"/>
      <c r="AV63" s="124"/>
      <c r="AW63" s="126">
        <f t="shared" si="6"/>
        <v>0</v>
      </c>
      <c r="AX63" s="1772"/>
    </row>
    <row r="64" spans="1:50" x14ac:dyDescent="0.3">
      <c r="A64" s="80" t="s">
        <v>311</v>
      </c>
      <c r="B64" s="944"/>
      <c r="C64" s="102"/>
      <c r="D64" s="102"/>
      <c r="E64" s="124"/>
      <c r="F64" s="157"/>
      <c r="G64" s="102"/>
      <c r="H64" s="99"/>
      <c r="I64" s="124"/>
      <c r="J64" s="227"/>
      <c r="K64" s="935"/>
      <c r="L64" s="221"/>
      <c r="M64" s="55"/>
      <c r="N64" s="124"/>
      <c r="O64" s="157"/>
      <c r="P64" s="99"/>
      <c r="Q64" s="102"/>
      <c r="R64" s="223"/>
      <c r="S64" s="862"/>
      <c r="T64" s="935"/>
      <c r="U64" s="55"/>
      <c r="V64" s="102"/>
      <c r="W64" s="124"/>
      <c r="X64" s="157"/>
      <c r="Y64" s="99"/>
      <c r="Z64" s="83"/>
      <c r="AA64" s="223"/>
      <c r="AB64" s="273"/>
      <c r="AC64" s="99"/>
      <c r="AD64" s="102"/>
      <c r="AE64" s="124"/>
      <c r="AF64" s="157"/>
      <c r="AG64" s="102"/>
      <c r="AH64" s="99"/>
      <c r="AI64" s="117"/>
      <c r="AJ64" s="118"/>
      <c r="AK64" s="157"/>
      <c r="AL64" s="99"/>
      <c r="AM64" s="102"/>
      <c r="AN64" s="102"/>
      <c r="AO64" s="124"/>
      <c r="AP64" s="88"/>
      <c r="AQ64" s="102"/>
      <c r="AR64" s="102"/>
      <c r="AS64" s="124"/>
      <c r="AT64" s="88"/>
      <c r="AU64" s="102"/>
      <c r="AV64" s="124"/>
      <c r="AW64" s="126">
        <f t="shared" si="6"/>
        <v>0</v>
      </c>
      <c r="AX64" s="1772"/>
    </row>
    <row r="65" spans="1:50" x14ac:dyDescent="0.3">
      <c r="A65" s="80" t="s">
        <v>312</v>
      </c>
      <c r="B65" s="941"/>
      <c r="C65" s="102"/>
      <c r="D65" s="102"/>
      <c r="E65" s="124"/>
      <c r="F65" s="88"/>
      <c r="G65" s="99"/>
      <c r="H65" s="102"/>
      <c r="I65" s="124"/>
      <c r="J65" s="227"/>
      <c r="K65" s="935"/>
      <c r="L65" s="201"/>
      <c r="M65" s="102"/>
      <c r="N65" s="124"/>
      <c r="O65" s="88"/>
      <c r="P65" s="102"/>
      <c r="Q65" s="102"/>
      <c r="R65" s="223"/>
      <c r="S65" s="227"/>
      <c r="T65" s="935"/>
      <c r="U65" s="102"/>
      <c r="V65" s="102"/>
      <c r="W65" s="124"/>
      <c r="X65" s="88"/>
      <c r="Y65" s="102"/>
      <c r="Z65" s="55"/>
      <c r="AA65" s="223"/>
      <c r="AB65" s="273"/>
      <c r="AC65" s="102"/>
      <c r="AD65" s="102"/>
      <c r="AE65" s="124"/>
      <c r="AF65" s="88"/>
      <c r="AG65" s="99"/>
      <c r="AH65" s="102"/>
      <c r="AI65" s="117"/>
      <c r="AJ65" s="118"/>
      <c r="AK65" s="88"/>
      <c r="AL65" s="102"/>
      <c r="AM65" s="102"/>
      <c r="AN65" s="102"/>
      <c r="AO65" s="124"/>
      <c r="AP65" s="88"/>
      <c r="AQ65" s="102"/>
      <c r="AR65" s="102"/>
      <c r="AS65" s="124"/>
      <c r="AT65" s="88"/>
      <c r="AU65" s="102"/>
      <c r="AV65" s="124"/>
      <c r="AW65" s="126">
        <f t="shared" si="6"/>
        <v>0</v>
      </c>
      <c r="AX65" s="1772"/>
    </row>
    <row r="66" spans="1:50" ht="15" thickBot="1" x14ac:dyDescent="0.35">
      <c r="A66" s="84" t="s">
        <v>313</v>
      </c>
      <c r="B66" s="75">
        <f t="shared" ref="B66:AV66" si="7">SUM(B35:B65)</f>
        <v>1.5</v>
      </c>
      <c r="C66" s="75">
        <f t="shared" si="7"/>
        <v>1.5</v>
      </c>
      <c r="D66" s="75">
        <f t="shared" si="7"/>
        <v>1.5</v>
      </c>
      <c r="E66" s="75">
        <f t="shared" si="7"/>
        <v>1.5</v>
      </c>
      <c r="F66" s="75">
        <f t="shared" si="7"/>
        <v>1.5</v>
      </c>
      <c r="G66" s="75">
        <f t="shared" si="7"/>
        <v>1.5</v>
      </c>
      <c r="H66" s="75">
        <f t="shared" si="7"/>
        <v>1.5</v>
      </c>
      <c r="I66" s="75">
        <f t="shared" si="7"/>
        <v>1.5</v>
      </c>
      <c r="J66" s="75">
        <f t="shared" si="7"/>
        <v>0</v>
      </c>
      <c r="K66" s="75">
        <f t="shared" si="7"/>
        <v>1.5</v>
      </c>
      <c r="L66" s="75">
        <f t="shared" si="7"/>
        <v>1.5</v>
      </c>
      <c r="M66" s="75">
        <f t="shared" si="7"/>
        <v>1.5</v>
      </c>
      <c r="N66" s="75">
        <f t="shared" si="7"/>
        <v>1.5</v>
      </c>
      <c r="O66" s="75">
        <f t="shared" si="7"/>
        <v>1.5</v>
      </c>
      <c r="P66" s="75">
        <f t="shared" si="7"/>
        <v>1.5</v>
      </c>
      <c r="Q66" s="75">
        <f t="shared" si="7"/>
        <v>1.5</v>
      </c>
      <c r="R66" s="75">
        <f t="shared" si="7"/>
        <v>0</v>
      </c>
      <c r="S66" s="75">
        <f t="shared" si="7"/>
        <v>0</v>
      </c>
      <c r="T66" s="75">
        <f t="shared" si="7"/>
        <v>1.5</v>
      </c>
      <c r="U66" s="75">
        <f t="shared" si="7"/>
        <v>1.5</v>
      </c>
      <c r="V66" s="75">
        <f t="shared" si="7"/>
        <v>4.5</v>
      </c>
      <c r="W66" s="75">
        <f t="shared" si="7"/>
        <v>1.5</v>
      </c>
      <c r="X66" s="75">
        <f t="shared" si="7"/>
        <v>1.5</v>
      </c>
      <c r="Y66" s="75">
        <f t="shared" si="7"/>
        <v>1.5</v>
      </c>
      <c r="Z66" s="75">
        <f t="shared" si="7"/>
        <v>1.5</v>
      </c>
      <c r="AA66" s="75">
        <f t="shared" si="7"/>
        <v>0</v>
      </c>
      <c r="AB66" s="75">
        <f t="shared" si="7"/>
        <v>1.5</v>
      </c>
      <c r="AC66" s="75">
        <f t="shared" si="7"/>
        <v>18.5</v>
      </c>
      <c r="AD66" s="75">
        <f t="shared" si="7"/>
        <v>4.5</v>
      </c>
      <c r="AE66" s="75">
        <f t="shared" si="7"/>
        <v>1.5</v>
      </c>
      <c r="AF66" s="75">
        <f t="shared" si="7"/>
        <v>1.5</v>
      </c>
      <c r="AG66" s="75">
        <f t="shared" si="7"/>
        <v>1.5</v>
      </c>
      <c r="AH66" s="75">
        <f t="shared" si="7"/>
        <v>1.5</v>
      </c>
      <c r="AI66" s="75">
        <f t="shared" si="7"/>
        <v>0</v>
      </c>
      <c r="AJ66" s="75">
        <f t="shared" si="7"/>
        <v>0</v>
      </c>
      <c r="AK66" s="75">
        <f t="shared" si="7"/>
        <v>1.5</v>
      </c>
      <c r="AL66" s="75">
        <f t="shared" si="7"/>
        <v>1.5</v>
      </c>
      <c r="AM66" s="75">
        <f t="shared" si="7"/>
        <v>1.5</v>
      </c>
      <c r="AN66" s="75">
        <f t="shared" si="7"/>
        <v>1.5</v>
      </c>
      <c r="AO66" s="75">
        <f t="shared" si="7"/>
        <v>1.5</v>
      </c>
      <c r="AP66" s="75">
        <f t="shared" si="7"/>
        <v>1.5</v>
      </c>
      <c r="AQ66" s="75">
        <f t="shared" si="7"/>
        <v>1.5</v>
      </c>
      <c r="AR66" s="75">
        <f t="shared" si="7"/>
        <v>1.5</v>
      </c>
      <c r="AS66" s="75">
        <f t="shared" si="7"/>
        <v>4.5</v>
      </c>
      <c r="AT66" s="75">
        <f t="shared" si="7"/>
        <v>162</v>
      </c>
      <c r="AU66" s="75">
        <f t="shared" si="7"/>
        <v>0</v>
      </c>
      <c r="AV66" s="75">
        <f t="shared" si="7"/>
        <v>0</v>
      </c>
      <c r="AW66" s="949">
        <f>SUM(B66:AV66)</f>
        <v>245</v>
      </c>
      <c r="AX66" s="1772"/>
    </row>
    <row r="67" spans="1:50" ht="15.6" thickTop="1" thickBot="1" x14ac:dyDescent="0.35">
      <c r="A67" s="85" t="s">
        <v>314</v>
      </c>
      <c r="B67" s="415">
        <f t="shared" ref="B67:I67" si="8">SUM((B33*1.5714)+B66)</f>
        <v>17.213999999999999</v>
      </c>
      <c r="C67" s="415">
        <f t="shared" si="8"/>
        <v>32.927999999999997</v>
      </c>
      <c r="D67" s="415">
        <f t="shared" si="8"/>
        <v>40.784999999999997</v>
      </c>
      <c r="E67" s="415">
        <f t="shared" si="8"/>
        <v>17.213999999999999</v>
      </c>
      <c r="F67" s="415">
        <f t="shared" si="8"/>
        <v>45.499199999999995</v>
      </c>
      <c r="G67" s="415">
        <f t="shared" si="8"/>
        <v>26.642399999999999</v>
      </c>
      <c r="H67" s="415">
        <f t="shared" si="8"/>
        <v>37.642199999999995</v>
      </c>
      <c r="I67" s="415">
        <f t="shared" si="8"/>
        <v>17.213999999999999</v>
      </c>
      <c r="J67" s="416"/>
      <c r="K67" s="415">
        <f t="shared" ref="K67:Q67" si="9">SUM((K33*1.5714)+K66)</f>
        <v>45.499199999999995</v>
      </c>
      <c r="L67" s="415">
        <f t="shared" si="9"/>
        <v>20.3568</v>
      </c>
      <c r="M67" s="415">
        <f t="shared" si="9"/>
        <v>42.356400000000001</v>
      </c>
      <c r="N67" s="415">
        <f t="shared" si="9"/>
        <v>29.7852</v>
      </c>
      <c r="O67" s="415">
        <f t="shared" si="9"/>
        <v>40.784999999999997</v>
      </c>
      <c r="P67" s="415">
        <f t="shared" si="9"/>
        <v>20.3568</v>
      </c>
      <c r="Q67" s="415">
        <f t="shared" si="9"/>
        <v>42.356400000000001</v>
      </c>
      <c r="R67" s="416"/>
      <c r="S67" s="416"/>
      <c r="T67" s="415">
        <f t="shared" ref="T67:Z67" si="10">SUM((T33*1.5714)+T66)</f>
        <v>28.213799999999999</v>
      </c>
      <c r="U67" s="415">
        <f t="shared" si="10"/>
        <v>36.070799999999998</v>
      </c>
      <c r="V67" s="415">
        <f t="shared" si="10"/>
        <v>45.356400000000001</v>
      </c>
      <c r="W67" s="415">
        <f t="shared" si="10"/>
        <v>12.499799999999999</v>
      </c>
      <c r="X67" s="415">
        <f t="shared" si="10"/>
        <v>45.499199999999995</v>
      </c>
      <c r="Y67" s="415">
        <f t="shared" si="10"/>
        <v>32.927999999999997</v>
      </c>
      <c r="Z67" s="415">
        <f t="shared" si="10"/>
        <v>39.2136</v>
      </c>
      <c r="AA67" s="417"/>
      <c r="AB67" s="415">
        <f t="shared" ref="AB67:AH67" si="11">SUM((AB33*1.5714)+AB66)</f>
        <v>40.784999999999997</v>
      </c>
      <c r="AC67" s="415">
        <f t="shared" si="11"/>
        <v>53.070799999999998</v>
      </c>
      <c r="AD67" s="415">
        <f t="shared" si="11"/>
        <v>40.642199999999995</v>
      </c>
      <c r="AE67" s="415">
        <f t="shared" si="11"/>
        <v>17.213999999999999</v>
      </c>
      <c r="AF67" s="415">
        <f t="shared" si="11"/>
        <v>43.927799999999998</v>
      </c>
      <c r="AG67" s="415">
        <f t="shared" si="11"/>
        <v>36.070799999999998</v>
      </c>
      <c r="AH67" s="415">
        <f t="shared" si="11"/>
        <v>10.9284</v>
      </c>
      <c r="AI67" s="416"/>
      <c r="AJ67" s="416"/>
      <c r="AK67" s="415">
        <f t="shared" ref="AK67:AV67" si="12">SUM((AK33*1.5714)+AK66)</f>
        <v>42.356400000000001</v>
      </c>
      <c r="AL67" s="415">
        <f t="shared" si="12"/>
        <v>15.6426</v>
      </c>
      <c r="AM67" s="415">
        <f t="shared" si="12"/>
        <v>42.356400000000001</v>
      </c>
      <c r="AN67" s="415">
        <f t="shared" si="12"/>
        <v>20.3568</v>
      </c>
      <c r="AO67" s="415">
        <f t="shared" si="12"/>
        <v>37.642199999999995</v>
      </c>
      <c r="AP67" s="415">
        <f t="shared" si="12"/>
        <v>26.642399999999999</v>
      </c>
      <c r="AQ67" s="415">
        <f t="shared" si="12"/>
        <v>21.9282</v>
      </c>
      <c r="AR67" s="415">
        <f t="shared" si="12"/>
        <v>25.070999999999998</v>
      </c>
      <c r="AS67" s="415">
        <f t="shared" si="12"/>
        <v>10.785599999999999</v>
      </c>
      <c r="AT67" s="415">
        <f t="shared" si="12"/>
        <v>177.714</v>
      </c>
      <c r="AU67" s="415">
        <f t="shared" si="12"/>
        <v>0</v>
      </c>
      <c r="AV67" s="415">
        <f t="shared" si="12"/>
        <v>0</v>
      </c>
      <c r="AW67" s="948">
        <f>SUM(B67:AV67)</f>
        <v>1379.5507999999998</v>
      </c>
      <c r="AX67" s="113">
        <v>1435</v>
      </c>
    </row>
    <row r="68" spans="1:50" x14ac:dyDescent="0.3">
      <c r="A68" s="77"/>
      <c r="B68" s="77"/>
      <c r="AW68" s="110" t="s">
        <v>188</v>
      </c>
      <c r="AX68" s="947">
        <f>AX67-AW67</f>
        <v>55.449200000000246</v>
      </c>
    </row>
    <row r="69" spans="1:50" x14ac:dyDescent="0.3">
      <c r="A69" s="77"/>
      <c r="B69" s="77"/>
      <c r="AW69" s="110" t="s">
        <v>189</v>
      </c>
      <c r="AX69" s="115">
        <f>AW33*100/756</f>
        <v>95.767195767195773</v>
      </c>
    </row>
    <row r="70" spans="1:50" x14ac:dyDescent="0.3">
      <c r="A70" s="77"/>
      <c r="B70" s="77"/>
      <c r="AW70" s="110" t="s">
        <v>704</v>
      </c>
      <c r="AX70" s="115">
        <f>AW67*100/1435</f>
        <v>96.135944250871077</v>
      </c>
    </row>
    <row r="71" spans="1:50" x14ac:dyDescent="0.3">
      <c r="A71" s="77"/>
      <c r="B71" s="77"/>
      <c r="AW71" s="110" t="s">
        <v>192</v>
      </c>
      <c r="AX71" s="112">
        <f>COUNTIF(B67:AV67,"&lt;22")</f>
        <v>14</v>
      </c>
    </row>
    <row r="72" spans="1:50" x14ac:dyDescent="0.3">
      <c r="A72" s="76"/>
      <c r="B72" s="76"/>
      <c r="AW72" s="110" t="s">
        <v>194</v>
      </c>
      <c r="AX72" s="111">
        <f>COUNTIF(C67:AU67,"&gt;43")</f>
        <v>7</v>
      </c>
    </row>
  </sheetData>
  <mergeCells count="22">
    <mergeCell ref="A1:AX1"/>
    <mergeCell ref="B3:E3"/>
    <mergeCell ref="F3:I3"/>
    <mergeCell ref="J3:N3"/>
    <mergeCell ref="O3:R3"/>
    <mergeCell ref="S3:W3"/>
    <mergeCell ref="X3:AA3"/>
    <mergeCell ref="AB3:AE3"/>
    <mergeCell ref="AF3:AI3"/>
    <mergeCell ref="AJ3:AN3"/>
    <mergeCell ref="A4:A5"/>
    <mergeCell ref="J4:J11"/>
    <mergeCell ref="R4:R11"/>
    <mergeCell ref="S4:S11"/>
    <mergeCell ref="AA4:AA11"/>
    <mergeCell ref="AW4:AX11"/>
    <mergeCell ref="B34:AX34"/>
    <mergeCell ref="AX35:AX66"/>
    <mergeCell ref="AO3:AR3"/>
    <mergeCell ref="AS3:AU3"/>
    <mergeCell ref="AI4:AI11"/>
    <mergeCell ref="AJ4:AJ11"/>
  </mergeCells>
  <conditionalFormatting sqref="B33:I33 K33:Q33 T33:Z33 AB33:AH33 AK33:AX33">
    <cfRule type="cellIs" dxfId="15" priority="1" operator="lessThan">
      <formula>14</formula>
    </cfRule>
    <cfRule type="cellIs" dxfId="14" priority="4" operator="greaterThan">
      <formula>24</formula>
    </cfRule>
  </conditionalFormatting>
  <conditionalFormatting sqref="B67:I67 K67:Q67 S67:Z67 AB67:AV67">
    <cfRule type="cellIs" dxfId="13" priority="3" operator="greaterThan">
      <formula>43</formula>
    </cfRule>
  </conditionalFormatting>
  <conditionalFormatting sqref="B67:I67 K67:Q67 T67:Z67 AB67:AH67 AK67:AV67">
    <cfRule type="cellIs" dxfId="12" priority="2" operator="lessThan">
      <formula>22</formula>
    </cfRule>
  </conditionalFormatting>
  <hyperlinks>
    <hyperlink ref="AW4:AX11" location="'TABLEAU DE BORD S-S (2)'!A1" display="TABLEAU DE BORD S-S'!A1" xr:uid="{0EA004C1-7718-42B1-9976-B68C5F6CEA76}"/>
  </hyperlinks>
  <printOptions horizontalCentered="1" verticalCentered="1"/>
  <pageMargins left="0.23622047244094491" right="0.23622047244094491" top="0.74803149606299213" bottom="0.74803149606299213" header="0.31496062992125984" footer="0.31496062992125984"/>
  <pageSetup paperSize="8" scale="46" orientation="landscape" cellComments="asDisplayed"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702D2-B7EE-4D8E-88A8-0F90C2C04558}">
  <sheetPr codeName="Feuil95">
    <tabColor rgb="FF2769C2"/>
    <pageSetUpPr fitToPage="1"/>
  </sheetPr>
  <dimension ref="A1:BF65"/>
  <sheetViews>
    <sheetView zoomScale="89" zoomScaleNormal="80" workbookViewId="0">
      <pane xSplit="22" ySplit="12" topLeftCell="W18" activePane="bottomRight" state="frozen"/>
      <selection pane="topRight" activeCell="W1" sqref="W1"/>
      <selection pane="bottomLeft" activeCell="A13" sqref="A13"/>
      <selection pane="bottomRight" sqref="A1:AX1"/>
    </sheetView>
  </sheetViews>
  <sheetFormatPr baseColWidth="10" defaultColWidth="11.44140625" defaultRowHeight="14.4" x14ac:dyDescent="0.3"/>
  <cols>
    <col min="1" max="1" width="40.5546875" style="48" customWidth="1"/>
    <col min="2" max="2" width="3.6640625" style="48" customWidth="1"/>
    <col min="3" max="48" width="3.6640625" customWidth="1"/>
    <col min="49" max="50" width="8.6640625" customWidth="1"/>
    <col min="51" max="53" width="3.6640625" customWidth="1"/>
    <col min="54" max="55" width="8.6640625" customWidth="1"/>
    <col min="56" max="58" width="3.6640625" customWidth="1"/>
  </cols>
  <sheetData>
    <row r="1" spans="1:58" ht="2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22"/>
      <c r="AZ1" s="122"/>
      <c r="BA1" s="122"/>
      <c r="BB1" s="122"/>
      <c r="BC1" s="122"/>
      <c r="BD1" s="122"/>
      <c r="BE1" s="122"/>
      <c r="BF1" s="122"/>
    </row>
    <row r="2" spans="1:58" ht="15" thickBot="1" x14ac:dyDescent="0.35"/>
    <row r="3" spans="1:58" ht="15" thickBot="1" x14ac:dyDescent="0.35">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885"/>
      <c r="AW3" s="245" t="s">
        <v>258</v>
      </c>
      <c r="AX3" s="69" t="s">
        <v>259</v>
      </c>
      <c r="BB3" s="110"/>
      <c r="BC3" s="121"/>
    </row>
    <row r="4" spans="1:58" ht="15" thickTop="1" x14ac:dyDescent="0.3">
      <c r="A4" s="1789"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c r="AV4" s="243">
        <v>24</v>
      </c>
      <c r="AW4" s="1818" t="s">
        <v>665</v>
      </c>
      <c r="AX4" s="1819"/>
    </row>
    <row r="5" spans="1:58" x14ac:dyDescent="0.3">
      <c r="A5" s="1790"/>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c r="AV5" s="175">
        <v>28</v>
      </c>
      <c r="AW5" s="1820"/>
      <c r="AX5" s="1821"/>
    </row>
    <row r="6" spans="1:58" ht="15" thickBot="1" x14ac:dyDescent="0.35">
      <c r="A6" s="31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179">
        <v>30</v>
      </c>
      <c r="AW6" s="1820"/>
      <c r="AX6" s="1821"/>
    </row>
    <row r="7" spans="1:58" ht="15" thickTop="1" x14ac:dyDescent="0.3">
      <c r="A7" s="920"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185">
        <v>5</v>
      </c>
      <c r="AW7" s="1820"/>
      <c r="AX7" s="1821"/>
    </row>
    <row r="8" spans="1:58" x14ac:dyDescent="0.3">
      <c r="A8" s="906"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190">
        <v>35</v>
      </c>
      <c r="AW8" s="1820"/>
      <c r="AX8" s="1821"/>
    </row>
    <row r="9" spans="1:58"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93"/>
      <c r="AW9" s="1820"/>
      <c r="AX9" s="1821"/>
    </row>
    <row r="10" spans="1:58" x14ac:dyDescent="0.3">
      <c r="A10" s="906"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93"/>
      <c r="AW10" s="1820"/>
      <c r="AX10" s="1821"/>
    </row>
    <row r="11" spans="1:58" ht="15" thickBot="1" x14ac:dyDescent="0.35">
      <c r="A11" s="913"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99"/>
      <c r="AW11" s="1822"/>
      <c r="AX11" s="1823"/>
    </row>
    <row r="12" spans="1:58" ht="40.200000000000003" customHeight="1" thickTop="1" x14ac:dyDescent="0.3">
      <c r="A12" s="1264" t="s">
        <v>834</v>
      </c>
      <c r="B12" s="49"/>
      <c r="C12" s="50"/>
      <c r="D12" s="50">
        <v>8</v>
      </c>
      <c r="E12" s="50"/>
      <c r="F12" s="1218">
        <v>8</v>
      </c>
      <c r="G12" s="50"/>
      <c r="H12" s="50">
        <v>8</v>
      </c>
      <c r="I12" s="50"/>
      <c r="J12" s="1219"/>
      <c r="K12" s="50">
        <v>8</v>
      </c>
      <c r="L12" s="50"/>
      <c r="M12" s="50"/>
      <c r="N12" s="1220">
        <v>8</v>
      </c>
      <c r="O12" s="50"/>
      <c r="P12" s="50">
        <v>8</v>
      </c>
      <c r="Q12" s="50"/>
      <c r="R12" s="1219"/>
      <c r="S12" s="1219"/>
      <c r="T12" s="50"/>
      <c r="U12" s="50">
        <v>8</v>
      </c>
      <c r="V12" s="50"/>
      <c r="W12" s="50"/>
      <c r="X12" s="50">
        <v>8</v>
      </c>
      <c r="Y12" s="50"/>
      <c r="Z12" s="1163"/>
      <c r="AA12" s="1219"/>
      <c r="AB12" s="50">
        <v>8</v>
      </c>
      <c r="AC12" s="50"/>
      <c r="AD12" s="50"/>
      <c r="AE12" s="50">
        <v>8</v>
      </c>
      <c r="AF12" s="50"/>
      <c r="AG12" s="50"/>
      <c r="AH12" s="50">
        <v>8</v>
      </c>
      <c r="AI12" s="1219"/>
      <c r="AJ12" s="1219"/>
      <c r="AK12" s="1221">
        <v>8</v>
      </c>
      <c r="AL12" s="50"/>
      <c r="AM12" s="50"/>
      <c r="AN12" s="50"/>
      <c r="AO12" s="50">
        <v>8</v>
      </c>
      <c r="AP12" s="1163"/>
      <c r="AQ12" s="50"/>
      <c r="AR12" s="50"/>
      <c r="AS12" s="50"/>
      <c r="AT12" s="311"/>
      <c r="AU12" s="55"/>
      <c r="AV12" s="74"/>
      <c r="AW12" s="87">
        <f t="shared" ref="AW12:AW25" si="0">SUM(B12:AU12)</f>
        <v>104</v>
      </c>
      <c r="AX12" s="65">
        <f>COUNTA(B12:AU12)*8</f>
        <v>104</v>
      </c>
    </row>
    <row r="13" spans="1:58" ht="40.200000000000003" customHeight="1" x14ac:dyDescent="0.3">
      <c r="A13" s="144" t="s">
        <v>835</v>
      </c>
      <c r="B13" s="49"/>
      <c r="C13" s="50"/>
      <c r="D13" s="50">
        <v>5</v>
      </c>
      <c r="E13" s="50"/>
      <c r="F13" s="1218">
        <v>5</v>
      </c>
      <c r="G13" s="50"/>
      <c r="H13" s="50">
        <v>5</v>
      </c>
      <c r="I13" s="50"/>
      <c r="J13" s="1219"/>
      <c r="K13" s="50">
        <v>5</v>
      </c>
      <c r="L13" s="50"/>
      <c r="M13" s="50"/>
      <c r="N13" s="1220">
        <v>5</v>
      </c>
      <c r="O13" s="50"/>
      <c r="P13" s="50">
        <v>5</v>
      </c>
      <c r="Q13" s="50"/>
      <c r="R13" s="1219"/>
      <c r="S13" s="1219"/>
      <c r="T13" s="50"/>
      <c r="U13" s="50">
        <v>5</v>
      </c>
      <c r="V13" s="50"/>
      <c r="W13" s="50"/>
      <c r="X13" s="50">
        <v>5</v>
      </c>
      <c r="Y13" s="50"/>
      <c r="Z13" s="1163"/>
      <c r="AA13" s="1219"/>
      <c r="AB13" s="50">
        <v>5</v>
      </c>
      <c r="AC13" s="50"/>
      <c r="AD13" s="50"/>
      <c r="AE13" s="50">
        <v>5</v>
      </c>
      <c r="AF13" s="50"/>
      <c r="AG13" s="50"/>
      <c r="AH13" s="50">
        <v>5</v>
      </c>
      <c r="AI13" s="1219"/>
      <c r="AJ13" s="1219"/>
      <c r="AK13" s="1221">
        <v>5</v>
      </c>
      <c r="AL13" s="50"/>
      <c r="AM13" s="50"/>
      <c r="AN13" s="50"/>
      <c r="AO13" s="50">
        <v>5</v>
      </c>
      <c r="AP13" s="1163"/>
      <c r="AQ13" s="50"/>
      <c r="AR13" s="50"/>
      <c r="AS13" s="50"/>
      <c r="AT13" s="311"/>
      <c r="AU13" s="55"/>
      <c r="AV13" s="74"/>
      <c r="AW13" s="88">
        <f t="shared" si="0"/>
        <v>65</v>
      </c>
      <c r="AX13" s="65">
        <f>COUNTA(B13:AU13)*5</f>
        <v>65</v>
      </c>
    </row>
    <row r="14" spans="1:58" ht="40.200000000000003" customHeight="1" x14ac:dyDescent="0.3">
      <c r="A14" s="1285" t="s">
        <v>836</v>
      </c>
      <c r="B14" s="49">
        <v>3</v>
      </c>
      <c r="C14" s="50"/>
      <c r="D14" s="50"/>
      <c r="E14" s="50">
        <v>3</v>
      </c>
      <c r="F14" s="1218"/>
      <c r="G14" s="50"/>
      <c r="H14" s="50">
        <v>3</v>
      </c>
      <c r="I14" s="50"/>
      <c r="J14" s="1219"/>
      <c r="K14" s="50"/>
      <c r="L14" s="50">
        <v>3</v>
      </c>
      <c r="M14" s="50"/>
      <c r="N14" s="1220"/>
      <c r="O14" s="50">
        <v>3</v>
      </c>
      <c r="P14" s="50"/>
      <c r="Q14" s="50"/>
      <c r="R14" s="1219"/>
      <c r="S14" s="1219"/>
      <c r="T14" s="50">
        <v>3</v>
      </c>
      <c r="U14" s="50"/>
      <c r="V14" s="50"/>
      <c r="W14" s="50">
        <v>3</v>
      </c>
      <c r="X14" s="50"/>
      <c r="Y14" s="50"/>
      <c r="Z14" s="1163">
        <v>3</v>
      </c>
      <c r="AA14" s="1219"/>
      <c r="AB14" s="50"/>
      <c r="AC14" s="50"/>
      <c r="AD14" s="50">
        <v>3</v>
      </c>
      <c r="AE14" s="50"/>
      <c r="AF14" s="50"/>
      <c r="AG14" s="50">
        <v>3</v>
      </c>
      <c r="AH14" s="50"/>
      <c r="AI14" s="1219"/>
      <c r="AJ14" s="1219"/>
      <c r="AK14" s="1221"/>
      <c r="AL14" s="50">
        <v>3</v>
      </c>
      <c r="AM14" s="50"/>
      <c r="AN14" s="50"/>
      <c r="AO14" s="50">
        <v>3</v>
      </c>
      <c r="AP14" s="1163"/>
      <c r="AQ14" s="50"/>
      <c r="AR14" s="50"/>
      <c r="AS14" s="50"/>
      <c r="AT14" s="311"/>
      <c r="AU14" s="55"/>
      <c r="AV14" s="74"/>
      <c r="AW14" s="88">
        <f t="shared" si="0"/>
        <v>36</v>
      </c>
      <c r="AX14" s="65">
        <f>COUNTA(B14:AU14)*3</f>
        <v>36</v>
      </c>
    </row>
    <row r="15" spans="1:58" ht="40.200000000000003" customHeight="1" x14ac:dyDescent="0.3">
      <c r="A15" s="1285" t="s">
        <v>837</v>
      </c>
      <c r="B15" s="261">
        <v>2</v>
      </c>
      <c r="C15" s="132"/>
      <c r="D15" s="132"/>
      <c r="E15" s="132">
        <v>2</v>
      </c>
      <c r="F15" s="1564"/>
      <c r="G15" s="132"/>
      <c r="H15" s="132">
        <v>2</v>
      </c>
      <c r="I15" s="132"/>
      <c r="J15" s="1565"/>
      <c r="K15" s="132"/>
      <c r="L15" s="132">
        <v>2</v>
      </c>
      <c r="M15" s="132"/>
      <c r="N15" s="1566"/>
      <c r="O15" s="132">
        <v>2</v>
      </c>
      <c r="P15" s="132"/>
      <c r="Q15" s="132"/>
      <c r="R15" s="1565"/>
      <c r="S15" s="1565"/>
      <c r="T15" s="132">
        <v>2</v>
      </c>
      <c r="U15" s="132"/>
      <c r="V15" s="132"/>
      <c r="W15" s="132">
        <v>2</v>
      </c>
      <c r="X15" s="132"/>
      <c r="Y15" s="132"/>
      <c r="Z15" s="1567">
        <v>2</v>
      </c>
      <c r="AA15" s="1565"/>
      <c r="AB15" s="132"/>
      <c r="AC15" s="132"/>
      <c r="AD15" s="132">
        <v>2</v>
      </c>
      <c r="AE15" s="132"/>
      <c r="AF15" s="132"/>
      <c r="AG15" s="132">
        <v>2</v>
      </c>
      <c r="AH15" s="132"/>
      <c r="AI15" s="1565"/>
      <c r="AJ15" s="1565"/>
      <c r="AK15" s="1568"/>
      <c r="AL15" s="132">
        <v>2</v>
      </c>
      <c r="AM15" s="132"/>
      <c r="AN15" s="132"/>
      <c r="AO15" s="132">
        <v>2</v>
      </c>
      <c r="AP15" s="1567"/>
      <c r="AQ15" s="132"/>
      <c r="AR15" s="132"/>
      <c r="AS15" s="132"/>
      <c r="AT15" s="311"/>
      <c r="AU15" s="55"/>
      <c r="AV15" s="74"/>
      <c r="AW15" s="88">
        <f t="shared" si="0"/>
        <v>24</v>
      </c>
      <c r="AX15" s="65">
        <f>COUNTA(B15:AU15)*2</f>
        <v>24</v>
      </c>
    </row>
    <row r="16" spans="1:58" ht="40.200000000000003" customHeight="1" x14ac:dyDescent="0.3">
      <c r="A16" s="1660" t="s">
        <v>838</v>
      </c>
      <c r="B16" s="1661"/>
      <c r="C16" s="1662"/>
      <c r="D16" s="1662">
        <v>0</v>
      </c>
      <c r="E16" s="1662"/>
      <c r="F16" s="1662"/>
      <c r="G16" s="1662">
        <v>0</v>
      </c>
      <c r="H16" s="1662"/>
      <c r="I16" s="1662"/>
      <c r="J16" s="1662"/>
      <c r="K16" s="1662">
        <v>0</v>
      </c>
      <c r="L16" s="1662"/>
      <c r="M16" s="1662"/>
      <c r="N16" s="1662">
        <v>0</v>
      </c>
      <c r="O16" s="1662"/>
      <c r="P16" s="1662"/>
      <c r="Q16" s="1662"/>
      <c r="R16" s="1662"/>
      <c r="S16" s="1662"/>
      <c r="T16" s="1662">
        <v>0</v>
      </c>
      <c r="U16" s="1662"/>
      <c r="V16" s="1662">
        <v>0</v>
      </c>
      <c r="W16" s="1662"/>
      <c r="X16" s="1662"/>
      <c r="Y16" s="1662">
        <v>0</v>
      </c>
      <c r="Z16" s="1662"/>
      <c r="AA16" s="1663"/>
      <c r="AB16" s="1662"/>
      <c r="AC16" s="1662">
        <v>0</v>
      </c>
      <c r="AD16" s="1662"/>
      <c r="AE16" s="1662"/>
      <c r="AF16" s="1662">
        <v>0</v>
      </c>
      <c r="AG16" s="1662"/>
      <c r="AH16" s="1662"/>
      <c r="AI16" s="1662"/>
      <c r="AJ16" s="1664"/>
      <c r="AK16" s="1662">
        <v>0</v>
      </c>
      <c r="AL16" s="1662"/>
      <c r="AM16" s="1662"/>
      <c r="AN16" s="1662">
        <v>0</v>
      </c>
      <c r="AO16" s="1662"/>
      <c r="AP16" s="1662"/>
      <c r="AQ16" s="1662">
        <v>0</v>
      </c>
      <c r="AR16" s="1662"/>
      <c r="AS16" s="352"/>
      <c r="AT16" s="1164"/>
      <c r="AU16" s="55"/>
      <c r="AV16" s="74"/>
      <c r="AW16" s="88">
        <f t="shared" si="0"/>
        <v>0</v>
      </c>
      <c r="AX16" s="65">
        <f>COUNTA(B16:AU16)*2</f>
        <v>24</v>
      </c>
    </row>
    <row r="17" spans="1:50" ht="40.200000000000003" customHeight="1" x14ac:dyDescent="0.3">
      <c r="A17" s="1561" t="s">
        <v>669</v>
      </c>
      <c r="B17" s="1179">
        <v>2</v>
      </c>
      <c r="C17" s="285"/>
      <c r="D17" s="285"/>
      <c r="E17" s="285">
        <v>2</v>
      </c>
      <c r="F17" s="1569"/>
      <c r="G17" s="285"/>
      <c r="H17" s="285">
        <v>2</v>
      </c>
      <c r="I17" s="285"/>
      <c r="J17" s="1570"/>
      <c r="K17" s="285"/>
      <c r="L17" s="285">
        <v>2</v>
      </c>
      <c r="M17" s="285"/>
      <c r="N17" s="1571"/>
      <c r="O17" s="285"/>
      <c r="P17" s="285"/>
      <c r="Q17" s="285"/>
      <c r="R17" s="1570"/>
      <c r="S17" s="1570"/>
      <c r="T17" s="285">
        <v>2</v>
      </c>
      <c r="U17" s="285"/>
      <c r="V17" s="285"/>
      <c r="W17" s="285">
        <v>2</v>
      </c>
      <c r="X17" s="285"/>
      <c r="Y17" s="285"/>
      <c r="Z17" s="1572">
        <v>2</v>
      </c>
      <c r="AA17" s="1570"/>
      <c r="AB17" s="285"/>
      <c r="AC17" s="285"/>
      <c r="AD17" s="285">
        <v>2</v>
      </c>
      <c r="AE17" s="285"/>
      <c r="AF17" s="285"/>
      <c r="AG17" s="285">
        <v>2</v>
      </c>
      <c r="AH17" s="285"/>
      <c r="AI17" s="1570"/>
      <c r="AJ17" s="1570"/>
      <c r="AK17" s="1573"/>
      <c r="AL17" s="285">
        <v>2</v>
      </c>
      <c r="AM17" s="285"/>
      <c r="AN17" s="285"/>
      <c r="AO17" s="285">
        <v>2</v>
      </c>
      <c r="AP17" s="1572"/>
      <c r="AQ17" s="285"/>
      <c r="AR17" s="285"/>
      <c r="AS17" s="285"/>
      <c r="AT17" s="311"/>
      <c r="AU17" s="55"/>
      <c r="AV17" s="74"/>
      <c r="AW17" s="88">
        <f t="shared" si="0"/>
        <v>22</v>
      </c>
      <c r="AX17" s="65">
        <f>COUNTA(B17:AU17)*2</f>
        <v>22</v>
      </c>
    </row>
    <row r="18" spans="1:50" ht="40.200000000000003" customHeight="1" x14ac:dyDescent="0.3">
      <c r="A18" s="1562" t="s">
        <v>670</v>
      </c>
      <c r="B18" s="49">
        <v>2</v>
      </c>
      <c r="C18" s="50"/>
      <c r="D18" s="50"/>
      <c r="E18" s="50"/>
      <c r="F18" s="1218"/>
      <c r="G18" s="50">
        <v>2</v>
      </c>
      <c r="H18" s="50"/>
      <c r="I18" s="50"/>
      <c r="J18" s="1219"/>
      <c r="K18" s="50">
        <v>2</v>
      </c>
      <c r="L18" s="50"/>
      <c r="M18" s="50"/>
      <c r="N18" s="1220"/>
      <c r="O18" s="50"/>
      <c r="P18" s="50">
        <v>2</v>
      </c>
      <c r="Q18" s="50"/>
      <c r="R18" s="1219"/>
      <c r="S18" s="1219"/>
      <c r="T18" s="50"/>
      <c r="U18" s="50">
        <v>2</v>
      </c>
      <c r="V18" s="50"/>
      <c r="W18" s="50"/>
      <c r="X18" s="50">
        <v>2</v>
      </c>
      <c r="Y18" s="50"/>
      <c r="Z18" s="1163"/>
      <c r="AA18" s="1219"/>
      <c r="AB18" s="50">
        <v>2</v>
      </c>
      <c r="AC18" s="50"/>
      <c r="AD18" s="50"/>
      <c r="AE18" s="50">
        <v>2</v>
      </c>
      <c r="AF18" s="50"/>
      <c r="AG18" s="50"/>
      <c r="AH18" s="50">
        <v>2</v>
      </c>
      <c r="AI18" s="1219"/>
      <c r="AJ18" s="1219"/>
      <c r="AK18" s="1221"/>
      <c r="AL18" s="50"/>
      <c r="AM18" s="50"/>
      <c r="AN18" s="50"/>
      <c r="AO18" s="50"/>
      <c r="AP18" s="1163">
        <v>2</v>
      </c>
      <c r="AQ18" s="50"/>
      <c r="AR18" s="50">
        <v>2</v>
      </c>
      <c r="AS18" s="50"/>
      <c r="AT18" s="311"/>
      <c r="AU18" s="55"/>
      <c r="AV18" s="74"/>
      <c r="AW18" s="88">
        <f t="shared" si="0"/>
        <v>22</v>
      </c>
      <c r="AX18" s="65">
        <f>COUNTA(B18:AU18)*2</f>
        <v>22</v>
      </c>
    </row>
    <row r="19" spans="1:50" ht="40.200000000000003" customHeight="1" x14ac:dyDescent="0.3">
      <c r="A19" s="1562" t="s">
        <v>671</v>
      </c>
      <c r="B19" s="49"/>
      <c r="C19" s="50">
        <v>2</v>
      </c>
      <c r="D19" s="50"/>
      <c r="E19" s="50"/>
      <c r="F19" s="1218">
        <v>2</v>
      </c>
      <c r="G19" s="50">
        <v>2</v>
      </c>
      <c r="H19" s="50"/>
      <c r="I19" s="50"/>
      <c r="J19" s="1219"/>
      <c r="K19" s="50">
        <v>2</v>
      </c>
      <c r="L19" s="50">
        <v>2</v>
      </c>
      <c r="M19" s="50"/>
      <c r="N19" s="1220"/>
      <c r="O19" s="50">
        <v>2</v>
      </c>
      <c r="P19" s="50">
        <v>2</v>
      </c>
      <c r="Q19" s="50"/>
      <c r="R19" s="1219"/>
      <c r="S19" s="1219"/>
      <c r="T19" s="50">
        <v>2</v>
      </c>
      <c r="U19" s="50">
        <v>2</v>
      </c>
      <c r="V19" s="50"/>
      <c r="W19" s="50"/>
      <c r="X19" s="50">
        <v>2</v>
      </c>
      <c r="Y19" s="50">
        <v>2</v>
      </c>
      <c r="Z19" s="1163"/>
      <c r="AA19" s="1219"/>
      <c r="AB19" s="50">
        <v>2</v>
      </c>
      <c r="AC19" s="50">
        <v>2</v>
      </c>
      <c r="AD19" s="50"/>
      <c r="AE19" s="50"/>
      <c r="AF19" s="50">
        <v>2</v>
      </c>
      <c r="AG19" s="50">
        <v>2</v>
      </c>
      <c r="AH19" s="50"/>
      <c r="AI19" s="1219"/>
      <c r="AJ19" s="1219"/>
      <c r="AK19" s="1221">
        <v>2</v>
      </c>
      <c r="AL19" s="50">
        <v>2</v>
      </c>
      <c r="AM19" s="50"/>
      <c r="AN19" s="50">
        <v>2</v>
      </c>
      <c r="AO19" s="50"/>
      <c r="AP19" s="1163"/>
      <c r="AQ19" s="50">
        <v>2</v>
      </c>
      <c r="AR19" s="50"/>
      <c r="AS19" s="50">
        <v>2</v>
      </c>
      <c r="AT19" s="311"/>
      <c r="AU19" s="55"/>
      <c r="AV19" s="74"/>
      <c r="AW19" s="88">
        <f t="shared" si="0"/>
        <v>40</v>
      </c>
      <c r="AX19" s="65">
        <f>COUNTA(B19:AU19)*3</f>
        <v>60</v>
      </c>
    </row>
    <row r="20" spans="1:50" ht="40.200000000000003" customHeight="1" x14ac:dyDescent="0.3">
      <c r="A20" s="1593" t="s">
        <v>673</v>
      </c>
      <c r="B20" s="49">
        <v>2</v>
      </c>
      <c r="C20" s="50"/>
      <c r="D20" s="50">
        <v>2</v>
      </c>
      <c r="E20" s="50">
        <v>2</v>
      </c>
      <c r="F20" s="1218"/>
      <c r="G20" s="50"/>
      <c r="H20" s="50">
        <v>2</v>
      </c>
      <c r="I20" s="50">
        <v>2</v>
      </c>
      <c r="J20" s="1219"/>
      <c r="K20" s="50"/>
      <c r="L20" s="50"/>
      <c r="M20" s="50">
        <v>2</v>
      </c>
      <c r="N20" s="1220">
        <v>2</v>
      </c>
      <c r="O20" s="50"/>
      <c r="P20" s="50"/>
      <c r="Q20" s="50">
        <v>2</v>
      </c>
      <c r="R20" s="1219"/>
      <c r="S20" s="1219"/>
      <c r="T20" s="50">
        <v>2</v>
      </c>
      <c r="U20" s="50"/>
      <c r="V20" s="50">
        <v>2</v>
      </c>
      <c r="W20" s="50">
        <v>2</v>
      </c>
      <c r="X20" s="50"/>
      <c r="Y20" s="50"/>
      <c r="Z20" s="1163">
        <v>2</v>
      </c>
      <c r="AA20" s="1219"/>
      <c r="AB20" s="50"/>
      <c r="AC20" s="50"/>
      <c r="AD20" s="50">
        <v>2</v>
      </c>
      <c r="AE20" s="50">
        <v>2</v>
      </c>
      <c r="AF20" s="50"/>
      <c r="AG20" s="50"/>
      <c r="AH20" s="50">
        <v>2</v>
      </c>
      <c r="AI20" s="1219"/>
      <c r="AJ20" s="1219"/>
      <c r="AK20" s="1221"/>
      <c r="AL20" s="50"/>
      <c r="AM20" s="50">
        <v>2</v>
      </c>
      <c r="AN20" s="50"/>
      <c r="AO20" s="50"/>
      <c r="AP20" s="1163">
        <v>2</v>
      </c>
      <c r="AQ20" s="50">
        <v>2</v>
      </c>
      <c r="AR20" s="50">
        <v>2</v>
      </c>
      <c r="AS20" s="50"/>
      <c r="AT20" s="311">
        <v>2</v>
      </c>
      <c r="AU20" s="55"/>
      <c r="AV20" s="74"/>
      <c r="AW20" s="88">
        <f t="shared" si="0"/>
        <v>40</v>
      </c>
      <c r="AX20" s="65">
        <f>COUNTA(B20:AU20)*3</f>
        <v>60</v>
      </c>
    </row>
    <row r="21" spans="1:50" ht="40.200000000000003" customHeight="1" x14ac:dyDescent="0.3">
      <c r="A21" s="1591" t="s">
        <v>672</v>
      </c>
      <c r="B21" s="49">
        <v>2</v>
      </c>
      <c r="C21" s="50"/>
      <c r="D21" s="50">
        <v>2</v>
      </c>
      <c r="E21" s="50">
        <v>2</v>
      </c>
      <c r="F21" s="1218"/>
      <c r="G21" s="50">
        <v>2</v>
      </c>
      <c r="H21" s="50"/>
      <c r="I21" s="50">
        <v>2</v>
      </c>
      <c r="J21" s="1219"/>
      <c r="K21" s="50"/>
      <c r="L21" s="50">
        <v>2</v>
      </c>
      <c r="M21" s="50"/>
      <c r="N21" s="1220">
        <v>2</v>
      </c>
      <c r="O21" s="50">
        <v>2</v>
      </c>
      <c r="P21" s="50"/>
      <c r="Q21" s="50">
        <v>2</v>
      </c>
      <c r="R21" s="1219"/>
      <c r="S21" s="1219"/>
      <c r="T21" s="50"/>
      <c r="U21" s="50"/>
      <c r="V21" s="50">
        <v>2</v>
      </c>
      <c r="W21" s="50"/>
      <c r="X21" s="50"/>
      <c r="Y21" s="50">
        <v>2</v>
      </c>
      <c r="Z21" s="1163">
        <v>2</v>
      </c>
      <c r="AA21" s="1219"/>
      <c r="AB21" s="50"/>
      <c r="AC21" s="50">
        <v>2</v>
      </c>
      <c r="AD21" s="50"/>
      <c r="AE21" s="50"/>
      <c r="AF21" s="50">
        <v>2</v>
      </c>
      <c r="AG21" s="50">
        <v>2</v>
      </c>
      <c r="AH21" s="50"/>
      <c r="AI21" s="1219"/>
      <c r="AJ21" s="1219"/>
      <c r="AK21" s="1221">
        <v>2</v>
      </c>
      <c r="AL21" s="50">
        <v>2</v>
      </c>
      <c r="AM21" s="50"/>
      <c r="AN21" s="50"/>
      <c r="AO21" s="50">
        <v>2</v>
      </c>
      <c r="AP21" s="1163">
        <v>2</v>
      </c>
      <c r="AQ21" s="50"/>
      <c r="AR21" s="50"/>
      <c r="AS21" s="50"/>
      <c r="AT21" s="311"/>
      <c r="AU21" s="55"/>
      <c r="AV21" s="74"/>
      <c r="AW21" s="88">
        <f t="shared" si="0"/>
        <v>38</v>
      </c>
      <c r="AX21" s="65">
        <f>COUNTA(B21:AU21)*3</f>
        <v>57</v>
      </c>
    </row>
    <row r="22" spans="1:50" ht="40.200000000000003" customHeight="1" x14ac:dyDescent="0.3">
      <c r="A22" s="1592" t="s">
        <v>668</v>
      </c>
      <c r="B22" s="49">
        <v>3</v>
      </c>
      <c r="C22" s="50"/>
      <c r="D22" s="50"/>
      <c r="E22" s="50">
        <v>3</v>
      </c>
      <c r="F22" s="50"/>
      <c r="G22" s="50"/>
      <c r="H22" s="50">
        <v>3</v>
      </c>
      <c r="I22" s="50"/>
      <c r="J22" s="1219"/>
      <c r="K22" s="50"/>
      <c r="L22" s="50">
        <v>3</v>
      </c>
      <c r="M22" s="50"/>
      <c r="N22" s="141"/>
      <c r="O22" s="50">
        <v>3</v>
      </c>
      <c r="P22" s="50"/>
      <c r="Q22" s="50">
        <v>3</v>
      </c>
      <c r="R22" s="1219"/>
      <c r="S22" s="1219"/>
      <c r="T22" s="50">
        <v>3</v>
      </c>
      <c r="U22" s="50"/>
      <c r="V22" s="50"/>
      <c r="W22" s="50">
        <v>3</v>
      </c>
      <c r="X22" s="50"/>
      <c r="Y22" s="50"/>
      <c r="Z22" s="141"/>
      <c r="AA22" s="1219"/>
      <c r="AB22" s="50">
        <v>3</v>
      </c>
      <c r="AC22" s="50"/>
      <c r="AD22" s="50">
        <v>3</v>
      </c>
      <c r="AE22" s="50"/>
      <c r="AF22" s="50"/>
      <c r="AG22" s="50">
        <v>3</v>
      </c>
      <c r="AH22" s="1102">
        <v>3</v>
      </c>
      <c r="AI22" s="1219"/>
      <c r="AJ22" s="1219"/>
      <c r="AK22" s="1102"/>
      <c r="AL22" s="50">
        <v>3</v>
      </c>
      <c r="AM22" s="50"/>
      <c r="AN22" s="50"/>
      <c r="AO22" s="50">
        <v>3</v>
      </c>
      <c r="AP22" s="141"/>
      <c r="AQ22" s="50"/>
      <c r="AR22" s="50">
        <v>3</v>
      </c>
      <c r="AS22" s="50"/>
      <c r="AT22" s="311"/>
      <c r="AU22" s="55"/>
      <c r="AV22" s="74"/>
      <c r="AW22" s="88">
        <f t="shared" si="0"/>
        <v>45</v>
      </c>
      <c r="AX22" s="65">
        <f>COUNTA(B22:AU22)*3</f>
        <v>45</v>
      </c>
    </row>
    <row r="23" spans="1:50" ht="40.200000000000003" customHeight="1" x14ac:dyDescent="0.3">
      <c r="A23" s="1590" t="s">
        <v>839</v>
      </c>
      <c r="B23" s="49"/>
      <c r="C23" s="50"/>
      <c r="D23" s="50"/>
      <c r="E23" s="50"/>
      <c r="F23" s="1218"/>
      <c r="G23" s="50"/>
      <c r="H23" s="50"/>
      <c r="I23" s="50">
        <v>0</v>
      </c>
      <c r="J23" s="1219"/>
      <c r="K23" s="50">
        <v>0</v>
      </c>
      <c r="L23" s="50"/>
      <c r="M23" s="50">
        <v>0</v>
      </c>
      <c r="N23" s="1220"/>
      <c r="O23" s="50">
        <v>0</v>
      </c>
      <c r="P23" s="50"/>
      <c r="Q23" s="50">
        <v>0</v>
      </c>
      <c r="R23" s="1219"/>
      <c r="S23" s="1219"/>
      <c r="T23" s="50"/>
      <c r="U23" s="50">
        <v>0</v>
      </c>
      <c r="V23" s="50"/>
      <c r="W23" s="50">
        <v>0</v>
      </c>
      <c r="X23" s="50">
        <v>0</v>
      </c>
      <c r="Y23" s="50"/>
      <c r="Z23" s="1163">
        <v>0</v>
      </c>
      <c r="AA23" s="1219"/>
      <c r="AB23" s="50">
        <v>0</v>
      </c>
      <c r="AC23" s="50"/>
      <c r="AD23" s="50">
        <v>0</v>
      </c>
      <c r="AE23" s="50"/>
      <c r="AF23" s="50">
        <v>0</v>
      </c>
      <c r="AG23" s="50">
        <v>0</v>
      </c>
      <c r="AH23" s="50"/>
      <c r="AI23" s="1219"/>
      <c r="AJ23" s="1219"/>
      <c r="AK23" s="1221">
        <v>0</v>
      </c>
      <c r="AL23" s="50"/>
      <c r="AM23" s="50">
        <v>0</v>
      </c>
      <c r="AN23" s="50"/>
      <c r="AO23" s="50">
        <v>0</v>
      </c>
      <c r="AP23" s="1163"/>
      <c r="AQ23" s="50">
        <v>0</v>
      </c>
      <c r="AR23" s="50">
        <v>0</v>
      </c>
      <c r="AS23" s="50"/>
      <c r="AT23" s="311">
        <v>0</v>
      </c>
      <c r="AU23" s="55"/>
      <c r="AV23" s="74"/>
      <c r="AW23" s="88">
        <f t="shared" si="0"/>
        <v>0</v>
      </c>
      <c r="AX23" s="65">
        <f>COUNTA(B23:AU23)*5</f>
        <v>95</v>
      </c>
    </row>
    <row r="24" spans="1:50" ht="40.200000000000003" customHeight="1" x14ac:dyDescent="0.3">
      <c r="A24" s="1278" t="s">
        <v>840</v>
      </c>
      <c r="B24" s="50">
        <v>0</v>
      </c>
      <c r="C24" s="50">
        <v>0</v>
      </c>
      <c r="D24" s="50"/>
      <c r="E24" s="50">
        <v>3</v>
      </c>
      <c r="F24" s="50"/>
      <c r="G24" s="50">
        <v>3</v>
      </c>
      <c r="H24" s="50"/>
      <c r="I24" s="50">
        <v>3</v>
      </c>
      <c r="J24" s="1219"/>
      <c r="K24" s="50"/>
      <c r="L24" s="50">
        <v>3</v>
      </c>
      <c r="M24" s="50"/>
      <c r="N24" s="141">
        <v>3</v>
      </c>
      <c r="O24" s="50"/>
      <c r="P24" s="50">
        <v>3</v>
      </c>
      <c r="Q24" s="50"/>
      <c r="R24" s="1219"/>
      <c r="S24" s="1219"/>
      <c r="T24" s="50">
        <v>3</v>
      </c>
      <c r="U24" s="50"/>
      <c r="V24" s="50">
        <v>3</v>
      </c>
      <c r="W24" s="50"/>
      <c r="X24" s="50"/>
      <c r="Y24" s="50"/>
      <c r="Z24" s="141">
        <v>3</v>
      </c>
      <c r="AA24" s="1219"/>
      <c r="AB24" s="50"/>
      <c r="AC24" s="50">
        <v>3</v>
      </c>
      <c r="AD24" s="50"/>
      <c r="AE24" s="50">
        <v>3</v>
      </c>
      <c r="AF24" s="50"/>
      <c r="AG24" s="50"/>
      <c r="AH24" s="1102">
        <v>3</v>
      </c>
      <c r="AI24" s="1219"/>
      <c r="AJ24" s="1219"/>
      <c r="AK24" s="1102"/>
      <c r="AL24" s="50">
        <v>3</v>
      </c>
      <c r="AM24" s="50"/>
      <c r="AN24" s="50">
        <v>3</v>
      </c>
      <c r="AO24" s="50"/>
      <c r="AP24" s="141">
        <v>3</v>
      </c>
      <c r="AQ24" s="50">
        <v>3</v>
      </c>
      <c r="AR24" s="50"/>
      <c r="AS24" s="50">
        <v>3</v>
      </c>
      <c r="AT24" s="311">
        <v>3</v>
      </c>
      <c r="AU24" s="55"/>
      <c r="AV24" s="74"/>
      <c r="AW24" s="88">
        <f t="shared" si="0"/>
        <v>54</v>
      </c>
      <c r="AX24" s="65">
        <f>COUNTA(B24:AU24)*3</f>
        <v>60</v>
      </c>
    </row>
    <row r="25" spans="1:50" ht="40.200000000000003" customHeight="1" thickBot="1" x14ac:dyDescent="0.35">
      <c r="A25" s="263"/>
      <c r="B25" s="925"/>
      <c r="C25" s="49"/>
      <c r="D25" s="50"/>
      <c r="E25" s="51"/>
      <c r="F25" s="205"/>
      <c r="G25" s="49"/>
      <c r="H25" s="50"/>
      <c r="I25" s="51"/>
      <c r="J25" s="200"/>
      <c r="K25" s="202"/>
      <c r="L25" s="50"/>
      <c r="M25" s="50"/>
      <c r="N25" s="210"/>
      <c r="O25" s="204"/>
      <c r="P25" s="49"/>
      <c r="Q25" s="51"/>
      <c r="R25" s="133"/>
      <c r="S25" s="200"/>
      <c r="T25" s="202"/>
      <c r="U25" s="50"/>
      <c r="V25" s="51"/>
      <c r="W25" s="210"/>
      <c r="X25" s="49"/>
      <c r="Y25" s="51"/>
      <c r="Z25" s="156"/>
      <c r="AA25" s="320"/>
      <c r="AB25" s="204"/>
      <c r="AC25" s="50"/>
      <c r="AD25" s="50"/>
      <c r="AE25" s="51"/>
      <c r="AF25" s="205"/>
      <c r="AG25" s="49"/>
      <c r="AH25" s="50"/>
      <c r="AI25" s="131"/>
      <c r="AJ25" s="200"/>
      <c r="AK25" s="49"/>
      <c r="AL25" s="50"/>
      <c r="AM25" s="50"/>
      <c r="AN25" s="51"/>
      <c r="AO25" s="205"/>
      <c r="AP25" s="49"/>
      <c r="AQ25" s="50"/>
      <c r="AR25" s="51"/>
      <c r="AS25" s="205"/>
      <c r="AT25" s="255"/>
      <c r="AU25" s="55"/>
      <c r="AV25" s="74"/>
      <c r="AW25" s="89">
        <f t="shared" si="0"/>
        <v>0</v>
      </c>
      <c r="AX25" s="65">
        <f>COUNTA(B25:AU25)*7</f>
        <v>0</v>
      </c>
    </row>
    <row r="26" spans="1:50" ht="15" thickBot="1" x14ac:dyDescent="0.35">
      <c r="A26" s="231" t="s">
        <v>280</v>
      </c>
      <c r="B26" s="232">
        <f t="shared" ref="B26:I26" si="1">SUM(B12:B25)</f>
        <v>16</v>
      </c>
      <c r="C26" s="232">
        <f t="shared" si="1"/>
        <v>2</v>
      </c>
      <c r="D26" s="232">
        <f t="shared" si="1"/>
        <v>17</v>
      </c>
      <c r="E26" s="232">
        <f t="shared" si="1"/>
        <v>17</v>
      </c>
      <c r="F26" s="232">
        <f t="shared" si="1"/>
        <v>15</v>
      </c>
      <c r="G26" s="232">
        <f t="shared" si="1"/>
        <v>9</v>
      </c>
      <c r="H26" s="232">
        <f t="shared" si="1"/>
        <v>25</v>
      </c>
      <c r="I26" s="232">
        <f t="shared" si="1"/>
        <v>7</v>
      </c>
      <c r="J26" s="233"/>
      <c r="K26" s="232">
        <f t="shared" ref="K26:Q26" si="2">SUM(K12:K25)</f>
        <v>17</v>
      </c>
      <c r="L26" s="232">
        <f t="shared" si="2"/>
        <v>17</v>
      </c>
      <c r="M26" s="232">
        <f t="shared" si="2"/>
        <v>2</v>
      </c>
      <c r="N26" s="232">
        <f t="shared" si="2"/>
        <v>20</v>
      </c>
      <c r="O26" s="232">
        <f t="shared" si="2"/>
        <v>12</v>
      </c>
      <c r="P26" s="232">
        <f t="shared" si="2"/>
        <v>20</v>
      </c>
      <c r="Q26" s="232">
        <f t="shared" si="2"/>
        <v>7</v>
      </c>
      <c r="R26" s="233"/>
      <c r="S26" s="233"/>
      <c r="T26" s="232">
        <f t="shared" ref="T26:Z26" si="3">SUM(T12:T25)</f>
        <v>17</v>
      </c>
      <c r="U26" s="232">
        <f t="shared" si="3"/>
        <v>17</v>
      </c>
      <c r="V26" s="232">
        <f t="shared" si="3"/>
        <v>7</v>
      </c>
      <c r="W26" s="232">
        <f t="shared" si="3"/>
        <v>12</v>
      </c>
      <c r="X26" s="232">
        <f t="shared" si="3"/>
        <v>17</v>
      </c>
      <c r="Y26" s="232">
        <f t="shared" si="3"/>
        <v>4</v>
      </c>
      <c r="Z26" s="232">
        <f t="shared" si="3"/>
        <v>14</v>
      </c>
      <c r="AA26" s="314"/>
      <c r="AB26" s="232">
        <f t="shared" ref="AB26:AH26" si="4">SUM(AB12:AB25)</f>
        <v>20</v>
      </c>
      <c r="AC26" s="232">
        <f t="shared" si="4"/>
        <v>7</v>
      </c>
      <c r="AD26" s="232">
        <f t="shared" si="4"/>
        <v>12</v>
      </c>
      <c r="AE26" s="232">
        <f t="shared" si="4"/>
        <v>20</v>
      </c>
      <c r="AF26" s="232">
        <f t="shared" si="4"/>
        <v>4</v>
      </c>
      <c r="AG26" s="232">
        <f t="shared" si="4"/>
        <v>14</v>
      </c>
      <c r="AH26" s="232">
        <f t="shared" si="4"/>
        <v>23</v>
      </c>
      <c r="AI26" s="233"/>
      <c r="AJ26" s="233"/>
      <c r="AK26" s="232">
        <f t="shared" ref="AK26:AU26" si="5">SUM(AK12:AK25)</f>
        <v>17</v>
      </c>
      <c r="AL26" s="232">
        <f t="shared" si="5"/>
        <v>17</v>
      </c>
      <c r="AM26" s="232">
        <f t="shared" si="5"/>
        <v>2</v>
      </c>
      <c r="AN26" s="232">
        <f t="shared" si="5"/>
        <v>5</v>
      </c>
      <c r="AO26" s="232">
        <f t="shared" si="5"/>
        <v>25</v>
      </c>
      <c r="AP26" s="232">
        <f t="shared" si="5"/>
        <v>9</v>
      </c>
      <c r="AQ26" s="232">
        <f t="shared" si="5"/>
        <v>7</v>
      </c>
      <c r="AR26" s="232">
        <f t="shared" si="5"/>
        <v>7</v>
      </c>
      <c r="AS26" s="232">
        <f t="shared" si="5"/>
        <v>5</v>
      </c>
      <c r="AT26" s="232">
        <f t="shared" si="5"/>
        <v>5</v>
      </c>
      <c r="AU26" s="232">
        <f t="shared" si="5"/>
        <v>0</v>
      </c>
      <c r="AV26" s="708"/>
      <c r="AW26" s="238">
        <f>SUM(AW12:AW25)</f>
        <v>490</v>
      </c>
      <c r="AX26" s="86">
        <f>SUM(AX12:AX25)</f>
        <v>674</v>
      </c>
    </row>
    <row r="27" spans="1:50" ht="15.6" thickTop="1" thickBot="1" x14ac:dyDescent="0.35">
      <c r="A27" s="230" t="s">
        <v>281</v>
      </c>
      <c r="B27" s="1768"/>
      <c r="C27" s="1769"/>
      <c r="D27" s="1769"/>
      <c r="E27" s="1769"/>
      <c r="F27" s="1769"/>
      <c r="G27" s="1769"/>
      <c r="H27" s="1769"/>
      <c r="I27" s="1769"/>
      <c r="J27" s="1769"/>
      <c r="K27" s="1769"/>
      <c r="L27" s="1769"/>
      <c r="M27" s="1769"/>
      <c r="N27" s="1769"/>
      <c r="O27" s="1769"/>
      <c r="P27" s="1769"/>
      <c r="Q27" s="1769"/>
      <c r="R27" s="1769"/>
      <c r="S27" s="1769"/>
      <c r="T27" s="1769"/>
      <c r="U27" s="1769"/>
      <c r="V27" s="1769"/>
      <c r="W27" s="1769"/>
      <c r="X27" s="1769"/>
      <c r="Y27" s="1769"/>
      <c r="Z27" s="1769"/>
      <c r="AA27" s="1769"/>
      <c r="AB27" s="1769"/>
      <c r="AC27" s="1769"/>
      <c r="AD27" s="1769"/>
      <c r="AE27" s="1769"/>
      <c r="AF27" s="1769"/>
      <c r="AG27" s="1769"/>
      <c r="AH27" s="1769"/>
      <c r="AI27" s="1769"/>
      <c r="AJ27" s="1769"/>
      <c r="AK27" s="1769"/>
      <c r="AL27" s="1769"/>
      <c r="AM27" s="1769"/>
      <c r="AN27" s="1769"/>
      <c r="AO27" s="1769"/>
      <c r="AP27" s="1769"/>
      <c r="AQ27" s="1769"/>
      <c r="AR27" s="1769"/>
      <c r="AS27" s="1769"/>
      <c r="AT27" s="1769"/>
      <c r="AU27" s="1769"/>
      <c r="AV27" s="1769"/>
      <c r="AW27" s="1769"/>
      <c r="AX27" s="1770"/>
    </row>
    <row r="28" spans="1:50" ht="15" thickTop="1" x14ac:dyDescent="0.3">
      <c r="A28" s="82" t="s">
        <v>282</v>
      </c>
      <c r="B28" s="939"/>
      <c r="C28" s="95"/>
      <c r="D28" s="93"/>
      <c r="E28" s="94"/>
      <c r="F28" s="87"/>
      <c r="G28" s="95"/>
      <c r="H28" s="95"/>
      <c r="I28" s="94"/>
      <c r="J28" s="879"/>
      <c r="K28" s="934"/>
      <c r="L28" s="220"/>
      <c r="M28" s="93"/>
      <c r="N28" s="218"/>
      <c r="O28" s="87"/>
      <c r="P28" s="95"/>
      <c r="Q28" s="93"/>
      <c r="R28" s="222"/>
      <c r="S28" s="937"/>
      <c r="T28" s="934"/>
      <c r="U28" s="93"/>
      <c r="V28" s="93"/>
      <c r="W28" s="94"/>
      <c r="X28" s="87"/>
      <c r="Y28" s="95"/>
      <c r="Z28" s="94"/>
      <c r="AA28" s="222"/>
      <c r="AB28" s="272"/>
      <c r="AC28" s="95"/>
      <c r="AD28" s="93"/>
      <c r="AE28" s="94"/>
      <c r="AF28" s="87"/>
      <c r="AG28" s="95"/>
      <c r="AH28" s="168"/>
      <c r="AI28" s="116"/>
      <c r="AJ28" s="214"/>
      <c r="AK28" s="87"/>
      <c r="AL28" s="95"/>
      <c r="AM28" s="93"/>
      <c r="AN28" s="93"/>
      <c r="AO28" s="94"/>
      <c r="AP28" s="87"/>
      <c r="AQ28" s="95"/>
      <c r="AR28" s="93"/>
      <c r="AS28" s="94"/>
      <c r="AT28" s="87"/>
      <c r="AU28" s="95"/>
      <c r="AV28" s="94"/>
      <c r="AW28" s="126">
        <f t="shared" ref="AW28:AW58" si="6">SUM(B28:I28,K28:Q28,T28:Z28,AB28:AH28,AK28:AV28)</f>
        <v>0</v>
      </c>
      <c r="AX28" s="1771"/>
    </row>
    <row r="29" spans="1:50" x14ac:dyDescent="0.3">
      <c r="A29" s="153" t="s">
        <v>283</v>
      </c>
      <c r="B29" s="940"/>
      <c r="C29" s="155"/>
      <c r="D29" s="154"/>
      <c r="E29" s="152"/>
      <c r="F29" s="158"/>
      <c r="G29" s="155"/>
      <c r="H29" s="155"/>
      <c r="I29" s="152"/>
      <c r="J29" s="227"/>
      <c r="K29" s="935"/>
      <c r="L29" s="221"/>
      <c r="M29" s="154"/>
      <c r="N29" s="219"/>
      <c r="O29" s="158"/>
      <c r="P29" s="155"/>
      <c r="Q29" s="154"/>
      <c r="R29" s="223"/>
      <c r="S29" s="862"/>
      <c r="T29" s="935"/>
      <c r="U29" s="154"/>
      <c r="V29" s="154"/>
      <c r="W29" s="152"/>
      <c r="X29" s="158"/>
      <c r="Y29" s="155"/>
      <c r="Z29" s="152"/>
      <c r="AA29" s="223"/>
      <c r="AB29" s="273"/>
      <c r="AC29" s="155"/>
      <c r="AD29" s="154"/>
      <c r="AE29" s="152"/>
      <c r="AF29" s="158"/>
      <c r="AG29" s="155"/>
      <c r="AH29" s="215"/>
      <c r="AI29" s="117"/>
      <c r="AJ29" s="118"/>
      <c r="AK29" s="158"/>
      <c r="AL29" s="155"/>
      <c r="AM29" s="154"/>
      <c r="AN29" s="154"/>
      <c r="AO29" s="152"/>
      <c r="AP29" s="158"/>
      <c r="AQ29" s="155"/>
      <c r="AR29" s="154"/>
      <c r="AS29" s="152"/>
      <c r="AT29" s="158"/>
      <c r="AU29" s="155"/>
      <c r="AV29" s="152"/>
      <c r="AW29" s="126">
        <f t="shared" si="6"/>
        <v>0</v>
      </c>
      <c r="AX29" s="1772"/>
    </row>
    <row r="30" spans="1:50" x14ac:dyDescent="0.3">
      <c r="A30" s="80" t="s">
        <v>284</v>
      </c>
      <c r="B30" s="941"/>
      <c r="C30" s="99"/>
      <c r="D30" s="55"/>
      <c r="E30" s="98"/>
      <c r="F30" s="88"/>
      <c r="G30" s="99"/>
      <c r="H30" s="99"/>
      <c r="I30" s="98"/>
      <c r="J30" s="227"/>
      <c r="K30" s="935"/>
      <c r="L30" s="221"/>
      <c r="M30" s="55"/>
      <c r="N30" s="219"/>
      <c r="O30" s="88"/>
      <c r="P30" s="99"/>
      <c r="Q30" s="55"/>
      <c r="R30" s="223"/>
      <c r="S30" s="862"/>
      <c r="T30" s="935"/>
      <c r="U30" s="55"/>
      <c r="V30" s="55"/>
      <c r="W30" s="98"/>
      <c r="X30" s="88"/>
      <c r="Y30" s="99"/>
      <c r="Z30" s="98"/>
      <c r="AA30" s="223"/>
      <c r="AB30" s="273"/>
      <c r="AC30" s="99"/>
      <c r="AD30" s="55"/>
      <c r="AE30" s="98"/>
      <c r="AF30" s="88"/>
      <c r="AG30" s="99"/>
      <c r="AH30" s="169"/>
      <c r="AI30" s="117"/>
      <c r="AJ30" s="118"/>
      <c r="AK30" s="88"/>
      <c r="AL30" s="99"/>
      <c r="AM30" s="55"/>
      <c r="AN30" s="55"/>
      <c r="AO30" s="98"/>
      <c r="AP30" s="88"/>
      <c r="AQ30" s="99"/>
      <c r="AR30" s="55"/>
      <c r="AS30" s="98"/>
      <c r="AT30" s="88"/>
      <c r="AU30" s="99"/>
      <c r="AV30" s="98"/>
      <c r="AW30" s="126">
        <f t="shared" si="6"/>
        <v>0</v>
      </c>
      <c r="AX30" s="1772"/>
    </row>
    <row r="31" spans="1:50" x14ac:dyDescent="0.3">
      <c r="A31" s="80" t="s">
        <v>285</v>
      </c>
      <c r="B31" s="941"/>
      <c r="C31" s="99"/>
      <c r="D31" s="55"/>
      <c r="E31" s="98"/>
      <c r="F31" s="88"/>
      <c r="G31" s="99"/>
      <c r="H31" s="99"/>
      <c r="I31" s="98"/>
      <c r="J31" s="227"/>
      <c r="K31" s="935"/>
      <c r="L31" s="221"/>
      <c r="M31" s="55"/>
      <c r="N31" s="219"/>
      <c r="O31" s="217"/>
      <c r="P31" s="99"/>
      <c r="Q31" s="55"/>
      <c r="R31" s="223"/>
      <c r="S31" s="862"/>
      <c r="T31" s="935"/>
      <c r="U31" s="55"/>
      <c r="V31" s="55"/>
      <c r="W31" s="98"/>
      <c r="X31" s="88"/>
      <c r="Y31" s="99"/>
      <c r="Z31" s="98"/>
      <c r="AA31" s="223"/>
      <c r="AB31" s="273"/>
      <c r="AC31" s="99"/>
      <c r="AD31" s="55"/>
      <c r="AE31" s="98"/>
      <c r="AF31" s="88"/>
      <c r="AG31" s="99"/>
      <c r="AH31" s="169"/>
      <c r="AI31" s="117"/>
      <c r="AJ31" s="118"/>
      <c r="AK31" s="88"/>
      <c r="AL31" s="99"/>
      <c r="AM31" s="55"/>
      <c r="AN31" s="55"/>
      <c r="AO31" s="98"/>
      <c r="AP31" s="88"/>
      <c r="AQ31" s="99"/>
      <c r="AR31" s="55"/>
      <c r="AS31" s="98"/>
      <c r="AT31" s="88"/>
      <c r="AU31" s="99"/>
      <c r="AV31" s="98"/>
      <c r="AW31" s="126">
        <f t="shared" si="6"/>
        <v>0</v>
      </c>
      <c r="AX31" s="1772"/>
    </row>
    <row r="32" spans="1:50" x14ac:dyDescent="0.3">
      <c r="A32" s="80" t="s">
        <v>286</v>
      </c>
      <c r="B32" s="941"/>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99"/>
      <c r="AD32" s="55">
        <v>3</v>
      </c>
      <c r="AE32" s="98"/>
      <c r="AF32" s="88"/>
      <c r="AG32" s="99"/>
      <c r="AH32" s="169"/>
      <c r="AI32" s="117"/>
      <c r="AJ32" s="118"/>
      <c r="AK32" s="88"/>
      <c r="AL32" s="99"/>
      <c r="AM32" s="55"/>
      <c r="AN32" s="55"/>
      <c r="AO32" s="98"/>
      <c r="AP32" s="88"/>
      <c r="AQ32" s="99"/>
      <c r="AR32" s="55"/>
      <c r="AS32" s="98"/>
      <c r="AT32" s="88"/>
      <c r="AU32" s="99"/>
      <c r="AV32" s="98"/>
      <c r="AW32" s="126">
        <f t="shared" si="6"/>
        <v>3</v>
      </c>
      <c r="AX32" s="1772"/>
    </row>
    <row r="33" spans="1:50" x14ac:dyDescent="0.3">
      <c r="A33" s="80" t="s">
        <v>287</v>
      </c>
      <c r="B33" s="941"/>
      <c r="C33" s="99"/>
      <c r="D33" s="55"/>
      <c r="E33" s="98"/>
      <c r="F33" s="88"/>
      <c r="G33" s="99"/>
      <c r="H33" s="99"/>
      <c r="I33" s="98"/>
      <c r="J33" s="227"/>
      <c r="K33" s="935"/>
      <c r="L33" s="221"/>
      <c r="M33" s="55"/>
      <c r="N33" s="219"/>
      <c r="O33" s="88"/>
      <c r="P33" s="99"/>
      <c r="Q33" s="55"/>
      <c r="R33" s="223"/>
      <c r="S33" s="862"/>
      <c r="T33" s="935"/>
      <c r="U33" s="55"/>
      <c r="V33" s="55"/>
      <c r="W33" s="98"/>
      <c r="X33" s="88"/>
      <c r="Y33" s="99"/>
      <c r="Z33" s="98"/>
      <c r="AA33" s="223"/>
      <c r="AB33" s="273"/>
      <c r="AC33" s="99"/>
      <c r="AD33" s="55"/>
      <c r="AE33" s="98"/>
      <c r="AF33" s="88"/>
      <c r="AG33" s="99"/>
      <c r="AH33" s="169"/>
      <c r="AI33" s="117"/>
      <c r="AJ33" s="118"/>
      <c r="AK33" s="88"/>
      <c r="AL33" s="99"/>
      <c r="AM33" s="55"/>
      <c r="AN33" s="55"/>
      <c r="AO33" s="98"/>
      <c r="AP33" s="88"/>
      <c r="AQ33" s="99"/>
      <c r="AR33" s="55"/>
      <c r="AS33" s="98"/>
      <c r="AT33" s="88"/>
      <c r="AU33" s="99"/>
      <c r="AV33" s="98"/>
      <c r="AW33" s="126">
        <f t="shared" si="6"/>
        <v>0</v>
      </c>
      <c r="AX33" s="1772"/>
    </row>
    <row r="34" spans="1:50" x14ac:dyDescent="0.3">
      <c r="A34" s="80" t="s">
        <v>288</v>
      </c>
      <c r="B34" s="941"/>
      <c r="C34" s="99"/>
      <c r="D34" s="55"/>
      <c r="E34" s="98"/>
      <c r="F34" s="88"/>
      <c r="G34" s="99"/>
      <c r="H34" s="99"/>
      <c r="I34" s="98"/>
      <c r="J34" s="227"/>
      <c r="K34" s="935"/>
      <c r="L34" s="221"/>
      <c r="M34" s="55"/>
      <c r="N34" s="219"/>
      <c r="O34" s="88"/>
      <c r="P34" s="99"/>
      <c r="Q34" s="55"/>
      <c r="R34" s="223"/>
      <c r="S34" s="862"/>
      <c r="T34" s="935"/>
      <c r="U34" s="55"/>
      <c r="V34" s="55"/>
      <c r="W34" s="98"/>
      <c r="X34" s="88"/>
      <c r="Y34" s="99"/>
      <c r="Z34" s="98"/>
      <c r="AA34" s="223"/>
      <c r="AB34" s="273"/>
      <c r="AC34" s="99"/>
      <c r="AD34" s="55"/>
      <c r="AE34" s="98"/>
      <c r="AF34" s="88"/>
      <c r="AG34" s="99"/>
      <c r="AH34" s="169"/>
      <c r="AI34" s="117"/>
      <c r="AJ34" s="118"/>
      <c r="AK34" s="88"/>
      <c r="AL34" s="99"/>
      <c r="AM34" s="55"/>
      <c r="AN34" s="55"/>
      <c r="AO34" s="98"/>
      <c r="AP34" s="88"/>
      <c r="AQ34" s="99"/>
      <c r="AR34" s="55"/>
      <c r="AS34" s="98"/>
      <c r="AT34" s="88"/>
      <c r="AU34" s="99"/>
      <c r="AV34" s="98"/>
      <c r="AW34" s="126">
        <f t="shared" si="6"/>
        <v>0</v>
      </c>
      <c r="AX34" s="1772"/>
    </row>
    <row r="35" spans="1:50" ht="26.4" x14ac:dyDescent="0.3">
      <c r="A35" s="81" t="s">
        <v>289</v>
      </c>
      <c r="B35" s="942"/>
      <c r="C35" s="99"/>
      <c r="D35" s="55"/>
      <c r="E35" s="98"/>
      <c r="F35" s="88"/>
      <c r="G35" s="99"/>
      <c r="H35" s="99"/>
      <c r="I35" s="98"/>
      <c r="J35" s="227"/>
      <c r="K35" s="935"/>
      <c r="L35" s="221"/>
      <c r="M35" s="55"/>
      <c r="N35" s="219"/>
      <c r="O35" s="88"/>
      <c r="P35" s="99"/>
      <c r="Q35" s="55"/>
      <c r="R35" s="223"/>
      <c r="S35" s="862"/>
      <c r="T35" s="935"/>
      <c r="U35" s="55"/>
      <c r="V35" s="55"/>
      <c r="W35" s="98"/>
      <c r="X35" s="88"/>
      <c r="Y35" s="99"/>
      <c r="Z35" s="98"/>
      <c r="AA35" s="223"/>
      <c r="AB35" s="273"/>
      <c r="AC35" s="99"/>
      <c r="AD35" s="55"/>
      <c r="AE35" s="98"/>
      <c r="AF35" s="88"/>
      <c r="AG35" s="99"/>
      <c r="AH35" s="169"/>
      <c r="AI35" s="117"/>
      <c r="AJ35" s="118"/>
      <c r="AK35" s="88"/>
      <c r="AL35" s="99"/>
      <c r="AM35" s="55"/>
      <c r="AN35" s="55"/>
      <c r="AO35" s="98"/>
      <c r="AP35" s="88"/>
      <c r="AQ35" s="99"/>
      <c r="AR35" s="55"/>
      <c r="AS35" s="98"/>
      <c r="AT35" s="88"/>
      <c r="AU35" s="99"/>
      <c r="AV35" s="98"/>
      <c r="AW35" s="126">
        <f t="shared" si="6"/>
        <v>0</v>
      </c>
      <c r="AX35" s="1772"/>
    </row>
    <row r="36" spans="1:50" x14ac:dyDescent="0.3">
      <c r="A36" s="80" t="s">
        <v>290</v>
      </c>
      <c r="B36" s="941"/>
      <c r="C36" s="99"/>
      <c r="D36" s="55"/>
      <c r="E36" s="98"/>
      <c r="F36" s="88"/>
      <c r="G36" s="99"/>
      <c r="H36" s="99"/>
      <c r="I36" s="98"/>
      <c r="J36" s="227"/>
      <c r="K36" s="935"/>
      <c r="L36" s="221"/>
      <c r="M36" s="55"/>
      <c r="N36" s="219"/>
      <c r="O36" s="88"/>
      <c r="P36" s="99"/>
      <c r="Q36" s="55"/>
      <c r="R36" s="223"/>
      <c r="S36" s="862"/>
      <c r="T36" s="935"/>
      <c r="U36" s="55"/>
      <c r="V36" s="55"/>
      <c r="W36" s="98"/>
      <c r="X36" s="88"/>
      <c r="Y36" s="99"/>
      <c r="Z36" s="98"/>
      <c r="AA36" s="223"/>
      <c r="AB36" s="273"/>
      <c r="AC36" s="99"/>
      <c r="AD36" s="55"/>
      <c r="AE36" s="98"/>
      <c r="AF36" s="88"/>
      <c r="AG36" s="99"/>
      <c r="AH36" s="169"/>
      <c r="AI36" s="117"/>
      <c r="AJ36" s="118"/>
      <c r="AK36" s="88"/>
      <c r="AL36" s="99"/>
      <c r="AM36" s="55"/>
      <c r="AN36" s="55"/>
      <c r="AO36" s="98"/>
      <c r="AP36" s="88"/>
      <c r="AQ36" s="99"/>
      <c r="AR36" s="55"/>
      <c r="AS36" s="98"/>
      <c r="AT36" s="88"/>
      <c r="AU36" s="99"/>
      <c r="AV36" s="98"/>
      <c r="AW36" s="126">
        <f t="shared" si="6"/>
        <v>0</v>
      </c>
      <c r="AX36" s="1772"/>
    </row>
    <row r="37" spans="1:50" x14ac:dyDescent="0.3">
      <c r="A37" s="80" t="s">
        <v>291</v>
      </c>
      <c r="B37" s="941"/>
      <c r="C37" s="99"/>
      <c r="D37" s="55"/>
      <c r="E37" s="98"/>
      <c r="F37" s="88"/>
      <c r="G37" s="99"/>
      <c r="H37" s="99"/>
      <c r="I37" s="98"/>
      <c r="J37" s="227"/>
      <c r="K37" s="935"/>
      <c r="L37" s="221"/>
      <c r="M37" s="55"/>
      <c r="N37" s="219"/>
      <c r="O37" s="88"/>
      <c r="P37" s="99"/>
      <c r="Q37" s="55"/>
      <c r="R37" s="223"/>
      <c r="S37" s="862"/>
      <c r="T37" s="935"/>
      <c r="U37" s="55"/>
      <c r="V37" s="55"/>
      <c r="W37" s="98"/>
      <c r="X37" s="88"/>
      <c r="Y37" s="99"/>
      <c r="Z37" s="98"/>
      <c r="AA37" s="223"/>
      <c r="AB37" s="273"/>
      <c r="AC37" s="55"/>
      <c r="AD37" s="55"/>
      <c r="AE37" s="98"/>
      <c r="AF37" s="88"/>
      <c r="AG37" s="99"/>
      <c r="AH37" s="169"/>
      <c r="AI37" s="117"/>
      <c r="AJ37" s="118"/>
      <c r="AK37" s="88"/>
      <c r="AL37" s="99"/>
      <c r="AM37" s="55"/>
      <c r="AN37" s="55"/>
      <c r="AO37" s="98"/>
      <c r="AP37" s="88"/>
      <c r="AQ37" s="99"/>
      <c r="AR37" s="55"/>
      <c r="AS37" s="98"/>
      <c r="AT37" s="88">
        <v>21</v>
      </c>
      <c r="AU37" s="99"/>
      <c r="AV37" s="98"/>
      <c r="AW37" s="126">
        <f t="shared" si="6"/>
        <v>21</v>
      </c>
      <c r="AX37" s="1772"/>
    </row>
    <row r="38" spans="1:50" x14ac:dyDescent="0.3">
      <c r="A38" s="80" t="s">
        <v>292</v>
      </c>
      <c r="B38" s="941"/>
      <c r="C38" s="99"/>
      <c r="D38" s="55"/>
      <c r="E38" s="98"/>
      <c r="F38" s="88"/>
      <c r="G38" s="99"/>
      <c r="H38" s="99"/>
      <c r="I38" s="98"/>
      <c r="J38" s="227"/>
      <c r="K38" s="935"/>
      <c r="L38" s="221"/>
      <c r="M38" s="55"/>
      <c r="N38" s="219"/>
      <c r="O38" s="88"/>
      <c r="P38" s="99"/>
      <c r="Q38" s="55"/>
      <c r="R38" s="223"/>
      <c r="S38" s="862"/>
      <c r="T38" s="935"/>
      <c r="U38" s="55"/>
      <c r="V38" s="55"/>
      <c r="W38" s="98"/>
      <c r="X38" s="88"/>
      <c r="Y38" s="99"/>
      <c r="Z38" s="98"/>
      <c r="AA38" s="223"/>
      <c r="AB38" s="273"/>
      <c r="AC38" s="55"/>
      <c r="AD38" s="55"/>
      <c r="AE38" s="98"/>
      <c r="AF38" s="88"/>
      <c r="AG38" s="99"/>
      <c r="AH38" s="169"/>
      <c r="AI38" s="117"/>
      <c r="AJ38" s="118"/>
      <c r="AK38" s="88"/>
      <c r="AL38" s="99"/>
      <c r="AM38" s="55"/>
      <c r="AN38" s="55"/>
      <c r="AO38" s="98"/>
      <c r="AP38" s="88"/>
      <c r="AQ38" s="99"/>
      <c r="AR38" s="55"/>
      <c r="AS38" s="98"/>
      <c r="AT38" s="88"/>
      <c r="AU38" s="99"/>
      <c r="AV38" s="98"/>
      <c r="AW38" s="126">
        <f t="shared" si="6"/>
        <v>0</v>
      </c>
      <c r="AX38" s="1772"/>
    </row>
    <row r="39" spans="1:50" x14ac:dyDescent="0.3">
      <c r="A39" s="80" t="s">
        <v>293</v>
      </c>
      <c r="B39" s="941"/>
      <c r="C39" s="99"/>
      <c r="D39" s="55"/>
      <c r="E39" s="98"/>
      <c r="F39" s="88"/>
      <c r="G39" s="99"/>
      <c r="H39" s="99"/>
      <c r="I39" s="98"/>
      <c r="J39" s="227"/>
      <c r="K39" s="935"/>
      <c r="L39" s="221"/>
      <c r="M39" s="55"/>
      <c r="N39" s="219"/>
      <c r="O39" s="88"/>
      <c r="P39" s="99"/>
      <c r="Q39" s="55"/>
      <c r="R39" s="223"/>
      <c r="S39" s="862"/>
      <c r="T39" s="935"/>
      <c r="U39" s="55"/>
      <c r="V39" s="55"/>
      <c r="W39" s="98"/>
      <c r="X39" s="88"/>
      <c r="Y39" s="99"/>
      <c r="Z39" s="98"/>
      <c r="AA39" s="223"/>
      <c r="AB39" s="273"/>
      <c r="AC39" s="55"/>
      <c r="AD39" s="55"/>
      <c r="AE39" s="98"/>
      <c r="AF39" s="88"/>
      <c r="AG39" s="99"/>
      <c r="AH39" s="169"/>
      <c r="AI39" s="117"/>
      <c r="AJ39" s="118"/>
      <c r="AK39" s="88"/>
      <c r="AL39" s="99"/>
      <c r="AM39" s="55"/>
      <c r="AN39" s="55"/>
      <c r="AO39" s="98"/>
      <c r="AP39" s="88"/>
      <c r="AQ39" s="99"/>
      <c r="AR39" s="55"/>
      <c r="AS39" s="98"/>
      <c r="AT39" s="88">
        <v>21</v>
      </c>
      <c r="AU39" s="99"/>
      <c r="AV39" s="98"/>
      <c r="AW39" s="126">
        <f t="shared" si="6"/>
        <v>21</v>
      </c>
      <c r="AX39" s="1772"/>
    </row>
    <row r="40" spans="1:50" x14ac:dyDescent="0.3">
      <c r="A40" s="80" t="s">
        <v>294</v>
      </c>
      <c r="B40" s="941"/>
      <c r="C40" s="99"/>
      <c r="D40" s="55"/>
      <c r="E40" s="98"/>
      <c r="F40" s="88"/>
      <c r="G40" s="99"/>
      <c r="H40" s="99"/>
      <c r="I40" s="98"/>
      <c r="J40" s="227"/>
      <c r="K40" s="935"/>
      <c r="L40" s="221"/>
      <c r="M40" s="55"/>
      <c r="N40" s="98"/>
      <c r="O40" s="88"/>
      <c r="P40" s="99"/>
      <c r="Q40" s="55"/>
      <c r="R40" s="223"/>
      <c r="S40" s="862"/>
      <c r="T40" s="935"/>
      <c r="U40" s="55"/>
      <c r="V40" s="55"/>
      <c r="W40" s="98"/>
      <c r="X40" s="88"/>
      <c r="Y40" s="99"/>
      <c r="Z40" s="98"/>
      <c r="AA40" s="223"/>
      <c r="AB40" s="273"/>
      <c r="AC40" s="55"/>
      <c r="AD40" s="55"/>
      <c r="AE40" s="98"/>
      <c r="AF40" s="88"/>
      <c r="AG40" s="99"/>
      <c r="AH40" s="169"/>
      <c r="AI40" s="117"/>
      <c r="AJ40" s="118"/>
      <c r="AK40" s="88"/>
      <c r="AL40" s="99"/>
      <c r="AM40" s="55"/>
      <c r="AN40" s="55"/>
      <c r="AO40" s="98"/>
      <c r="AP40" s="88"/>
      <c r="AQ40" s="99"/>
      <c r="AR40" s="55"/>
      <c r="AS40" s="98"/>
      <c r="AT40" s="88"/>
      <c r="AU40" s="99"/>
      <c r="AV40" s="98"/>
      <c r="AW40" s="126">
        <f t="shared" si="6"/>
        <v>0</v>
      </c>
      <c r="AX40" s="1772"/>
    </row>
    <row r="41" spans="1:50" x14ac:dyDescent="0.3">
      <c r="A41" s="80" t="s">
        <v>295</v>
      </c>
      <c r="B41" s="941"/>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99"/>
      <c r="AD41" s="55"/>
      <c r="AE41" s="98"/>
      <c r="AF41" s="88"/>
      <c r="AG41" s="99"/>
      <c r="AH41" s="169"/>
      <c r="AI41" s="117"/>
      <c r="AJ41" s="118"/>
      <c r="AK41" s="88"/>
      <c r="AL41" s="99"/>
      <c r="AM41" s="55"/>
      <c r="AN41" s="55"/>
      <c r="AO41" s="98"/>
      <c r="AP41" s="88"/>
      <c r="AQ41" s="99"/>
      <c r="AR41" s="55"/>
      <c r="AS41" s="98"/>
      <c r="AT41" s="88"/>
      <c r="AU41" s="99"/>
      <c r="AV41" s="98"/>
      <c r="AW41" s="126">
        <f t="shared" si="6"/>
        <v>0</v>
      </c>
      <c r="AX41" s="1772"/>
    </row>
    <row r="42" spans="1:50" x14ac:dyDescent="0.3">
      <c r="A42" s="80" t="s">
        <v>296</v>
      </c>
      <c r="B42" s="941"/>
      <c r="C42" s="99"/>
      <c r="D42" s="55"/>
      <c r="E42" s="98"/>
      <c r="F42" s="88"/>
      <c r="G42" s="99"/>
      <c r="H42" s="99"/>
      <c r="I42" s="98"/>
      <c r="J42" s="227"/>
      <c r="K42" s="935"/>
      <c r="L42" s="221"/>
      <c r="M42" s="55"/>
      <c r="N42" s="98"/>
      <c r="O42" s="88"/>
      <c r="P42" s="99"/>
      <c r="Q42" s="55"/>
      <c r="R42" s="223"/>
      <c r="S42" s="862"/>
      <c r="T42" s="935"/>
      <c r="U42" s="55"/>
      <c r="V42" s="55"/>
      <c r="W42" s="98"/>
      <c r="X42" s="88"/>
      <c r="Y42" s="99"/>
      <c r="Z42" s="98"/>
      <c r="AA42" s="223"/>
      <c r="AB42" s="273"/>
      <c r="AC42" s="99">
        <v>17</v>
      </c>
      <c r="AD42" s="55"/>
      <c r="AE42" s="98"/>
      <c r="AF42" s="88"/>
      <c r="AG42" s="99"/>
      <c r="AH42" s="169"/>
      <c r="AI42" s="117"/>
      <c r="AJ42" s="118"/>
      <c r="AK42" s="88"/>
      <c r="AL42" s="99"/>
      <c r="AM42" s="55"/>
      <c r="AN42" s="55"/>
      <c r="AO42" s="98"/>
      <c r="AP42" s="88"/>
      <c r="AQ42" s="99"/>
      <c r="AR42" s="55"/>
      <c r="AS42" s="98"/>
      <c r="AT42" s="88"/>
      <c r="AU42" s="99"/>
      <c r="AV42" s="98"/>
      <c r="AW42" s="126">
        <f t="shared" si="6"/>
        <v>17</v>
      </c>
      <c r="AX42" s="1772"/>
    </row>
    <row r="43" spans="1:50" x14ac:dyDescent="0.3">
      <c r="A43" s="80" t="s">
        <v>297</v>
      </c>
      <c r="B43" s="941"/>
      <c r="C43" s="99"/>
      <c r="D43" s="55"/>
      <c r="E43" s="98"/>
      <c r="F43" s="88"/>
      <c r="G43" s="99"/>
      <c r="H43" s="99"/>
      <c r="I43" s="98"/>
      <c r="J43" s="227"/>
      <c r="K43" s="935"/>
      <c r="L43" s="221"/>
      <c r="M43" s="55"/>
      <c r="N43" s="98"/>
      <c r="O43" s="88"/>
      <c r="P43" s="99"/>
      <c r="Q43" s="55"/>
      <c r="R43" s="223"/>
      <c r="S43" s="862"/>
      <c r="T43" s="935"/>
      <c r="U43" s="55"/>
      <c r="V43" s="55"/>
      <c r="W43" s="98"/>
      <c r="X43" s="88"/>
      <c r="Y43" s="99"/>
      <c r="Z43" s="98"/>
      <c r="AA43" s="223"/>
      <c r="AB43" s="273"/>
      <c r="AC43" s="99"/>
      <c r="AD43" s="55"/>
      <c r="AE43" s="98"/>
      <c r="AF43" s="88"/>
      <c r="AG43" s="99"/>
      <c r="AH43" s="169"/>
      <c r="AI43" s="117"/>
      <c r="AJ43" s="118"/>
      <c r="AK43" s="88"/>
      <c r="AL43" s="99"/>
      <c r="AM43" s="55"/>
      <c r="AN43" s="55"/>
      <c r="AO43" s="98"/>
      <c r="AP43" s="88"/>
      <c r="AQ43" s="99"/>
      <c r="AR43" s="55"/>
      <c r="AS43" s="98"/>
      <c r="AT43" s="88"/>
      <c r="AU43" s="99"/>
      <c r="AV43" s="98"/>
      <c r="AW43" s="126">
        <f t="shared" si="6"/>
        <v>0</v>
      </c>
      <c r="AX43" s="1772"/>
    </row>
    <row r="44" spans="1:50" x14ac:dyDescent="0.3">
      <c r="A44" s="80" t="s">
        <v>298</v>
      </c>
      <c r="B44" s="941"/>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7"/>
      <c r="AJ44" s="118"/>
      <c r="AK44" s="88"/>
      <c r="AL44" s="99"/>
      <c r="AM44" s="55"/>
      <c r="AN44" s="55"/>
      <c r="AO44" s="98"/>
      <c r="AP44" s="88"/>
      <c r="AQ44" s="99"/>
      <c r="AR44" s="55"/>
      <c r="AS44" s="98"/>
      <c r="AT44" s="88"/>
      <c r="AU44" s="99"/>
      <c r="AV44" s="98"/>
      <c r="AW44" s="126">
        <f t="shared" si="6"/>
        <v>0</v>
      </c>
      <c r="AX44" s="1772"/>
    </row>
    <row r="45" spans="1:50" x14ac:dyDescent="0.3">
      <c r="A45" s="80" t="s">
        <v>299</v>
      </c>
      <c r="B45" s="7"/>
      <c r="C45" s="104"/>
      <c r="D45" s="103"/>
      <c r="E45" s="105"/>
      <c r="F45" s="216"/>
      <c r="G45" s="104"/>
      <c r="H45" s="104"/>
      <c r="I45" s="105"/>
      <c r="J45" s="227"/>
      <c r="K45" s="55"/>
      <c r="L45" s="51"/>
      <c r="M45" s="103"/>
      <c r="N45" s="105"/>
      <c r="O45" s="216"/>
      <c r="P45" s="104"/>
      <c r="Q45" s="103"/>
      <c r="R45" s="223"/>
      <c r="S45" s="332"/>
      <c r="T45" s="55"/>
      <c r="U45" s="103"/>
      <c r="V45" s="103"/>
      <c r="W45" s="105"/>
      <c r="X45" s="216"/>
      <c r="Y45" s="104"/>
      <c r="Z45" s="105"/>
      <c r="AA45" s="395"/>
      <c r="AB45" s="99"/>
      <c r="AC45" s="104"/>
      <c r="AD45" s="103"/>
      <c r="AE45" s="105"/>
      <c r="AF45" s="216"/>
      <c r="AG45" s="104"/>
      <c r="AH45" s="123"/>
      <c r="AI45" s="357"/>
      <c r="AJ45" s="333"/>
      <c r="AK45" s="216"/>
      <c r="AL45" s="104"/>
      <c r="AM45" s="103"/>
      <c r="AN45" s="103"/>
      <c r="AO45" s="105"/>
      <c r="AP45" s="216"/>
      <c r="AQ45" s="104"/>
      <c r="AR45" s="103"/>
      <c r="AS45" s="105"/>
      <c r="AT45" s="216"/>
      <c r="AU45" s="104"/>
      <c r="AV45" s="98"/>
      <c r="AW45" s="126">
        <f t="shared" si="6"/>
        <v>0</v>
      </c>
      <c r="AX45" s="1772"/>
    </row>
    <row r="46" spans="1:50" ht="26.4" x14ac:dyDescent="0.3">
      <c r="A46" s="81" t="s">
        <v>300</v>
      </c>
      <c r="B46" s="942"/>
      <c r="C46" s="99"/>
      <c r="D46" s="55"/>
      <c r="E46" s="98"/>
      <c r="F46" s="88"/>
      <c r="G46" s="99"/>
      <c r="H46" s="99"/>
      <c r="I46" s="98"/>
      <c r="J46" s="227"/>
      <c r="K46" s="935"/>
      <c r="L46" s="221"/>
      <c r="M46" s="55"/>
      <c r="N46" s="98"/>
      <c r="O46" s="88"/>
      <c r="P46" s="99"/>
      <c r="Q46" s="55"/>
      <c r="R46" s="223"/>
      <c r="S46" s="862"/>
      <c r="T46" s="935"/>
      <c r="U46" s="55"/>
      <c r="V46" s="55"/>
      <c r="W46" s="98"/>
      <c r="X46" s="88"/>
      <c r="Y46" s="99"/>
      <c r="Z46" s="98"/>
      <c r="AA46" s="223"/>
      <c r="AB46" s="273"/>
      <c r="AC46" s="99"/>
      <c r="AD46" s="55"/>
      <c r="AE46" s="98"/>
      <c r="AF46" s="88"/>
      <c r="AG46" s="99"/>
      <c r="AH46" s="169"/>
      <c r="AI46" s="117"/>
      <c r="AJ46" s="118"/>
      <c r="AK46" s="88"/>
      <c r="AL46" s="99"/>
      <c r="AM46" s="55"/>
      <c r="AN46" s="55"/>
      <c r="AO46" s="98"/>
      <c r="AP46" s="88"/>
      <c r="AQ46" s="99"/>
      <c r="AR46" s="55"/>
      <c r="AS46" s="98"/>
      <c r="AT46" s="88"/>
      <c r="AU46" s="99"/>
      <c r="AV46" s="98"/>
      <c r="AW46" s="126">
        <f t="shared" si="6"/>
        <v>0</v>
      </c>
      <c r="AX46" s="1772"/>
    </row>
    <row r="47" spans="1:50" x14ac:dyDescent="0.3">
      <c r="A47" s="80" t="s">
        <v>301</v>
      </c>
      <c r="B47" s="941"/>
      <c r="C47" s="99"/>
      <c r="D47" s="55"/>
      <c r="E47" s="98"/>
      <c r="F47" s="88"/>
      <c r="G47" s="99"/>
      <c r="H47" s="99"/>
      <c r="I47" s="98"/>
      <c r="J47" s="227"/>
      <c r="K47" s="935"/>
      <c r="L47" s="221"/>
      <c r="M47" s="55"/>
      <c r="N47" s="98"/>
      <c r="O47" s="88"/>
      <c r="P47" s="99"/>
      <c r="Q47" s="55"/>
      <c r="R47" s="223"/>
      <c r="S47" s="862"/>
      <c r="T47" s="935"/>
      <c r="U47" s="55"/>
      <c r="V47" s="55"/>
      <c r="W47" s="98"/>
      <c r="X47" s="88"/>
      <c r="Y47" s="99"/>
      <c r="Z47" s="98"/>
      <c r="AA47" s="223"/>
      <c r="AB47" s="273"/>
      <c r="AC47" s="99"/>
      <c r="AD47" s="55"/>
      <c r="AE47" s="98"/>
      <c r="AF47" s="88"/>
      <c r="AG47" s="99"/>
      <c r="AH47" s="169"/>
      <c r="AI47" s="117"/>
      <c r="AJ47" s="118"/>
      <c r="AK47" s="88"/>
      <c r="AL47" s="99"/>
      <c r="AM47" s="55"/>
      <c r="AN47" s="55"/>
      <c r="AO47" s="98"/>
      <c r="AP47" s="88"/>
      <c r="AQ47" s="99"/>
      <c r="AR47" s="55"/>
      <c r="AS47" s="98"/>
      <c r="AT47" s="88">
        <v>20</v>
      </c>
      <c r="AU47" s="99"/>
      <c r="AV47" s="98"/>
      <c r="AW47" s="126">
        <f t="shared" si="6"/>
        <v>20</v>
      </c>
      <c r="AX47" s="1772"/>
    </row>
    <row r="48" spans="1:50" x14ac:dyDescent="0.3">
      <c r="A48" s="80" t="s">
        <v>302</v>
      </c>
      <c r="B48" s="943">
        <v>1.5</v>
      </c>
      <c r="C48" s="104">
        <v>1.5</v>
      </c>
      <c r="D48" s="104">
        <v>1.5</v>
      </c>
      <c r="E48" s="104">
        <v>1.5</v>
      </c>
      <c r="F48" s="216">
        <v>1.5</v>
      </c>
      <c r="G48" s="104">
        <v>1.5</v>
      </c>
      <c r="H48" s="104">
        <v>1.5</v>
      </c>
      <c r="I48" s="104">
        <v>1.5</v>
      </c>
      <c r="J48" s="982"/>
      <c r="K48" s="936">
        <v>1.5</v>
      </c>
      <c r="L48" s="936">
        <v>1.5</v>
      </c>
      <c r="M48" s="936">
        <v>1.5</v>
      </c>
      <c r="N48" s="936">
        <v>1.5</v>
      </c>
      <c r="O48" s="216">
        <v>1.5</v>
      </c>
      <c r="P48" s="104">
        <v>1.5</v>
      </c>
      <c r="Q48" s="104">
        <v>1.5</v>
      </c>
      <c r="R48" s="412"/>
      <c r="S48" s="938"/>
      <c r="T48" s="936">
        <v>1.5</v>
      </c>
      <c r="U48" s="936">
        <v>1.5</v>
      </c>
      <c r="V48" s="936">
        <v>1.5</v>
      </c>
      <c r="W48" s="936">
        <v>1.5</v>
      </c>
      <c r="X48" s="126">
        <v>1.5</v>
      </c>
      <c r="Y48" s="103">
        <v>1.5</v>
      </c>
      <c r="Z48" s="104">
        <v>1.5</v>
      </c>
      <c r="AA48" s="412"/>
      <c r="AB48" s="413">
        <v>1.5</v>
      </c>
      <c r="AC48" s="104">
        <v>1.5</v>
      </c>
      <c r="AD48" s="104">
        <v>1.5</v>
      </c>
      <c r="AE48" s="104">
        <v>1.5</v>
      </c>
      <c r="AF48" s="216">
        <v>1.5</v>
      </c>
      <c r="AG48" s="104">
        <v>1.5</v>
      </c>
      <c r="AH48" s="123">
        <v>1.5</v>
      </c>
      <c r="AI48" s="410"/>
      <c r="AJ48" s="414"/>
      <c r="AK48" s="216">
        <v>1.5</v>
      </c>
      <c r="AL48" s="104">
        <v>1.5</v>
      </c>
      <c r="AM48" s="104">
        <v>1.5</v>
      </c>
      <c r="AN48" s="104">
        <v>1.5</v>
      </c>
      <c r="AO48" s="104">
        <v>1.5</v>
      </c>
      <c r="AP48" s="216">
        <v>1.5</v>
      </c>
      <c r="AQ48" s="104">
        <v>1.5</v>
      </c>
      <c r="AR48" s="104">
        <v>1.5</v>
      </c>
      <c r="AS48" s="104">
        <v>1.5</v>
      </c>
      <c r="AT48" s="88"/>
      <c r="AU48" s="104"/>
      <c r="AV48" s="105"/>
      <c r="AW48" s="126">
        <f t="shared" si="6"/>
        <v>57</v>
      </c>
      <c r="AX48" s="1772"/>
    </row>
    <row r="49" spans="1:50" x14ac:dyDescent="0.3">
      <c r="A49" s="80" t="s">
        <v>303</v>
      </c>
      <c r="B49" s="941"/>
      <c r="C49" s="99"/>
      <c r="D49" s="55"/>
      <c r="E49" s="98"/>
      <c r="F49" s="88"/>
      <c r="G49" s="99"/>
      <c r="H49" s="99"/>
      <c r="I49" s="98"/>
      <c r="J49" s="227"/>
      <c r="K49" s="935"/>
      <c r="L49" s="221"/>
      <c r="M49" s="55"/>
      <c r="N49" s="98"/>
      <c r="O49" s="217"/>
      <c r="P49" s="99"/>
      <c r="Q49" s="55"/>
      <c r="R49" s="223"/>
      <c r="S49" s="862"/>
      <c r="T49" s="935"/>
      <c r="U49" s="55"/>
      <c r="V49" s="55"/>
      <c r="W49" s="98"/>
      <c r="X49" s="88"/>
      <c r="Y49" s="99"/>
      <c r="Z49" s="98"/>
      <c r="AA49" s="223"/>
      <c r="AB49" s="273"/>
      <c r="AC49" s="99"/>
      <c r="AD49" s="55"/>
      <c r="AE49" s="98"/>
      <c r="AF49" s="88"/>
      <c r="AG49" s="99"/>
      <c r="AH49" s="169"/>
      <c r="AI49" s="117"/>
      <c r="AJ49" s="118"/>
      <c r="AK49" s="88"/>
      <c r="AL49" s="99"/>
      <c r="AM49" s="55"/>
      <c r="AN49" s="55"/>
      <c r="AO49" s="98"/>
      <c r="AP49" s="88"/>
      <c r="AQ49" s="99"/>
      <c r="AR49" s="55"/>
      <c r="AS49" s="98"/>
      <c r="AT49" s="88"/>
      <c r="AU49" s="99"/>
      <c r="AV49" s="98"/>
      <c r="AW49" s="126">
        <f t="shared" si="6"/>
        <v>0</v>
      </c>
      <c r="AX49" s="1772"/>
    </row>
    <row r="50" spans="1:50" x14ac:dyDescent="0.3">
      <c r="A50" s="80" t="s">
        <v>304</v>
      </c>
      <c r="B50" s="941"/>
      <c r="C50" s="99"/>
      <c r="D50" s="55"/>
      <c r="E50" s="98"/>
      <c r="F50" s="88"/>
      <c r="G50" s="99"/>
      <c r="H50" s="99"/>
      <c r="I50" s="98"/>
      <c r="J50" s="227"/>
      <c r="K50" s="935"/>
      <c r="L50" s="221"/>
      <c r="M50" s="55"/>
      <c r="N50" s="98"/>
      <c r="O50" s="88"/>
      <c r="P50" s="99"/>
      <c r="Q50" s="55"/>
      <c r="R50" s="223"/>
      <c r="S50" s="862"/>
      <c r="T50" s="935"/>
      <c r="U50" s="55"/>
      <c r="V50" s="55"/>
      <c r="W50" s="98"/>
      <c r="X50" s="88"/>
      <c r="Y50" s="99"/>
      <c r="Z50" s="98"/>
      <c r="AA50" s="223"/>
      <c r="AB50" s="273"/>
      <c r="AC50" s="99"/>
      <c r="AD50" s="55"/>
      <c r="AE50" s="98"/>
      <c r="AF50" s="88"/>
      <c r="AG50" s="99"/>
      <c r="AH50" s="169"/>
      <c r="AI50" s="117"/>
      <c r="AJ50" s="118"/>
      <c r="AK50" s="88"/>
      <c r="AL50" s="99"/>
      <c r="AM50" s="55"/>
      <c r="AN50" s="55"/>
      <c r="AO50" s="98"/>
      <c r="AP50" s="88"/>
      <c r="AQ50" s="99"/>
      <c r="AR50" s="55"/>
      <c r="AS50" s="98"/>
      <c r="AT50" s="88"/>
      <c r="AU50" s="99"/>
      <c r="AV50" s="98"/>
      <c r="AW50" s="126">
        <f t="shared" si="6"/>
        <v>0</v>
      </c>
      <c r="AX50" s="1772"/>
    </row>
    <row r="51" spans="1:50" ht="26.4" x14ac:dyDescent="0.3">
      <c r="A51" s="81" t="s">
        <v>305</v>
      </c>
      <c r="B51" s="942"/>
      <c r="C51" s="99"/>
      <c r="D51" s="55"/>
      <c r="E51" s="98"/>
      <c r="F51" s="88"/>
      <c r="G51" s="99"/>
      <c r="H51" s="99"/>
      <c r="I51" s="98"/>
      <c r="J51" s="227"/>
      <c r="K51" s="935"/>
      <c r="L51" s="221"/>
      <c r="M51" s="55"/>
      <c r="N51" s="98"/>
      <c r="O51" s="88"/>
      <c r="P51" s="99"/>
      <c r="Q51" s="55"/>
      <c r="R51" s="223"/>
      <c r="S51" s="862"/>
      <c r="T51" s="935"/>
      <c r="U51" s="55"/>
      <c r="V51" s="55"/>
      <c r="W51" s="98"/>
      <c r="X51" s="88"/>
      <c r="Y51" s="99"/>
      <c r="Z51" s="98"/>
      <c r="AA51" s="223"/>
      <c r="AB51" s="273"/>
      <c r="AC51" s="99"/>
      <c r="AD51" s="55"/>
      <c r="AE51" s="98"/>
      <c r="AF51" s="88"/>
      <c r="AG51" s="99"/>
      <c r="AH51" s="169"/>
      <c r="AI51" s="117"/>
      <c r="AJ51" s="118"/>
      <c r="AK51" s="88"/>
      <c r="AL51" s="99"/>
      <c r="AM51" s="55"/>
      <c r="AN51" s="55"/>
      <c r="AO51" s="98"/>
      <c r="AP51" s="88"/>
      <c r="AQ51" s="99"/>
      <c r="AR51" s="55"/>
      <c r="AS51" s="98"/>
      <c r="AT51" s="88"/>
      <c r="AU51" s="99"/>
      <c r="AV51" s="98"/>
      <c r="AW51" s="126">
        <f t="shared" si="6"/>
        <v>0</v>
      </c>
      <c r="AX51" s="1772"/>
    </row>
    <row r="52" spans="1:50" x14ac:dyDescent="0.3">
      <c r="A52" s="81" t="s">
        <v>306</v>
      </c>
      <c r="B52" s="942"/>
      <c r="C52" s="99"/>
      <c r="D52" s="55"/>
      <c r="E52" s="98"/>
      <c r="F52" s="88"/>
      <c r="G52" s="99"/>
      <c r="H52" s="99"/>
      <c r="I52" s="98"/>
      <c r="J52" s="227"/>
      <c r="K52" s="935"/>
      <c r="L52" s="221"/>
      <c r="M52" s="55"/>
      <c r="N52" s="98"/>
      <c r="O52" s="88"/>
      <c r="P52" s="99"/>
      <c r="Q52" s="55"/>
      <c r="R52" s="223"/>
      <c r="S52" s="862"/>
      <c r="T52" s="935"/>
      <c r="U52" s="55"/>
      <c r="V52" s="55"/>
      <c r="W52" s="98"/>
      <c r="X52" s="88"/>
      <c r="Y52" s="99"/>
      <c r="Z52" s="98"/>
      <c r="AA52" s="223"/>
      <c r="AB52" s="273"/>
      <c r="AC52" s="99"/>
      <c r="AD52" s="55"/>
      <c r="AE52" s="98"/>
      <c r="AF52" s="88"/>
      <c r="AG52" s="99"/>
      <c r="AH52" s="169"/>
      <c r="AI52" s="117"/>
      <c r="AJ52" s="118"/>
      <c r="AK52" s="88"/>
      <c r="AL52" s="102"/>
      <c r="AM52" s="83"/>
      <c r="AN52" s="83"/>
      <c r="AO52" s="98"/>
      <c r="AP52" s="88"/>
      <c r="AQ52" s="99"/>
      <c r="AR52" s="55"/>
      <c r="AS52" s="98"/>
      <c r="AT52" s="157"/>
      <c r="AU52" s="102"/>
      <c r="AV52" s="163"/>
      <c r="AW52" s="126">
        <f t="shared" si="6"/>
        <v>0</v>
      </c>
      <c r="AX52" s="1772"/>
    </row>
    <row r="53" spans="1:50" x14ac:dyDescent="0.3">
      <c r="A53" s="80" t="s">
        <v>307</v>
      </c>
      <c r="B53" s="941"/>
      <c r="C53" s="99"/>
      <c r="D53" s="55"/>
      <c r="E53" s="98"/>
      <c r="F53" s="88"/>
      <c r="G53" s="99"/>
      <c r="H53" s="99"/>
      <c r="I53" s="98"/>
      <c r="J53" s="227"/>
      <c r="K53" s="935"/>
      <c r="L53" s="221"/>
      <c r="M53" s="55"/>
      <c r="N53" s="98"/>
      <c r="O53" s="88"/>
      <c r="P53" s="99"/>
      <c r="Q53" s="55"/>
      <c r="R53" s="223"/>
      <c r="S53" s="862"/>
      <c r="T53" s="935"/>
      <c r="U53" s="55"/>
      <c r="V53" s="55"/>
      <c r="W53" s="98"/>
      <c r="X53" s="88"/>
      <c r="Y53" s="99"/>
      <c r="Z53" s="98"/>
      <c r="AA53" s="223"/>
      <c r="AB53" s="273"/>
      <c r="AC53" s="99"/>
      <c r="AD53" s="55"/>
      <c r="AE53" s="98"/>
      <c r="AF53" s="88"/>
      <c r="AG53" s="99"/>
      <c r="AH53" s="169"/>
      <c r="AI53" s="117"/>
      <c r="AJ53" s="118"/>
      <c r="AK53" s="88"/>
      <c r="AL53" s="102"/>
      <c r="AM53" s="83"/>
      <c r="AN53" s="83"/>
      <c r="AO53" s="98"/>
      <c r="AP53" s="88"/>
      <c r="AQ53" s="99"/>
      <c r="AR53" s="55"/>
      <c r="AS53" s="98"/>
      <c r="AT53" s="157"/>
      <c r="AU53" s="102"/>
      <c r="AV53" s="163"/>
      <c r="AW53" s="126">
        <f t="shared" si="6"/>
        <v>0</v>
      </c>
      <c r="AX53" s="1772"/>
    </row>
    <row r="54" spans="1:50" x14ac:dyDescent="0.3">
      <c r="A54" s="80" t="s">
        <v>308</v>
      </c>
      <c r="B54" s="944"/>
      <c r="C54" s="102"/>
      <c r="D54" s="102"/>
      <c r="E54" s="124"/>
      <c r="F54" s="157"/>
      <c r="G54" s="102"/>
      <c r="H54" s="102"/>
      <c r="I54" s="124"/>
      <c r="J54" s="227"/>
      <c r="K54" s="935"/>
      <c r="L54" s="221"/>
      <c r="M54" s="83"/>
      <c r="N54" s="124"/>
      <c r="O54" s="157"/>
      <c r="P54" s="102"/>
      <c r="Q54" s="102"/>
      <c r="R54" s="223"/>
      <c r="S54" s="862"/>
      <c r="T54" s="935"/>
      <c r="U54" s="83"/>
      <c r="V54" s="102"/>
      <c r="W54" s="124"/>
      <c r="X54" s="157"/>
      <c r="Y54" s="102"/>
      <c r="Z54" s="83"/>
      <c r="AA54" s="223"/>
      <c r="AB54" s="273"/>
      <c r="AC54" s="102"/>
      <c r="AD54" s="102"/>
      <c r="AE54" s="124"/>
      <c r="AF54" s="157"/>
      <c r="AG54" s="102"/>
      <c r="AH54" s="55"/>
      <c r="AI54" s="117"/>
      <c r="AJ54" s="118"/>
      <c r="AK54" s="157"/>
      <c r="AL54" s="102"/>
      <c r="AM54" s="102"/>
      <c r="AN54" s="102"/>
      <c r="AO54" s="124"/>
      <c r="AP54" s="157"/>
      <c r="AQ54" s="102"/>
      <c r="AR54" s="102"/>
      <c r="AS54" s="124"/>
      <c r="AT54" s="157"/>
      <c r="AU54" s="102"/>
      <c r="AV54" s="124"/>
      <c r="AW54" s="126">
        <f t="shared" si="6"/>
        <v>0</v>
      </c>
      <c r="AX54" s="1772"/>
    </row>
    <row r="55" spans="1:50" x14ac:dyDescent="0.3">
      <c r="A55" s="80" t="s">
        <v>309</v>
      </c>
      <c r="B55" s="944"/>
      <c r="C55" s="102"/>
      <c r="D55" s="102"/>
      <c r="E55" s="124"/>
      <c r="F55" s="157"/>
      <c r="G55" s="102"/>
      <c r="H55" s="102"/>
      <c r="I55" s="124"/>
      <c r="J55" s="227"/>
      <c r="K55" s="935"/>
      <c r="L55" s="221">
        <v>7</v>
      </c>
      <c r="M55" s="136"/>
      <c r="N55" s="124"/>
      <c r="O55" s="157"/>
      <c r="P55" s="102"/>
      <c r="Q55" s="102"/>
      <c r="R55" s="223"/>
      <c r="S55" s="862"/>
      <c r="T55" s="935"/>
      <c r="U55" s="83"/>
      <c r="V55" s="102"/>
      <c r="W55" s="124"/>
      <c r="X55" s="157"/>
      <c r="Y55" s="102"/>
      <c r="Z55" s="83"/>
      <c r="AA55" s="223"/>
      <c r="AB55" s="273"/>
      <c r="AC55" s="102"/>
      <c r="AD55" s="102"/>
      <c r="AE55" s="124"/>
      <c r="AF55" s="157"/>
      <c r="AG55" s="102"/>
      <c r="AH55" s="102"/>
      <c r="AI55" s="117"/>
      <c r="AJ55" s="118"/>
      <c r="AK55" s="157">
        <v>7</v>
      </c>
      <c r="AL55" s="102"/>
      <c r="AM55" s="102"/>
      <c r="AN55" s="102">
        <v>7</v>
      </c>
      <c r="AO55" s="124"/>
      <c r="AP55" s="157">
        <v>7</v>
      </c>
      <c r="AQ55" s="102"/>
      <c r="AR55" s="102"/>
      <c r="AS55" s="124"/>
      <c r="AT55" s="157"/>
      <c r="AU55" s="102"/>
      <c r="AV55" s="124"/>
      <c r="AW55" s="126">
        <f t="shared" si="6"/>
        <v>28</v>
      </c>
      <c r="AX55" s="1772"/>
    </row>
    <row r="56" spans="1:50" x14ac:dyDescent="0.3">
      <c r="A56" s="80" t="s">
        <v>310</v>
      </c>
      <c r="B56" s="944"/>
      <c r="C56" s="102"/>
      <c r="D56" s="102"/>
      <c r="E56" s="124"/>
      <c r="F56" s="157"/>
      <c r="G56" s="102"/>
      <c r="H56" s="102"/>
      <c r="I56" s="124"/>
      <c r="J56" s="227"/>
      <c r="K56" s="935"/>
      <c r="L56" s="221"/>
      <c r="M56" s="83"/>
      <c r="N56" s="124"/>
      <c r="O56" s="157"/>
      <c r="P56" s="102"/>
      <c r="Q56" s="102"/>
      <c r="R56" s="223"/>
      <c r="S56" s="862"/>
      <c r="T56" s="935"/>
      <c r="U56" s="83"/>
      <c r="V56" s="102"/>
      <c r="W56" s="124"/>
      <c r="X56" s="157"/>
      <c r="Y56" s="102"/>
      <c r="Z56" s="83"/>
      <c r="AA56" s="223"/>
      <c r="AB56" s="273"/>
      <c r="AC56" s="102"/>
      <c r="AD56" s="102"/>
      <c r="AE56" s="124"/>
      <c r="AF56" s="157"/>
      <c r="AG56" s="102"/>
      <c r="AH56" s="102"/>
      <c r="AI56" s="117"/>
      <c r="AJ56" s="118"/>
      <c r="AK56" s="157"/>
      <c r="AL56" s="102"/>
      <c r="AM56" s="102"/>
      <c r="AN56" s="102"/>
      <c r="AO56" s="124"/>
      <c r="AP56" s="157"/>
      <c r="AQ56" s="102"/>
      <c r="AR56" s="102"/>
      <c r="AS56" s="124"/>
      <c r="AT56" s="157"/>
      <c r="AU56" s="102"/>
      <c r="AV56" s="124"/>
      <c r="AW56" s="126">
        <f t="shared" si="6"/>
        <v>0</v>
      </c>
      <c r="AX56" s="1772"/>
    </row>
    <row r="57" spans="1:50" x14ac:dyDescent="0.3">
      <c r="A57" s="80" t="s">
        <v>311</v>
      </c>
      <c r="B57" s="944"/>
      <c r="C57" s="102"/>
      <c r="D57" s="102"/>
      <c r="E57" s="124"/>
      <c r="F57" s="157"/>
      <c r="G57" s="102"/>
      <c r="H57" s="99"/>
      <c r="I57" s="124"/>
      <c r="J57" s="227"/>
      <c r="K57" s="935"/>
      <c r="L57" s="221"/>
      <c r="M57" s="55"/>
      <c r="N57" s="124"/>
      <c r="O57" s="157"/>
      <c r="P57" s="99"/>
      <c r="Q57" s="102"/>
      <c r="R57" s="223"/>
      <c r="S57" s="862"/>
      <c r="T57" s="935"/>
      <c r="U57" s="55"/>
      <c r="V57" s="102"/>
      <c r="W57" s="124"/>
      <c r="X57" s="157"/>
      <c r="Y57" s="99"/>
      <c r="Z57" s="83"/>
      <c r="AA57" s="223"/>
      <c r="AB57" s="273"/>
      <c r="AC57" s="99"/>
      <c r="AD57" s="102"/>
      <c r="AE57" s="124"/>
      <c r="AF57" s="157"/>
      <c r="AG57" s="102"/>
      <c r="AH57" s="99"/>
      <c r="AI57" s="117"/>
      <c r="AJ57" s="118"/>
      <c r="AK57" s="157"/>
      <c r="AL57" s="99"/>
      <c r="AM57" s="102"/>
      <c r="AN57" s="102"/>
      <c r="AO57" s="124"/>
      <c r="AP57" s="88"/>
      <c r="AQ57" s="102"/>
      <c r="AR57" s="102"/>
      <c r="AS57" s="124"/>
      <c r="AT57" s="88"/>
      <c r="AU57" s="102"/>
      <c r="AV57" s="124"/>
      <c r="AW57" s="126">
        <f t="shared" si="6"/>
        <v>0</v>
      </c>
      <c r="AX57" s="1772"/>
    </row>
    <row r="58" spans="1:50" x14ac:dyDescent="0.3">
      <c r="A58" s="80" t="s">
        <v>312</v>
      </c>
      <c r="B58" s="941"/>
      <c r="C58" s="102"/>
      <c r="D58" s="102"/>
      <c r="E58" s="124"/>
      <c r="F58" s="88"/>
      <c r="G58" s="99"/>
      <c r="H58" s="102"/>
      <c r="I58" s="124"/>
      <c r="J58" s="227"/>
      <c r="K58" s="935"/>
      <c r="L58" s="201"/>
      <c r="M58" s="102"/>
      <c r="N58" s="124"/>
      <c r="O58" s="88"/>
      <c r="P58" s="102"/>
      <c r="Q58" s="102"/>
      <c r="R58" s="223"/>
      <c r="S58" s="227"/>
      <c r="T58" s="935"/>
      <c r="U58" s="102"/>
      <c r="V58" s="102"/>
      <c r="W58" s="124"/>
      <c r="X58" s="88"/>
      <c r="Y58" s="102"/>
      <c r="Z58" s="55"/>
      <c r="AA58" s="223"/>
      <c r="AB58" s="273"/>
      <c r="AC58" s="102"/>
      <c r="AD58" s="102"/>
      <c r="AE58" s="124"/>
      <c r="AF58" s="88"/>
      <c r="AG58" s="99"/>
      <c r="AH58" s="102"/>
      <c r="AI58" s="117"/>
      <c r="AJ58" s="118"/>
      <c r="AK58" s="88"/>
      <c r="AL58" s="102"/>
      <c r="AM58" s="102"/>
      <c r="AN58" s="102"/>
      <c r="AO58" s="124"/>
      <c r="AP58" s="88"/>
      <c r="AQ58" s="102"/>
      <c r="AR58" s="102"/>
      <c r="AS58" s="124"/>
      <c r="AT58" s="88"/>
      <c r="AU58" s="102"/>
      <c r="AV58" s="124"/>
      <c r="AW58" s="126">
        <f t="shared" si="6"/>
        <v>0</v>
      </c>
      <c r="AX58" s="1772"/>
    </row>
    <row r="59" spans="1:50" ht="15" thickBot="1" x14ac:dyDescent="0.35">
      <c r="A59" s="84" t="s">
        <v>313</v>
      </c>
      <c r="B59" s="75">
        <f t="shared" ref="B59:I59" si="7">SUM(B28:B58)</f>
        <v>1.5</v>
      </c>
      <c r="C59" s="75">
        <f t="shared" si="7"/>
        <v>1.5</v>
      </c>
      <c r="D59" s="75">
        <f t="shared" si="7"/>
        <v>1.5</v>
      </c>
      <c r="E59" s="75">
        <f t="shared" si="7"/>
        <v>1.5</v>
      </c>
      <c r="F59" s="75">
        <f t="shared" si="7"/>
        <v>1.5</v>
      </c>
      <c r="G59" s="75">
        <f t="shared" si="7"/>
        <v>1.5</v>
      </c>
      <c r="H59" s="75">
        <f t="shared" si="7"/>
        <v>1.5</v>
      </c>
      <c r="I59" s="75">
        <f t="shared" si="7"/>
        <v>1.5</v>
      </c>
      <c r="J59" s="946"/>
      <c r="K59" s="75">
        <f t="shared" ref="K59:Q59" si="8">SUM(K28:K58)</f>
        <v>1.5</v>
      </c>
      <c r="L59" s="75">
        <f t="shared" si="8"/>
        <v>8.5</v>
      </c>
      <c r="M59" s="75">
        <f t="shared" si="8"/>
        <v>1.5</v>
      </c>
      <c r="N59" s="75">
        <f t="shared" si="8"/>
        <v>1.5</v>
      </c>
      <c r="O59" s="75">
        <f t="shared" si="8"/>
        <v>1.5</v>
      </c>
      <c r="P59" s="75">
        <f t="shared" si="8"/>
        <v>1.5</v>
      </c>
      <c r="Q59" s="75">
        <f t="shared" si="8"/>
        <v>1.5</v>
      </c>
      <c r="R59" s="224"/>
      <c r="S59" s="228"/>
      <c r="T59" s="75">
        <f t="shared" ref="T59:Z59" si="9">SUM(T28:T58)</f>
        <v>1.5</v>
      </c>
      <c r="U59" s="75">
        <f t="shared" si="9"/>
        <v>1.5</v>
      </c>
      <c r="V59" s="75">
        <f t="shared" si="9"/>
        <v>1.5</v>
      </c>
      <c r="W59" s="75">
        <f t="shared" si="9"/>
        <v>1.5</v>
      </c>
      <c r="X59" s="75">
        <f t="shared" si="9"/>
        <v>1.5</v>
      </c>
      <c r="Y59" s="75">
        <f t="shared" si="9"/>
        <v>1.5</v>
      </c>
      <c r="Z59" s="75">
        <f t="shared" si="9"/>
        <v>1.5</v>
      </c>
      <c r="AA59" s="224"/>
      <c r="AB59" s="75">
        <f t="shared" ref="AB59:AH59" si="10">SUM(AB28:AB58)</f>
        <v>1.5</v>
      </c>
      <c r="AC59" s="75">
        <f t="shared" si="10"/>
        <v>18.5</v>
      </c>
      <c r="AD59" s="75">
        <f t="shared" si="10"/>
        <v>4.5</v>
      </c>
      <c r="AE59" s="75">
        <f t="shared" si="10"/>
        <v>1.5</v>
      </c>
      <c r="AF59" s="75">
        <f t="shared" si="10"/>
        <v>1.5</v>
      </c>
      <c r="AG59" s="75">
        <f t="shared" si="10"/>
        <v>1.5</v>
      </c>
      <c r="AH59" s="75">
        <f t="shared" si="10"/>
        <v>1.5</v>
      </c>
      <c r="AI59" s="229"/>
      <c r="AJ59" s="274"/>
      <c r="AK59" s="945">
        <f t="shared" ref="AK59:AV59" si="11">SUM(AK28:AK58)</f>
        <v>8.5</v>
      </c>
      <c r="AL59" s="75">
        <f t="shared" si="11"/>
        <v>1.5</v>
      </c>
      <c r="AM59" s="75">
        <f t="shared" si="11"/>
        <v>1.5</v>
      </c>
      <c r="AN59" s="75">
        <f t="shared" si="11"/>
        <v>8.5</v>
      </c>
      <c r="AO59" s="75">
        <f t="shared" si="11"/>
        <v>1.5</v>
      </c>
      <c r="AP59" s="75">
        <f t="shared" si="11"/>
        <v>8.5</v>
      </c>
      <c r="AQ59" s="75">
        <f t="shared" si="11"/>
        <v>1.5</v>
      </c>
      <c r="AR59" s="75">
        <f t="shared" si="11"/>
        <v>1.5</v>
      </c>
      <c r="AS59" s="75">
        <f t="shared" si="11"/>
        <v>1.5</v>
      </c>
      <c r="AT59" s="75">
        <f t="shared" si="11"/>
        <v>62</v>
      </c>
      <c r="AU59" s="75">
        <f t="shared" si="11"/>
        <v>0</v>
      </c>
      <c r="AV59" s="75">
        <f t="shared" si="11"/>
        <v>0</v>
      </c>
      <c r="AW59" s="949">
        <f>SUM(B59:AV59)</f>
        <v>167</v>
      </c>
      <c r="AX59" s="1772"/>
    </row>
    <row r="60" spans="1:50" ht="15.6" thickTop="1" thickBot="1" x14ac:dyDescent="0.35">
      <c r="A60" s="85" t="s">
        <v>314</v>
      </c>
      <c r="B60" s="415">
        <f>SUM((B26*1.5714)+B59)</f>
        <v>26.642399999999999</v>
      </c>
      <c r="C60" s="415">
        <f t="shared" ref="C60:I60" si="12">SUM((C26*1.5714)+C59)</f>
        <v>4.6427999999999994</v>
      </c>
      <c r="D60" s="415">
        <f t="shared" si="12"/>
        <v>28.213799999999999</v>
      </c>
      <c r="E60" s="415">
        <f t="shared" si="12"/>
        <v>28.213799999999999</v>
      </c>
      <c r="F60" s="415">
        <f t="shared" si="12"/>
        <v>25.070999999999998</v>
      </c>
      <c r="G60" s="415">
        <f t="shared" si="12"/>
        <v>15.6426</v>
      </c>
      <c r="H60" s="415">
        <f t="shared" si="12"/>
        <v>40.784999999999997</v>
      </c>
      <c r="I60" s="415">
        <f t="shared" si="12"/>
        <v>12.499799999999999</v>
      </c>
      <c r="J60" s="416"/>
      <c r="K60" s="415">
        <f t="shared" ref="K60:Q60" si="13">SUM((K26*1.5714)+K59)</f>
        <v>28.213799999999999</v>
      </c>
      <c r="L60" s="415">
        <f t="shared" si="13"/>
        <v>35.213799999999999</v>
      </c>
      <c r="M60" s="415">
        <f t="shared" si="13"/>
        <v>4.6427999999999994</v>
      </c>
      <c r="N60" s="415">
        <f t="shared" si="13"/>
        <v>32.927999999999997</v>
      </c>
      <c r="O60" s="415">
        <f t="shared" si="13"/>
        <v>20.3568</v>
      </c>
      <c r="P60" s="415">
        <f t="shared" si="13"/>
        <v>32.927999999999997</v>
      </c>
      <c r="Q60" s="415">
        <f t="shared" si="13"/>
        <v>12.499799999999999</v>
      </c>
      <c r="R60" s="416"/>
      <c r="S60" s="416"/>
      <c r="T60" s="415">
        <f t="shared" ref="T60:Z60" si="14">SUM((T26*1.5714)+T59)</f>
        <v>28.213799999999999</v>
      </c>
      <c r="U60" s="415">
        <f t="shared" si="14"/>
        <v>28.213799999999999</v>
      </c>
      <c r="V60" s="415">
        <f t="shared" si="14"/>
        <v>12.499799999999999</v>
      </c>
      <c r="W60" s="415">
        <f t="shared" si="14"/>
        <v>20.3568</v>
      </c>
      <c r="X60" s="415">
        <f t="shared" si="14"/>
        <v>28.213799999999999</v>
      </c>
      <c r="Y60" s="415">
        <f t="shared" si="14"/>
        <v>7.7855999999999996</v>
      </c>
      <c r="Z60" s="415">
        <f t="shared" si="14"/>
        <v>23.499599999999997</v>
      </c>
      <c r="AA60" s="417"/>
      <c r="AB60" s="415">
        <f t="shared" ref="AB60:AH60" si="15">SUM((AB26*1.5714)+AB59)</f>
        <v>32.927999999999997</v>
      </c>
      <c r="AC60" s="415">
        <f t="shared" si="15"/>
        <v>29.4998</v>
      </c>
      <c r="AD60" s="415">
        <f t="shared" si="15"/>
        <v>23.3568</v>
      </c>
      <c r="AE60" s="415">
        <f t="shared" si="15"/>
        <v>32.927999999999997</v>
      </c>
      <c r="AF60" s="415">
        <f t="shared" si="15"/>
        <v>7.7855999999999996</v>
      </c>
      <c r="AG60" s="415">
        <f t="shared" si="15"/>
        <v>23.499599999999997</v>
      </c>
      <c r="AH60" s="415">
        <f t="shared" si="15"/>
        <v>37.642199999999995</v>
      </c>
      <c r="AI60" s="416"/>
      <c r="AJ60" s="416"/>
      <c r="AK60" s="415">
        <f t="shared" ref="AK60:AV60" si="16">SUM((AK26*1.5714)+AK59)</f>
        <v>35.213799999999999</v>
      </c>
      <c r="AL60" s="415">
        <f t="shared" si="16"/>
        <v>28.213799999999999</v>
      </c>
      <c r="AM60" s="415">
        <f t="shared" si="16"/>
        <v>4.6427999999999994</v>
      </c>
      <c r="AN60" s="415">
        <f t="shared" si="16"/>
        <v>16.356999999999999</v>
      </c>
      <c r="AO60" s="415">
        <f t="shared" si="16"/>
        <v>40.784999999999997</v>
      </c>
      <c r="AP60" s="415">
        <f t="shared" si="16"/>
        <v>22.642600000000002</v>
      </c>
      <c r="AQ60" s="415">
        <f t="shared" si="16"/>
        <v>12.499799999999999</v>
      </c>
      <c r="AR60" s="415">
        <f t="shared" si="16"/>
        <v>12.499799999999999</v>
      </c>
      <c r="AS60" s="415">
        <f t="shared" si="16"/>
        <v>9.3569999999999993</v>
      </c>
      <c r="AT60" s="415">
        <f t="shared" si="16"/>
        <v>69.856999999999999</v>
      </c>
      <c r="AU60" s="415">
        <f t="shared" si="16"/>
        <v>0</v>
      </c>
      <c r="AV60" s="415">
        <f t="shared" si="16"/>
        <v>0</v>
      </c>
      <c r="AW60" s="948">
        <f>SUM(B60:AV60)</f>
        <v>936.98599999999988</v>
      </c>
      <c r="AX60" s="113">
        <v>1435</v>
      </c>
    </row>
    <row r="61" spans="1:50" x14ac:dyDescent="0.3">
      <c r="A61" s="77"/>
      <c r="B61" s="77"/>
      <c r="AW61" s="110" t="s">
        <v>188</v>
      </c>
      <c r="AX61" s="947">
        <f>AX60-AW60</f>
        <v>498.01400000000012</v>
      </c>
    </row>
    <row r="62" spans="1:50" x14ac:dyDescent="0.3">
      <c r="A62" s="77"/>
      <c r="B62" s="77"/>
      <c r="AW62" s="110" t="s">
        <v>189</v>
      </c>
      <c r="AX62" s="115">
        <f>AW26*100/756</f>
        <v>64.81481481481481</v>
      </c>
    </row>
    <row r="63" spans="1:50" x14ac:dyDescent="0.3">
      <c r="A63" s="77"/>
      <c r="B63" s="77"/>
      <c r="AW63" s="110" t="s">
        <v>191</v>
      </c>
      <c r="AX63" s="115">
        <f>AW60*100/1435</f>
        <v>65.295191637630651</v>
      </c>
    </row>
    <row r="64" spans="1:50" x14ac:dyDescent="0.3">
      <c r="A64" s="77"/>
      <c r="B64" s="77"/>
      <c r="AW64" s="110" t="s">
        <v>192</v>
      </c>
      <c r="AX64" s="112">
        <f>COUNTIF(B60:AV60,"&lt;22")</f>
        <v>17</v>
      </c>
    </row>
    <row r="65" spans="1:50" x14ac:dyDescent="0.3">
      <c r="A65" s="76"/>
      <c r="B65" s="76"/>
      <c r="AW65" s="110" t="s">
        <v>194</v>
      </c>
      <c r="AX65" s="111">
        <f>COUNTIF(C60:AU60,"&gt;43")</f>
        <v>1</v>
      </c>
    </row>
  </sheetData>
  <mergeCells count="22">
    <mergeCell ref="A1:AX1"/>
    <mergeCell ref="B3:E3"/>
    <mergeCell ref="F3:I3"/>
    <mergeCell ref="J3:N3"/>
    <mergeCell ref="O3:R3"/>
    <mergeCell ref="S3:W3"/>
    <mergeCell ref="X3:AA3"/>
    <mergeCell ref="AB3:AE3"/>
    <mergeCell ref="AF3:AI3"/>
    <mergeCell ref="AJ3:AN3"/>
    <mergeCell ref="A4:A5"/>
    <mergeCell ref="J4:J11"/>
    <mergeCell ref="R4:R11"/>
    <mergeCell ref="S4:S11"/>
    <mergeCell ref="AA4:AA11"/>
    <mergeCell ref="AW4:AX11"/>
    <mergeCell ref="B27:AX27"/>
    <mergeCell ref="AX28:AX59"/>
    <mergeCell ref="AO3:AR3"/>
    <mergeCell ref="AS3:AU3"/>
    <mergeCell ref="AI4:AI11"/>
    <mergeCell ref="AJ4:AJ11"/>
  </mergeCells>
  <conditionalFormatting sqref="B26:I26 K26:Q26 T26:Z26 AB26:AH26 AK26:AU26">
    <cfRule type="cellIs" dxfId="11" priority="1" operator="lessThan">
      <formula>14</formula>
    </cfRule>
    <cfRule type="cellIs" dxfId="10" priority="4" operator="greaterThan">
      <formula>24</formula>
    </cfRule>
  </conditionalFormatting>
  <conditionalFormatting sqref="B60:I60 K60:Q60 S60:Z60 AB60:AV60">
    <cfRule type="cellIs" dxfId="9" priority="3" operator="greaterThan">
      <formula>43</formula>
    </cfRule>
  </conditionalFormatting>
  <conditionalFormatting sqref="B60:I60 K60:Q60 T60:Z60 AB60:AH60 AK60:AV60">
    <cfRule type="cellIs" dxfId="8" priority="2" operator="lessThan">
      <formula>22</formula>
    </cfRule>
  </conditionalFormatting>
  <hyperlinks>
    <hyperlink ref="AW4:AX11" location="'TABLEAU DE BORD S-S (2)'!A1" display="TABLEAU DE BORD S-S'!A1" xr:uid="{C9588AFA-8EAF-469B-8985-9A7A508E5BDB}"/>
  </hyperlinks>
  <printOptions horizontalCentered="1" verticalCentered="1"/>
  <pageMargins left="0.23622047244094491" right="0.23622047244094491" top="0.74803149606299213" bottom="0.74803149606299213" header="0.31496062992125984" footer="0.31496062992125984"/>
  <pageSetup paperSize="8" scale="57" orientation="landscape" cellComments="asDisplayed"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876D4-C1D5-4420-8991-9070FD3E3E6D}">
  <sheetPr codeName="Feuil98">
    <tabColor rgb="FF2769C2"/>
    <pageSetUpPr fitToPage="1"/>
  </sheetPr>
  <dimension ref="A1:BF63"/>
  <sheetViews>
    <sheetView zoomScale="86" zoomScaleNormal="86" workbookViewId="0">
      <pane ySplit="2" topLeftCell="A21" activePane="bottomLeft" state="frozen"/>
      <selection activeCell="AE11" sqref="AE11"/>
      <selection pane="bottomLeft" sqref="A1:AX1"/>
    </sheetView>
  </sheetViews>
  <sheetFormatPr baseColWidth="10" defaultColWidth="11.44140625" defaultRowHeight="14.4" x14ac:dyDescent="0.3"/>
  <cols>
    <col min="1" max="1" width="40.5546875" style="48" customWidth="1"/>
    <col min="2" max="2" width="3.6640625" style="48" customWidth="1"/>
    <col min="3" max="48" width="3.6640625" customWidth="1"/>
    <col min="49" max="50" width="8.6640625" customWidth="1"/>
    <col min="51" max="53" width="3.6640625" customWidth="1"/>
    <col min="54" max="55" width="8.6640625" customWidth="1"/>
    <col min="56" max="58" width="3.6640625" customWidth="1"/>
  </cols>
  <sheetData>
    <row r="1" spans="1:58" ht="2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22"/>
      <c r="AZ1" s="122"/>
      <c r="BA1" s="122"/>
      <c r="BB1" s="122"/>
      <c r="BC1" s="122"/>
      <c r="BD1" s="122"/>
      <c r="BE1" s="122"/>
      <c r="BF1" s="122"/>
    </row>
    <row r="3" spans="1:58" x14ac:dyDescent="0.3">
      <c r="A3" s="919" t="s">
        <v>117</v>
      </c>
      <c r="B3" s="1718" t="s">
        <v>118</v>
      </c>
      <c r="C3" s="1718"/>
      <c r="D3" s="1718"/>
      <c r="E3" s="1719"/>
      <c r="F3" s="1720" t="s">
        <v>119</v>
      </c>
      <c r="G3" s="1718"/>
      <c r="H3" s="1718"/>
      <c r="I3" s="1719"/>
      <c r="J3" s="1720" t="s">
        <v>120</v>
      </c>
      <c r="K3" s="1718"/>
      <c r="L3" s="1718"/>
      <c r="M3" s="1718"/>
      <c r="N3" s="1719"/>
      <c r="O3" s="1720" t="s">
        <v>121</v>
      </c>
      <c r="P3" s="1718"/>
      <c r="Q3" s="1718"/>
      <c r="R3" s="1719"/>
      <c r="S3" s="1720" t="s">
        <v>122</v>
      </c>
      <c r="T3" s="1718"/>
      <c r="U3" s="1718"/>
      <c r="V3" s="1718"/>
      <c r="W3" s="1719"/>
      <c r="X3" s="1720" t="s">
        <v>123</v>
      </c>
      <c r="Y3" s="1718"/>
      <c r="Z3" s="1718"/>
      <c r="AA3" s="1719"/>
      <c r="AB3" s="1720" t="s">
        <v>124</v>
      </c>
      <c r="AC3" s="1718"/>
      <c r="AD3" s="1718"/>
      <c r="AE3" s="1719"/>
      <c r="AF3" s="1720" t="s">
        <v>125</v>
      </c>
      <c r="AG3" s="1718"/>
      <c r="AH3" s="1718"/>
      <c r="AI3" s="1719"/>
      <c r="AJ3" s="1720" t="s">
        <v>126</v>
      </c>
      <c r="AK3" s="1718"/>
      <c r="AL3" s="1718"/>
      <c r="AM3" s="1718"/>
      <c r="AN3" s="1719"/>
      <c r="AO3" s="1720" t="s">
        <v>127</v>
      </c>
      <c r="AP3" s="1718"/>
      <c r="AQ3" s="1718"/>
      <c r="AR3" s="1719"/>
      <c r="AS3" s="1723" t="s">
        <v>128</v>
      </c>
      <c r="AT3" s="1724"/>
      <c r="AU3" s="1724"/>
      <c r="AV3" s="885"/>
      <c r="AW3" s="245" t="s">
        <v>258</v>
      </c>
      <c r="AX3" s="69" t="s">
        <v>259</v>
      </c>
      <c r="BB3" s="110"/>
      <c r="BC3" s="121"/>
    </row>
    <row r="4" spans="1:58" x14ac:dyDescent="0.3">
      <c r="A4" s="1789" t="s">
        <v>129</v>
      </c>
      <c r="B4" s="4">
        <v>2</v>
      </c>
      <c r="C4" s="2">
        <v>9</v>
      </c>
      <c r="D4" s="3">
        <v>16</v>
      </c>
      <c r="E4" s="3">
        <v>23</v>
      </c>
      <c r="F4" s="239">
        <v>30</v>
      </c>
      <c r="G4" s="2">
        <v>7</v>
      </c>
      <c r="H4" s="2">
        <v>14</v>
      </c>
      <c r="I4" s="240">
        <v>21</v>
      </c>
      <c r="J4" s="1706">
        <v>44</v>
      </c>
      <c r="K4" s="2">
        <v>4</v>
      </c>
      <c r="L4" s="886">
        <v>11</v>
      </c>
      <c r="M4" s="3">
        <v>18</v>
      </c>
      <c r="N4" s="887">
        <v>25</v>
      </c>
      <c r="O4" s="4">
        <v>2</v>
      </c>
      <c r="P4" s="2">
        <v>9</v>
      </c>
      <c r="Q4" s="240">
        <v>16</v>
      </c>
      <c r="R4" s="1715">
        <v>52</v>
      </c>
      <c r="S4" s="1706">
        <v>1</v>
      </c>
      <c r="T4" s="2">
        <v>6</v>
      </c>
      <c r="U4" s="3">
        <v>13</v>
      </c>
      <c r="V4" s="2">
        <v>20</v>
      </c>
      <c r="W4" s="888">
        <v>27</v>
      </c>
      <c r="X4" s="4">
        <v>3</v>
      </c>
      <c r="Y4" s="2">
        <v>10</v>
      </c>
      <c r="Z4" s="889">
        <v>17</v>
      </c>
      <c r="AA4" s="1712">
        <v>9</v>
      </c>
      <c r="AB4" s="4">
        <v>3</v>
      </c>
      <c r="AC4" s="2">
        <v>10</v>
      </c>
      <c r="AD4" s="3">
        <v>17</v>
      </c>
      <c r="AE4" s="241">
        <v>24</v>
      </c>
      <c r="AF4" s="4">
        <v>31</v>
      </c>
      <c r="AG4" s="5">
        <v>7</v>
      </c>
      <c r="AH4" s="890">
        <v>14</v>
      </c>
      <c r="AI4" s="1709">
        <v>17</v>
      </c>
      <c r="AJ4" s="1706">
        <v>18</v>
      </c>
      <c r="AK4" s="2">
        <v>5</v>
      </c>
      <c r="AL4" s="3">
        <v>12</v>
      </c>
      <c r="AM4" s="3">
        <v>19</v>
      </c>
      <c r="AN4" s="241">
        <v>26</v>
      </c>
      <c r="AO4" s="4">
        <v>2</v>
      </c>
      <c r="AP4" s="891">
        <v>9</v>
      </c>
      <c r="AQ4" s="454">
        <v>16</v>
      </c>
      <c r="AR4" s="241">
        <v>23</v>
      </c>
      <c r="AS4" s="242">
        <v>30</v>
      </c>
      <c r="AT4" s="2">
        <v>7</v>
      </c>
      <c r="AU4" s="67"/>
      <c r="AV4" s="243">
        <v>24</v>
      </c>
      <c r="AW4" s="1818" t="s">
        <v>664</v>
      </c>
      <c r="AX4" s="1819"/>
    </row>
    <row r="5" spans="1:58" x14ac:dyDescent="0.3">
      <c r="A5" s="1790"/>
      <c r="B5" s="10">
        <v>6</v>
      </c>
      <c r="C5" s="8">
        <v>13</v>
      </c>
      <c r="D5" s="9">
        <v>20</v>
      </c>
      <c r="E5" s="9">
        <v>27</v>
      </c>
      <c r="F5" s="171">
        <v>4</v>
      </c>
      <c r="G5" s="8">
        <v>11</v>
      </c>
      <c r="H5" s="8">
        <v>18</v>
      </c>
      <c r="I5" s="173">
        <v>25</v>
      </c>
      <c r="J5" s="1706"/>
      <c r="K5" s="8">
        <v>8</v>
      </c>
      <c r="L5" s="8">
        <v>15</v>
      </c>
      <c r="M5" s="9">
        <v>22</v>
      </c>
      <c r="N5" s="892">
        <v>29</v>
      </c>
      <c r="O5" s="10">
        <v>6</v>
      </c>
      <c r="P5" s="8">
        <v>13</v>
      </c>
      <c r="Q5" s="173">
        <v>20</v>
      </c>
      <c r="R5" s="1715"/>
      <c r="S5" s="1706"/>
      <c r="T5" s="8">
        <v>10</v>
      </c>
      <c r="U5" s="9">
        <v>17</v>
      </c>
      <c r="V5" s="8">
        <v>24</v>
      </c>
      <c r="W5" s="893">
        <v>31</v>
      </c>
      <c r="X5" s="10">
        <v>7</v>
      </c>
      <c r="Y5" s="8">
        <v>14</v>
      </c>
      <c r="Z5" s="894">
        <v>21</v>
      </c>
      <c r="AA5" s="1713"/>
      <c r="AB5" s="10">
        <v>7</v>
      </c>
      <c r="AC5" s="8">
        <v>14</v>
      </c>
      <c r="AD5" s="9">
        <v>21</v>
      </c>
      <c r="AE5" s="172">
        <v>28</v>
      </c>
      <c r="AF5" s="10">
        <v>4</v>
      </c>
      <c r="AG5" s="11">
        <v>11</v>
      </c>
      <c r="AH5" s="697">
        <v>18</v>
      </c>
      <c r="AI5" s="1709"/>
      <c r="AJ5" s="1706"/>
      <c r="AK5" s="895">
        <v>9</v>
      </c>
      <c r="AL5" s="9">
        <v>16</v>
      </c>
      <c r="AM5" s="9">
        <v>23</v>
      </c>
      <c r="AN5" s="896">
        <v>30</v>
      </c>
      <c r="AO5" s="10">
        <v>6</v>
      </c>
      <c r="AP5" s="897">
        <v>13</v>
      </c>
      <c r="AQ5" s="898">
        <v>20</v>
      </c>
      <c r="AR5" s="172">
        <v>27</v>
      </c>
      <c r="AS5" s="174">
        <v>4</v>
      </c>
      <c r="AT5" s="8">
        <v>11</v>
      </c>
      <c r="AU5" s="13"/>
      <c r="AV5" s="175">
        <v>28</v>
      </c>
      <c r="AW5" s="1820"/>
      <c r="AX5" s="1821"/>
    </row>
    <row r="6" spans="1:58" x14ac:dyDescent="0.3">
      <c r="A6" s="317" t="s">
        <v>130</v>
      </c>
      <c r="B6" s="249">
        <v>36</v>
      </c>
      <c r="C6" s="16">
        <v>37</v>
      </c>
      <c r="D6" s="17">
        <v>38</v>
      </c>
      <c r="E6" s="17">
        <v>39</v>
      </c>
      <c r="F6" s="177">
        <v>40</v>
      </c>
      <c r="G6" s="16">
        <v>41</v>
      </c>
      <c r="H6" s="16">
        <v>42</v>
      </c>
      <c r="I6" s="17">
        <v>43</v>
      </c>
      <c r="J6" s="1706"/>
      <c r="K6" s="18">
        <v>45</v>
      </c>
      <c r="L6" s="18">
        <v>46</v>
      </c>
      <c r="M6" s="17">
        <v>47</v>
      </c>
      <c r="N6" s="899">
        <v>48</v>
      </c>
      <c r="O6" s="19">
        <v>49</v>
      </c>
      <c r="P6" s="18">
        <v>50</v>
      </c>
      <c r="Q6" s="17">
        <v>51</v>
      </c>
      <c r="R6" s="1715"/>
      <c r="S6" s="1706"/>
      <c r="T6" s="18">
        <v>2</v>
      </c>
      <c r="U6" s="20">
        <v>3</v>
      </c>
      <c r="V6" s="16">
        <v>4</v>
      </c>
      <c r="W6" s="900">
        <v>5</v>
      </c>
      <c r="X6" s="19">
        <v>6</v>
      </c>
      <c r="Y6" s="400">
        <v>7</v>
      </c>
      <c r="Z6" s="901">
        <v>8</v>
      </c>
      <c r="AA6" s="1713"/>
      <c r="AB6" s="19">
        <v>10</v>
      </c>
      <c r="AC6" s="18">
        <v>11</v>
      </c>
      <c r="AD6" s="20">
        <v>12</v>
      </c>
      <c r="AE6" s="178">
        <v>13</v>
      </c>
      <c r="AF6" s="19">
        <v>14</v>
      </c>
      <c r="AG6" s="16">
        <v>15</v>
      </c>
      <c r="AH6" s="902">
        <v>16</v>
      </c>
      <c r="AI6" s="1709"/>
      <c r="AJ6" s="1706"/>
      <c r="AK6" s="18">
        <v>19</v>
      </c>
      <c r="AL6" s="20">
        <v>20</v>
      </c>
      <c r="AM6" s="20">
        <v>21</v>
      </c>
      <c r="AN6" s="178">
        <v>22</v>
      </c>
      <c r="AO6" s="19">
        <v>23</v>
      </c>
      <c r="AP6" s="899">
        <v>24</v>
      </c>
      <c r="AQ6" s="903">
        <v>25</v>
      </c>
      <c r="AR6" s="178">
        <v>26</v>
      </c>
      <c r="AS6" s="19">
        <v>27</v>
      </c>
      <c r="AT6" s="18">
        <v>28</v>
      </c>
      <c r="AU6" s="22">
        <v>29</v>
      </c>
      <c r="AV6" s="179">
        <v>30</v>
      </c>
      <c r="AW6" s="1820"/>
      <c r="AX6" s="1821"/>
    </row>
    <row r="7" spans="1:58" x14ac:dyDescent="0.3">
      <c r="A7" s="920" t="s">
        <v>131</v>
      </c>
      <c r="B7" s="27">
        <v>5</v>
      </c>
      <c r="C7" s="25">
        <v>5</v>
      </c>
      <c r="D7" s="26">
        <v>5</v>
      </c>
      <c r="E7" s="26">
        <v>5</v>
      </c>
      <c r="F7" s="181">
        <v>5</v>
      </c>
      <c r="G7" s="25">
        <v>5</v>
      </c>
      <c r="H7" s="25">
        <v>5</v>
      </c>
      <c r="I7" s="183">
        <v>5</v>
      </c>
      <c r="J7" s="1706"/>
      <c r="K7" s="25">
        <v>5</v>
      </c>
      <c r="L7" s="25">
        <v>4</v>
      </c>
      <c r="M7" s="26">
        <v>5</v>
      </c>
      <c r="N7" s="904">
        <v>5</v>
      </c>
      <c r="O7" s="27">
        <v>5</v>
      </c>
      <c r="P7" s="25">
        <v>5</v>
      </c>
      <c r="Q7" s="183">
        <v>5</v>
      </c>
      <c r="R7" s="1715"/>
      <c r="S7" s="1706"/>
      <c r="T7" s="25">
        <v>5</v>
      </c>
      <c r="U7" s="26">
        <v>5</v>
      </c>
      <c r="V7" s="25">
        <v>5</v>
      </c>
      <c r="W7" s="905">
        <v>5</v>
      </c>
      <c r="X7" s="27">
        <v>5</v>
      </c>
      <c r="Y7" s="25">
        <v>5</v>
      </c>
      <c r="Z7" s="904">
        <v>5</v>
      </c>
      <c r="AA7" s="1713"/>
      <c r="AB7" s="27">
        <v>5</v>
      </c>
      <c r="AC7" s="25">
        <v>5</v>
      </c>
      <c r="AD7" s="26">
        <v>5</v>
      </c>
      <c r="AE7" s="182">
        <v>5</v>
      </c>
      <c r="AF7" s="27">
        <v>4</v>
      </c>
      <c r="AG7" s="184">
        <v>5</v>
      </c>
      <c r="AH7" s="184">
        <v>5</v>
      </c>
      <c r="AI7" s="1709"/>
      <c r="AJ7" s="1706"/>
      <c r="AK7" s="25">
        <v>3</v>
      </c>
      <c r="AL7" s="26">
        <v>5</v>
      </c>
      <c r="AM7" s="26">
        <v>4</v>
      </c>
      <c r="AN7" s="182">
        <v>5</v>
      </c>
      <c r="AO7" s="27">
        <v>5</v>
      </c>
      <c r="AP7" s="904">
        <v>5</v>
      </c>
      <c r="AQ7" s="842">
        <v>5</v>
      </c>
      <c r="AR7" s="182">
        <v>5</v>
      </c>
      <c r="AS7" s="27">
        <v>5</v>
      </c>
      <c r="AT7" s="25">
        <v>4</v>
      </c>
      <c r="AU7" s="29">
        <v>5</v>
      </c>
      <c r="AV7" s="185">
        <v>5</v>
      </c>
      <c r="AW7" s="1820"/>
      <c r="AX7" s="1821"/>
    </row>
    <row r="8" spans="1:58" x14ac:dyDescent="0.3">
      <c r="A8" s="906" t="s">
        <v>132</v>
      </c>
      <c r="B8" s="35">
        <v>35</v>
      </c>
      <c r="C8" s="32">
        <v>35</v>
      </c>
      <c r="D8" s="33">
        <v>35</v>
      </c>
      <c r="E8" s="33">
        <v>35</v>
      </c>
      <c r="F8" s="187">
        <v>35</v>
      </c>
      <c r="G8" s="34">
        <v>35</v>
      </c>
      <c r="H8" s="34">
        <v>35</v>
      </c>
      <c r="I8" s="189">
        <v>35</v>
      </c>
      <c r="J8" s="1706"/>
      <c r="K8" s="32">
        <v>35</v>
      </c>
      <c r="L8" s="32">
        <v>28</v>
      </c>
      <c r="M8" s="33">
        <v>35</v>
      </c>
      <c r="N8" s="907">
        <v>35</v>
      </c>
      <c r="O8" s="35">
        <v>35</v>
      </c>
      <c r="P8" s="32">
        <v>35</v>
      </c>
      <c r="Q8" s="189">
        <v>35</v>
      </c>
      <c r="R8" s="1715"/>
      <c r="S8" s="1706"/>
      <c r="T8" s="32">
        <v>35</v>
      </c>
      <c r="U8" s="33">
        <v>35</v>
      </c>
      <c r="V8" s="32">
        <v>35</v>
      </c>
      <c r="W8" s="908">
        <v>35</v>
      </c>
      <c r="X8" s="35">
        <v>35</v>
      </c>
      <c r="Y8" s="34">
        <v>35</v>
      </c>
      <c r="Z8" s="909">
        <v>35</v>
      </c>
      <c r="AA8" s="1713"/>
      <c r="AB8" s="35">
        <v>35</v>
      </c>
      <c r="AC8" s="32">
        <v>35</v>
      </c>
      <c r="AD8" s="33">
        <v>35</v>
      </c>
      <c r="AE8" s="188">
        <v>35</v>
      </c>
      <c r="AF8" s="35">
        <v>28</v>
      </c>
      <c r="AG8" s="34">
        <v>35</v>
      </c>
      <c r="AH8" s="34">
        <v>35</v>
      </c>
      <c r="AI8" s="1709"/>
      <c r="AJ8" s="1706"/>
      <c r="AK8" s="32">
        <v>21</v>
      </c>
      <c r="AL8" s="33">
        <v>35</v>
      </c>
      <c r="AM8" s="33">
        <v>28</v>
      </c>
      <c r="AN8" s="188">
        <v>35</v>
      </c>
      <c r="AO8" s="35">
        <v>35</v>
      </c>
      <c r="AP8" s="907">
        <v>35</v>
      </c>
      <c r="AQ8" s="843">
        <v>35</v>
      </c>
      <c r="AR8" s="188">
        <v>35</v>
      </c>
      <c r="AS8" s="35">
        <v>35</v>
      </c>
      <c r="AT8" s="32">
        <v>28</v>
      </c>
      <c r="AU8" s="36">
        <v>35</v>
      </c>
      <c r="AV8" s="190">
        <v>35</v>
      </c>
      <c r="AW8" s="1820"/>
      <c r="AX8" s="1821"/>
    </row>
    <row r="9" spans="1:58" x14ac:dyDescent="0.3">
      <c r="A9" s="72" t="s">
        <v>204</v>
      </c>
      <c r="B9" s="35"/>
      <c r="C9" s="32"/>
      <c r="D9" s="33"/>
      <c r="E9" s="33"/>
      <c r="F9" s="187"/>
      <c r="G9" s="38"/>
      <c r="H9" s="38"/>
      <c r="I9" s="183"/>
      <c r="J9" s="1706"/>
      <c r="K9" s="32"/>
      <c r="L9" s="32"/>
      <c r="M9" s="33"/>
      <c r="N9" s="907"/>
      <c r="O9" s="35"/>
      <c r="P9" s="32"/>
      <c r="Q9" s="191"/>
      <c r="R9" s="1715"/>
      <c r="S9" s="1706"/>
      <c r="T9" s="32"/>
      <c r="U9" s="33"/>
      <c r="V9" s="32"/>
      <c r="W9" s="908"/>
      <c r="X9" s="35"/>
      <c r="Y9" s="8"/>
      <c r="Z9" s="910"/>
      <c r="AA9" s="1713"/>
      <c r="AB9" s="35"/>
      <c r="AC9" s="32"/>
      <c r="AD9" s="33"/>
      <c r="AE9" s="188"/>
      <c r="AF9" s="35"/>
      <c r="AG9" s="11"/>
      <c r="AH9" s="926"/>
      <c r="AI9" s="1709"/>
      <c r="AJ9" s="1706"/>
      <c r="AK9" s="32"/>
      <c r="AL9" s="33"/>
      <c r="AM9" s="189"/>
      <c r="AN9" s="188"/>
      <c r="AO9" s="35"/>
      <c r="AP9" s="907"/>
      <c r="AQ9" s="911"/>
      <c r="AR9" s="188"/>
      <c r="AS9" s="192"/>
      <c r="AT9" s="32">
        <v>7</v>
      </c>
      <c r="AU9" s="36"/>
      <c r="AV9" s="193"/>
      <c r="AW9" s="1820"/>
      <c r="AX9" s="1821"/>
    </row>
    <row r="10" spans="1:58" x14ac:dyDescent="0.3">
      <c r="A10" s="906" t="s">
        <v>260</v>
      </c>
      <c r="B10" s="35"/>
      <c r="C10" s="32"/>
      <c r="D10" s="33"/>
      <c r="E10" s="33"/>
      <c r="F10" s="194"/>
      <c r="G10" s="34"/>
      <c r="H10" s="34"/>
      <c r="I10" s="183"/>
      <c r="J10" s="1706"/>
      <c r="K10" s="32"/>
      <c r="L10" s="32"/>
      <c r="M10" s="33"/>
      <c r="N10" s="907"/>
      <c r="O10" s="35"/>
      <c r="P10" s="32"/>
      <c r="Q10" s="191"/>
      <c r="R10" s="1715"/>
      <c r="S10" s="1706"/>
      <c r="T10" s="32"/>
      <c r="U10" s="33"/>
      <c r="V10" s="32"/>
      <c r="W10" s="908"/>
      <c r="X10" s="35"/>
      <c r="Y10" s="8"/>
      <c r="Z10" s="912"/>
      <c r="AA10" s="1713"/>
      <c r="AB10" s="41"/>
      <c r="AC10" s="32"/>
      <c r="AD10" s="33"/>
      <c r="AE10" s="188"/>
      <c r="AF10" s="35"/>
      <c r="AG10" s="11"/>
      <c r="AH10" s="926"/>
      <c r="AI10" s="1709"/>
      <c r="AJ10" s="1706"/>
      <c r="AK10" s="34"/>
      <c r="AL10" s="34"/>
      <c r="AM10" s="189"/>
      <c r="AN10" s="188"/>
      <c r="AO10" s="35"/>
      <c r="AP10" s="907"/>
      <c r="AQ10" s="911"/>
      <c r="AR10" s="188"/>
      <c r="AS10" s="192"/>
      <c r="AT10" s="32"/>
      <c r="AU10" s="36"/>
      <c r="AV10" s="193"/>
      <c r="AW10" s="1820"/>
      <c r="AX10" s="1821"/>
    </row>
    <row r="11" spans="1:58" x14ac:dyDescent="0.3">
      <c r="A11" s="913" t="s">
        <v>261</v>
      </c>
      <c r="B11" s="44"/>
      <c r="C11" s="42"/>
      <c r="D11" s="43"/>
      <c r="E11" s="43"/>
      <c r="F11" s="195"/>
      <c r="G11" s="42"/>
      <c r="H11" s="42"/>
      <c r="I11" s="206"/>
      <c r="J11" s="1707"/>
      <c r="K11" s="42"/>
      <c r="L11" s="42">
        <v>7</v>
      </c>
      <c r="M11" s="43"/>
      <c r="N11" s="914"/>
      <c r="O11" s="44"/>
      <c r="P11" s="42"/>
      <c r="Q11" s="197"/>
      <c r="R11" s="1716"/>
      <c r="S11" s="1707"/>
      <c r="T11" s="42"/>
      <c r="U11" s="42"/>
      <c r="V11" s="42"/>
      <c r="W11" s="915"/>
      <c r="X11" s="44"/>
      <c r="Y11" s="916"/>
      <c r="Z11" s="917"/>
      <c r="AA11" s="1777"/>
      <c r="AB11" s="44"/>
      <c r="AC11" s="42"/>
      <c r="AD11" s="43"/>
      <c r="AE11" s="196"/>
      <c r="AF11" s="44"/>
      <c r="AG11" s="164"/>
      <c r="AH11" s="927"/>
      <c r="AI11" s="1710"/>
      <c r="AJ11" s="1707"/>
      <c r="AK11" s="42">
        <v>7</v>
      </c>
      <c r="AL11" s="42"/>
      <c r="AM11" s="43"/>
      <c r="AN11" s="196">
        <v>7</v>
      </c>
      <c r="AO11" s="44"/>
      <c r="AP11" s="914">
        <v>7</v>
      </c>
      <c r="AQ11" s="918"/>
      <c r="AR11" s="196"/>
      <c r="AS11" s="198"/>
      <c r="AT11" s="42"/>
      <c r="AU11" s="45"/>
      <c r="AV11" s="199"/>
      <c r="AW11" s="1822"/>
      <c r="AX11" s="1823"/>
    </row>
    <row r="12" spans="1:58" ht="40.200000000000003" customHeight="1" x14ac:dyDescent="0.3">
      <c r="A12" s="683" t="s">
        <v>841</v>
      </c>
      <c r="B12" s="302"/>
      <c r="C12" s="286"/>
      <c r="D12" s="286">
        <v>6</v>
      </c>
      <c r="E12" s="287"/>
      <c r="F12" s="288">
        <v>6</v>
      </c>
      <c r="G12" s="286"/>
      <c r="H12" s="286">
        <v>6</v>
      </c>
      <c r="I12" s="287"/>
      <c r="J12" s="289"/>
      <c r="K12" s="286">
        <v>6</v>
      </c>
      <c r="L12" s="286"/>
      <c r="M12" s="286"/>
      <c r="N12" s="1006"/>
      <c r="O12" s="302">
        <v>6</v>
      </c>
      <c r="P12" s="286"/>
      <c r="Q12" s="290"/>
      <c r="R12" s="291"/>
      <c r="S12" s="289"/>
      <c r="T12" s="286"/>
      <c r="U12" s="1007">
        <v>6</v>
      </c>
      <c r="V12" s="1008"/>
      <c r="W12" s="1009"/>
      <c r="X12" s="302">
        <v>6</v>
      </c>
      <c r="Y12" s="1010"/>
      <c r="Z12" s="998"/>
      <c r="AA12" s="1011"/>
      <c r="AB12" s="286">
        <v>6</v>
      </c>
      <c r="AC12" s="286"/>
      <c r="AD12" s="286">
        <v>6</v>
      </c>
      <c r="AE12" s="502"/>
      <c r="AF12" s="1009"/>
      <c r="AG12" s="1012">
        <v>6</v>
      </c>
      <c r="AH12" s="1013"/>
      <c r="AI12" s="1014"/>
      <c r="AJ12" s="1015"/>
      <c r="AK12" s="507"/>
      <c r="AL12" s="286"/>
      <c r="AM12" s="286">
        <v>6</v>
      </c>
      <c r="AN12" s="287"/>
      <c r="AO12" s="288"/>
      <c r="AP12" s="1016"/>
      <c r="AQ12" s="286"/>
      <c r="AR12" s="502">
        <v>6</v>
      </c>
      <c r="AS12" s="1009"/>
      <c r="AT12" s="469"/>
      <c r="AU12" s="55"/>
      <c r="AV12" s="74"/>
      <c r="AW12" s="87">
        <f t="shared" ref="AW12:AW23" si="0">SUM(B12:AU12)</f>
        <v>72</v>
      </c>
      <c r="AX12" s="65">
        <f>COUNTA(B12:AU12)*2</f>
        <v>24</v>
      </c>
    </row>
    <row r="13" spans="1:58" ht="40.200000000000003" customHeight="1" x14ac:dyDescent="0.3">
      <c r="A13" s="144" t="s">
        <v>842</v>
      </c>
      <c r="B13" s="355"/>
      <c r="C13" s="49"/>
      <c r="D13" s="50">
        <v>2</v>
      </c>
      <c r="E13" s="51"/>
      <c r="F13" s="204">
        <v>2</v>
      </c>
      <c r="G13" s="49"/>
      <c r="H13" s="50">
        <v>2</v>
      </c>
      <c r="I13" s="51"/>
      <c r="J13" s="151"/>
      <c r="K13" s="50">
        <v>2</v>
      </c>
      <c r="L13" s="50"/>
      <c r="M13" s="50"/>
      <c r="N13" s="210"/>
      <c r="O13" s="204">
        <v>2</v>
      </c>
      <c r="P13" s="49">
        <v>2</v>
      </c>
      <c r="Q13" s="50"/>
      <c r="R13" s="131"/>
      <c r="S13" s="256"/>
      <c r="T13" s="50"/>
      <c r="U13" s="50">
        <v>2</v>
      </c>
      <c r="V13" s="50"/>
      <c r="W13" s="210"/>
      <c r="X13" s="49">
        <v>2</v>
      </c>
      <c r="Y13" s="51"/>
      <c r="Z13" s="50"/>
      <c r="AA13" s="254"/>
      <c r="AB13" s="204">
        <v>2</v>
      </c>
      <c r="AC13" s="50"/>
      <c r="AD13" s="50">
        <v>2</v>
      </c>
      <c r="AE13" s="51"/>
      <c r="AF13" s="204"/>
      <c r="AG13" s="49">
        <v>2</v>
      </c>
      <c r="AH13" s="50"/>
      <c r="AI13" s="258"/>
      <c r="AJ13" s="256"/>
      <c r="AK13" s="49"/>
      <c r="AL13" s="50"/>
      <c r="AM13" s="50">
        <v>2</v>
      </c>
      <c r="AN13" s="51"/>
      <c r="AO13" s="204"/>
      <c r="AP13" s="49"/>
      <c r="AQ13" s="50"/>
      <c r="AR13" s="51">
        <v>2</v>
      </c>
      <c r="AS13" s="204"/>
      <c r="AT13" s="49"/>
      <c r="AU13" s="55"/>
      <c r="AV13" s="74"/>
      <c r="AW13" s="88">
        <f t="shared" si="0"/>
        <v>26</v>
      </c>
      <c r="AX13" s="65">
        <f>COUNTA(B13:AU13)*6</f>
        <v>78</v>
      </c>
    </row>
    <row r="14" spans="1:58" ht="40.200000000000003" customHeight="1" x14ac:dyDescent="0.3">
      <c r="A14" s="1278" t="s">
        <v>843</v>
      </c>
      <c r="B14" s="671">
        <v>5</v>
      </c>
      <c r="C14" s="671">
        <v>5</v>
      </c>
      <c r="D14" s="671"/>
      <c r="E14" s="671">
        <v>5</v>
      </c>
      <c r="F14" s="671"/>
      <c r="G14" s="671">
        <v>5</v>
      </c>
      <c r="H14" s="671"/>
      <c r="I14" s="671">
        <v>5</v>
      </c>
      <c r="J14" s="839"/>
      <c r="K14" s="671"/>
      <c r="L14" s="671">
        <v>5</v>
      </c>
      <c r="M14" s="671"/>
      <c r="N14" s="1200">
        <v>5</v>
      </c>
      <c r="O14" s="671"/>
      <c r="P14" s="671">
        <v>5</v>
      </c>
      <c r="Q14" s="671"/>
      <c r="R14" s="839"/>
      <c r="S14" s="839"/>
      <c r="T14" s="671">
        <v>5</v>
      </c>
      <c r="U14" s="671"/>
      <c r="V14" s="671">
        <v>5</v>
      </c>
      <c r="W14" s="671"/>
      <c r="X14" s="671"/>
      <c r="Y14" s="671"/>
      <c r="Z14" s="1200">
        <v>5</v>
      </c>
      <c r="AA14" s="839"/>
      <c r="AB14" s="671"/>
      <c r="AC14" s="671">
        <v>5</v>
      </c>
      <c r="AD14" s="671"/>
      <c r="AE14" s="671">
        <v>5</v>
      </c>
      <c r="AF14" s="671"/>
      <c r="AG14" s="671"/>
      <c r="AH14" s="673">
        <v>5</v>
      </c>
      <c r="AI14" s="839"/>
      <c r="AJ14" s="839"/>
      <c r="AK14" s="673"/>
      <c r="AL14" s="671">
        <v>5</v>
      </c>
      <c r="AM14" s="671"/>
      <c r="AN14" s="671">
        <v>5</v>
      </c>
      <c r="AO14" s="671"/>
      <c r="AP14" s="1200">
        <v>5</v>
      </c>
      <c r="AQ14" s="671">
        <v>5</v>
      </c>
      <c r="AR14" s="671"/>
      <c r="AS14" s="671">
        <v>5</v>
      </c>
      <c r="AT14" s="391">
        <v>5</v>
      </c>
      <c r="AU14" s="55"/>
      <c r="AV14" s="74"/>
      <c r="AW14" s="88">
        <f t="shared" si="0"/>
        <v>100</v>
      </c>
      <c r="AX14" s="65">
        <f>COUNTA(B14:AU14)*1</f>
        <v>20</v>
      </c>
    </row>
    <row r="15" spans="1:58" ht="40.200000000000003" customHeight="1" x14ac:dyDescent="0.3">
      <c r="A15" s="1278" t="s">
        <v>844</v>
      </c>
      <c r="B15" s="355">
        <v>2</v>
      </c>
      <c r="C15" s="49">
        <v>2</v>
      </c>
      <c r="D15" s="50"/>
      <c r="E15" s="51">
        <v>2</v>
      </c>
      <c r="F15" s="204"/>
      <c r="G15" s="49">
        <v>2</v>
      </c>
      <c r="H15" s="50"/>
      <c r="I15" s="51">
        <v>2</v>
      </c>
      <c r="J15" s="151"/>
      <c r="K15" s="50"/>
      <c r="L15" s="50">
        <v>2</v>
      </c>
      <c r="M15" s="50"/>
      <c r="N15" s="210">
        <v>2</v>
      </c>
      <c r="O15" s="204"/>
      <c r="P15" s="49">
        <v>2</v>
      </c>
      <c r="Q15" s="50"/>
      <c r="R15" s="131"/>
      <c r="S15" s="256"/>
      <c r="T15" s="50">
        <v>2</v>
      </c>
      <c r="U15" s="50"/>
      <c r="V15" s="50">
        <v>2</v>
      </c>
      <c r="W15" s="210"/>
      <c r="X15" s="49"/>
      <c r="Y15" s="51"/>
      <c r="Z15" s="50">
        <v>2</v>
      </c>
      <c r="AA15" s="254"/>
      <c r="AB15" s="204"/>
      <c r="AC15" s="50">
        <v>2</v>
      </c>
      <c r="AD15" s="50"/>
      <c r="AE15" s="51">
        <v>2</v>
      </c>
      <c r="AF15" s="204"/>
      <c r="AG15" s="49"/>
      <c r="AH15" s="50">
        <v>2</v>
      </c>
      <c r="AI15" s="258"/>
      <c r="AJ15" s="256"/>
      <c r="AK15" s="49"/>
      <c r="AL15" s="50">
        <v>2</v>
      </c>
      <c r="AM15" s="50"/>
      <c r="AN15" s="51">
        <v>2</v>
      </c>
      <c r="AO15" s="204"/>
      <c r="AP15" s="49">
        <v>2</v>
      </c>
      <c r="AQ15" s="50">
        <v>2</v>
      </c>
      <c r="AR15" s="255"/>
      <c r="AS15" s="204">
        <v>2</v>
      </c>
      <c r="AT15" s="49">
        <v>2</v>
      </c>
      <c r="AU15" s="55"/>
      <c r="AV15" s="74"/>
      <c r="AW15" s="88">
        <f t="shared" si="0"/>
        <v>40</v>
      </c>
      <c r="AX15" s="65">
        <f>COUNTA(B15:AU15)*4</f>
        <v>80</v>
      </c>
    </row>
    <row r="16" spans="1:58" ht="40.200000000000003" customHeight="1" x14ac:dyDescent="0.3">
      <c r="A16" s="144" t="s">
        <v>845</v>
      </c>
      <c r="B16" s="128"/>
      <c r="C16" s="1468"/>
      <c r="D16" s="1468"/>
      <c r="E16" s="1469"/>
      <c r="F16" s="1470"/>
      <c r="G16" s="1468"/>
      <c r="H16" s="1468"/>
      <c r="I16" s="1469">
        <v>4</v>
      </c>
      <c r="J16" s="292"/>
      <c r="K16" s="1468">
        <v>4</v>
      </c>
      <c r="L16" s="1468"/>
      <c r="M16" s="1468">
        <v>4</v>
      </c>
      <c r="N16" s="1471"/>
      <c r="O16" s="128">
        <v>4</v>
      </c>
      <c r="P16" s="1468"/>
      <c r="Q16" s="1472">
        <v>4</v>
      </c>
      <c r="R16" s="296"/>
      <c r="S16" s="292"/>
      <c r="T16" s="1468">
        <v>4</v>
      </c>
      <c r="U16" s="373"/>
      <c r="V16" s="1473"/>
      <c r="W16" s="1474">
        <v>4</v>
      </c>
      <c r="X16" s="128"/>
      <c r="Y16" s="1475">
        <v>4</v>
      </c>
      <c r="Z16" s="1476">
        <v>4</v>
      </c>
      <c r="AA16" s="151"/>
      <c r="AB16" s="1468">
        <v>4</v>
      </c>
      <c r="AC16" s="1468"/>
      <c r="AD16" s="1468">
        <v>4</v>
      </c>
      <c r="AE16" s="1473"/>
      <c r="AF16" s="1474">
        <v>4</v>
      </c>
      <c r="AG16" s="1477"/>
      <c r="AH16" s="1017">
        <v>4</v>
      </c>
      <c r="AI16" s="354"/>
      <c r="AJ16" s="256"/>
      <c r="AK16" s="1478">
        <v>4</v>
      </c>
      <c r="AL16" s="1468"/>
      <c r="AM16" s="1468">
        <v>4</v>
      </c>
      <c r="AN16" s="1469"/>
      <c r="AO16" s="1470">
        <v>4</v>
      </c>
      <c r="AP16" s="1479"/>
      <c r="AQ16" s="1468">
        <v>4</v>
      </c>
      <c r="AR16" s="1473"/>
      <c r="AS16" s="1474">
        <v>4</v>
      </c>
      <c r="AT16" s="1480">
        <v>4</v>
      </c>
      <c r="AU16" s="55"/>
      <c r="AV16" s="74"/>
      <c r="AW16" s="88">
        <f t="shared" si="0"/>
        <v>76</v>
      </c>
      <c r="AX16" s="65">
        <f>COUNTA(B16:AU16)*6</f>
        <v>114</v>
      </c>
    </row>
    <row r="17" spans="1:50" ht="40.200000000000003" customHeight="1" x14ac:dyDescent="0.3">
      <c r="A17" s="144"/>
      <c r="B17" s="355"/>
      <c r="C17" s="49"/>
      <c r="D17" s="50"/>
      <c r="E17" s="51"/>
      <c r="F17" s="204"/>
      <c r="G17" s="49"/>
      <c r="H17" s="50"/>
      <c r="I17" s="51"/>
      <c r="J17" s="151"/>
      <c r="K17" s="50"/>
      <c r="L17" s="50"/>
      <c r="M17" s="50"/>
      <c r="N17" s="210"/>
      <c r="O17" s="204"/>
      <c r="P17" s="49"/>
      <c r="Q17" s="50"/>
      <c r="R17" s="131"/>
      <c r="S17" s="256"/>
      <c r="T17" s="50"/>
      <c r="U17" s="50"/>
      <c r="V17" s="50"/>
      <c r="W17" s="210"/>
      <c r="X17" s="49"/>
      <c r="Y17" s="51"/>
      <c r="Z17" s="50"/>
      <c r="AA17" s="254"/>
      <c r="AB17" s="204"/>
      <c r="AC17" s="50"/>
      <c r="AD17" s="50"/>
      <c r="AE17" s="51"/>
      <c r="AF17" s="204"/>
      <c r="AG17" s="49"/>
      <c r="AH17" s="50"/>
      <c r="AI17" s="258"/>
      <c r="AJ17" s="256"/>
      <c r="AK17" s="49"/>
      <c r="AL17" s="50"/>
      <c r="AM17" s="50"/>
      <c r="AN17" s="51"/>
      <c r="AO17" s="204"/>
      <c r="AP17" s="49"/>
      <c r="AQ17" s="50"/>
      <c r="AR17" s="255"/>
      <c r="AS17" s="204"/>
      <c r="AT17" s="49"/>
      <c r="AU17" s="55"/>
      <c r="AV17" s="74"/>
      <c r="AW17" s="88">
        <f t="shared" si="0"/>
        <v>0</v>
      </c>
      <c r="AX17" s="65">
        <f>COUNTA(B17:AU17)*1</f>
        <v>0</v>
      </c>
    </row>
    <row r="18" spans="1:50" ht="40.200000000000003" customHeight="1" x14ac:dyDescent="0.3">
      <c r="A18" s="144"/>
      <c r="B18" s="922"/>
      <c r="C18" s="49"/>
      <c r="D18" s="341"/>
      <c r="E18" s="51"/>
      <c r="F18" s="204"/>
      <c r="G18" s="49"/>
      <c r="H18" s="50"/>
      <c r="I18" s="51"/>
      <c r="J18" s="151"/>
      <c r="K18" s="50"/>
      <c r="L18" s="50"/>
      <c r="M18" s="50"/>
      <c r="N18" s="51"/>
      <c r="O18" s="204"/>
      <c r="P18" s="49"/>
      <c r="Q18" s="50"/>
      <c r="R18" s="131"/>
      <c r="S18" s="256"/>
      <c r="T18" s="50"/>
      <c r="U18" s="50"/>
      <c r="V18" s="50"/>
      <c r="W18" s="210"/>
      <c r="X18" s="49"/>
      <c r="Y18" s="51"/>
      <c r="Z18" s="50"/>
      <c r="AA18" s="254"/>
      <c r="AB18" s="204"/>
      <c r="AC18" s="50"/>
      <c r="AD18" s="50"/>
      <c r="AE18" s="51"/>
      <c r="AF18" s="204"/>
      <c r="AG18" s="49"/>
      <c r="AH18" s="50"/>
      <c r="AI18" s="258"/>
      <c r="AJ18" s="256"/>
      <c r="AK18" s="49"/>
      <c r="AL18" s="50"/>
      <c r="AM18" s="50"/>
      <c r="AN18" s="51"/>
      <c r="AO18" s="204"/>
      <c r="AP18" s="49"/>
      <c r="AQ18" s="50"/>
      <c r="AR18" s="51"/>
      <c r="AS18" s="204"/>
      <c r="AT18" s="49"/>
      <c r="AU18" s="55"/>
      <c r="AV18" s="74"/>
      <c r="AW18" s="88">
        <f t="shared" si="0"/>
        <v>0</v>
      </c>
      <c r="AX18" s="65">
        <f>COUNTA(B18:AU18)*1</f>
        <v>0</v>
      </c>
    </row>
    <row r="19" spans="1:50" ht="40.200000000000003" customHeight="1" x14ac:dyDescent="0.3">
      <c r="A19" s="144"/>
      <c r="B19" s="355"/>
      <c r="C19" s="49"/>
      <c r="D19" s="50"/>
      <c r="E19" s="51"/>
      <c r="F19" s="204"/>
      <c r="G19" s="49"/>
      <c r="H19" s="50"/>
      <c r="I19" s="51"/>
      <c r="J19" s="151"/>
      <c r="K19" s="50"/>
      <c r="L19" s="50"/>
      <c r="M19" s="50"/>
      <c r="N19" s="210"/>
      <c r="O19" s="204"/>
      <c r="P19" s="49"/>
      <c r="Q19" s="50"/>
      <c r="R19" s="131"/>
      <c r="S19" s="256"/>
      <c r="T19" s="50"/>
      <c r="U19" s="50"/>
      <c r="V19" s="50"/>
      <c r="W19" s="210"/>
      <c r="X19" s="49"/>
      <c r="Y19" s="51"/>
      <c r="Z19" s="50"/>
      <c r="AA19" s="254"/>
      <c r="AB19" s="204"/>
      <c r="AC19" s="50"/>
      <c r="AD19" s="50"/>
      <c r="AE19" s="51"/>
      <c r="AF19" s="204"/>
      <c r="AG19" s="49"/>
      <c r="AH19" s="50"/>
      <c r="AI19" s="258"/>
      <c r="AJ19" s="256"/>
      <c r="AK19" s="49"/>
      <c r="AL19" s="50"/>
      <c r="AM19" s="50"/>
      <c r="AN19" s="51"/>
      <c r="AO19" s="204"/>
      <c r="AP19" s="49"/>
      <c r="AQ19" s="50"/>
      <c r="AR19" s="255"/>
      <c r="AS19" s="204"/>
      <c r="AT19" s="49"/>
      <c r="AU19" s="55"/>
      <c r="AV19" s="74"/>
      <c r="AW19" s="88">
        <f t="shared" si="0"/>
        <v>0</v>
      </c>
      <c r="AX19" s="65">
        <f>COUNTA(B19:AU19)*8</f>
        <v>0</v>
      </c>
    </row>
    <row r="20" spans="1:50" ht="40.200000000000003" customHeight="1" x14ac:dyDescent="0.3">
      <c r="A20" s="144"/>
      <c r="B20" s="922"/>
      <c r="C20" s="49"/>
      <c r="D20" s="50"/>
      <c r="E20" s="51"/>
      <c r="F20" s="204"/>
      <c r="G20" s="49"/>
      <c r="H20" s="50"/>
      <c r="I20" s="51"/>
      <c r="J20" s="151"/>
      <c r="K20" s="50"/>
      <c r="L20" s="50"/>
      <c r="M20" s="50"/>
      <c r="N20" s="210"/>
      <c r="O20" s="204"/>
      <c r="P20" s="49"/>
      <c r="Q20" s="50"/>
      <c r="R20" s="131"/>
      <c r="S20" s="256"/>
      <c r="T20" s="50"/>
      <c r="U20" s="50"/>
      <c r="V20" s="50"/>
      <c r="W20" s="210"/>
      <c r="X20" s="49"/>
      <c r="Y20" s="51"/>
      <c r="Z20" s="50"/>
      <c r="AA20" s="254"/>
      <c r="AB20" s="204"/>
      <c r="AC20" s="50"/>
      <c r="AD20" s="50"/>
      <c r="AE20" s="51"/>
      <c r="AF20" s="204"/>
      <c r="AG20" s="49"/>
      <c r="AH20" s="50"/>
      <c r="AI20" s="258"/>
      <c r="AJ20" s="256"/>
      <c r="AK20" s="49"/>
      <c r="AL20" s="50"/>
      <c r="AM20" s="50"/>
      <c r="AN20" s="51"/>
      <c r="AO20" s="204"/>
      <c r="AP20" s="49"/>
      <c r="AQ20" s="50"/>
      <c r="AR20" s="51"/>
      <c r="AS20" s="204"/>
      <c r="AT20" s="49"/>
      <c r="AU20" s="55"/>
      <c r="AV20" s="74"/>
      <c r="AW20" s="88">
        <f t="shared" si="0"/>
        <v>0</v>
      </c>
      <c r="AX20" s="65">
        <f>COUNTA(B20:AU20)*4</f>
        <v>0</v>
      </c>
    </row>
    <row r="21" spans="1:50" ht="40.200000000000003" customHeight="1" x14ac:dyDescent="0.3">
      <c r="A21" s="144"/>
      <c r="B21" s="923"/>
      <c r="C21" s="261"/>
      <c r="D21" s="132"/>
      <c r="E21" s="306"/>
      <c r="F21" s="259"/>
      <c r="G21" s="261"/>
      <c r="H21" s="132"/>
      <c r="I21" s="306"/>
      <c r="J21" s="151"/>
      <c r="K21" s="201"/>
      <c r="L21" s="132"/>
      <c r="M21" s="132"/>
      <c r="N21" s="306"/>
      <c r="O21" s="259"/>
      <c r="P21" s="261"/>
      <c r="Q21" s="132"/>
      <c r="R21" s="131"/>
      <c r="S21" s="406"/>
      <c r="T21" s="201"/>
      <c r="U21" s="132"/>
      <c r="V21" s="132"/>
      <c r="W21" s="260"/>
      <c r="X21" s="261"/>
      <c r="Y21" s="306"/>
      <c r="Z21" s="50"/>
      <c r="AA21" s="254"/>
      <c r="AB21" s="259"/>
      <c r="AC21" s="132"/>
      <c r="AD21" s="132"/>
      <c r="AE21" s="306"/>
      <c r="AF21" s="259"/>
      <c r="AG21" s="261"/>
      <c r="AH21" s="132"/>
      <c r="AI21" s="258"/>
      <c r="AJ21" s="256"/>
      <c r="AK21" s="261"/>
      <c r="AL21" s="132"/>
      <c r="AM21" s="132"/>
      <c r="AN21" s="306"/>
      <c r="AO21" s="259"/>
      <c r="AP21" s="261"/>
      <c r="AQ21" s="50"/>
      <c r="AR21" s="318"/>
      <c r="AS21" s="259"/>
      <c r="AT21" s="261"/>
      <c r="AU21" s="83"/>
      <c r="AV21" s="74"/>
      <c r="AW21" s="88">
        <f t="shared" si="0"/>
        <v>0</v>
      </c>
      <c r="AX21" s="65">
        <f>COUNTA(B21:AU21)*4</f>
        <v>0</v>
      </c>
    </row>
    <row r="22" spans="1:50" ht="40.200000000000003" customHeight="1" x14ac:dyDescent="0.3">
      <c r="A22" s="317"/>
      <c r="B22" s="924"/>
      <c r="C22" s="49"/>
      <c r="D22" s="50"/>
      <c r="E22" s="51"/>
      <c r="F22" s="204"/>
      <c r="G22" s="49"/>
      <c r="H22" s="50"/>
      <c r="I22" s="51"/>
      <c r="J22" s="151"/>
      <c r="K22" s="50"/>
      <c r="L22" s="50"/>
      <c r="M22" s="50"/>
      <c r="N22" s="210"/>
      <c r="O22" s="204"/>
      <c r="P22" s="49"/>
      <c r="Q22" s="50"/>
      <c r="R22" s="131"/>
      <c r="S22" s="256"/>
      <c r="T22" s="50"/>
      <c r="U22" s="50"/>
      <c r="V22" s="50"/>
      <c r="W22" s="210"/>
      <c r="X22" s="49"/>
      <c r="Y22" s="51"/>
      <c r="Z22" s="50"/>
      <c r="AA22" s="254"/>
      <c r="AB22" s="204"/>
      <c r="AC22" s="50"/>
      <c r="AD22" s="50"/>
      <c r="AE22" s="51"/>
      <c r="AF22" s="204"/>
      <c r="AG22" s="49"/>
      <c r="AH22" s="50"/>
      <c r="AI22" s="258"/>
      <c r="AJ22" s="256"/>
      <c r="AK22" s="49"/>
      <c r="AL22" s="50"/>
      <c r="AM22" s="50"/>
      <c r="AN22" s="51"/>
      <c r="AO22" s="204"/>
      <c r="AP22" s="49"/>
      <c r="AQ22" s="50"/>
      <c r="AR22" s="51"/>
      <c r="AS22" s="204"/>
      <c r="AT22" s="49"/>
      <c r="AU22" s="55"/>
      <c r="AV22" s="74"/>
      <c r="AW22" s="88">
        <f t="shared" si="0"/>
        <v>0</v>
      </c>
      <c r="AX22" s="65">
        <f>COUNTA(B22:AU22)*6</f>
        <v>0</v>
      </c>
    </row>
    <row r="23" spans="1:50" ht="40.200000000000003" customHeight="1" x14ac:dyDescent="0.3">
      <c r="A23" s="263"/>
      <c r="B23" s="925"/>
      <c r="C23" s="49"/>
      <c r="D23" s="50"/>
      <c r="E23" s="51"/>
      <c r="F23" s="205"/>
      <c r="G23" s="49"/>
      <c r="H23" s="50"/>
      <c r="I23" s="51"/>
      <c r="J23" s="200"/>
      <c r="K23" s="202"/>
      <c r="L23" s="50"/>
      <c r="M23" s="50"/>
      <c r="N23" s="210"/>
      <c r="O23" s="204"/>
      <c r="P23" s="49"/>
      <c r="Q23" s="51"/>
      <c r="R23" s="133"/>
      <c r="S23" s="200"/>
      <c r="T23" s="202"/>
      <c r="U23" s="50"/>
      <c r="V23" s="51"/>
      <c r="W23" s="210"/>
      <c r="X23" s="49"/>
      <c r="Y23" s="51"/>
      <c r="Z23" s="156"/>
      <c r="AA23" s="320"/>
      <c r="AB23" s="204"/>
      <c r="AC23" s="50"/>
      <c r="AD23" s="50"/>
      <c r="AE23" s="51"/>
      <c r="AF23" s="205"/>
      <c r="AG23" s="49"/>
      <c r="AH23" s="50"/>
      <c r="AI23" s="131"/>
      <c r="AJ23" s="200"/>
      <c r="AK23" s="49"/>
      <c r="AL23" s="50"/>
      <c r="AM23" s="50"/>
      <c r="AN23" s="51"/>
      <c r="AO23" s="205"/>
      <c r="AP23" s="49"/>
      <c r="AQ23" s="50"/>
      <c r="AR23" s="51"/>
      <c r="AS23" s="205"/>
      <c r="AT23" s="255"/>
      <c r="AU23" s="55"/>
      <c r="AV23" s="74"/>
      <c r="AW23" s="89">
        <f t="shared" si="0"/>
        <v>0</v>
      </c>
      <c r="AX23" s="65">
        <f>COUNTA(B23:AU23)*7</f>
        <v>0</v>
      </c>
    </row>
    <row r="24" spans="1:50" x14ac:dyDescent="0.3">
      <c r="A24" s="231" t="s">
        <v>280</v>
      </c>
      <c r="B24" s="232">
        <f t="shared" ref="B24:I24" si="1">SUM(B12:B23)</f>
        <v>7</v>
      </c>
      <c r="C24" s="232">
        <f t="shared" si="1"/>
        <v>7</v>
      </c>
      <c r="D24" s="232">
        <f t="shared" si="1"/>
        <v>8</v>
      </c>
      <c r="E24" s="232">
        <f t="shared" si="1"/>
        <v>7</v>
      </c>
      <c r="F24" s="232">
        <f t="shared" si="1"/>
        <v>8</v>
      </c>
      <c r="G24" s="232">
        <f t="shared" si="1"/>
        <v>7</v>
      </c>
      <c r="H24" s="232">
        <f t="shared" si="1"/>
        <v>8</v>
      </c>
      <c r="I24" s="232">
        <f t="shared" si="1"/>
        <v>11</v>
      </c>
      <c r="J24" s="233"/>
      <c r="K24" s="232">
        <f t="shared" ref="K24:Q24" si="2">SUM(K12:K23)</f>
        <v>12</v>
      </c>
      <c r="L24" s="232">
        <f t="shared" si="2"/>
        <v>7</v>
      </c>
      <c r="M24" s="232">
        <f t="shared" si="2"/>
        <v>4</v>
      </c>
      <c r="N24" s="232">
        <f t="shared" si="2"/>
        <v>7</v>
      </c>
      <c r="O24" s="232">
        <f t="shared" si="2"/>
        <v>12</v>
      </c>
      <c r="P24" s="232">
        <f t="shared" si="2"/>
        <v>9</v>
      </c>
      <c r="Q24" s="232">
        <f t="shared" si="2"/>
        <v>4</v>
      </c>
      <c r="R24" s="233"/>
      <c r="S24" s="233"/>
      <c r="T24" s="232">
        <f t="shared" ref="T24:Z24" si="3">SUM(T12:T23)</f>
        <v>11</v>
      </c>
      <c r="U24" s="232">
        <f t="shared" si="3"/>
        <v>8</v>
      </c>
      <c r="V24" s="232">
        <f t="shared" si="3"/>
        <v>7</v>
      </c>
      <c r="W24" s="232">
        <f t="shared" si="3"/>
        <v>4</v>
      </c>
      <c r="X24" s="232">
        <f t="shared" si="3"/>
        <v>8</v>
      </c>
      <c r="Y24" s="232">
        <f t="shared" si="3"/>
        <v>4</v>
      </c>
      <c r="Z24" s="232">
        <f t="shared" si="3"/>
        <v>11</v>
      </c>
      <c r="AA24" s="314"/>
      <c r="AB24" s="232">
        <f t="shared" ref="AB24:AH24" si="4">SUM(AB12:AB23)</f>
        <v>12</v>
      </c>
      <c r="AC24" s="232">
        <f t="shared" si="4"/>
        <v>7</v>
      </c>
      <c r="AD24" s="232">
        <f t="shared" si="4"/>
        <v>12</v>
      </c>
      <c r="AE24" s="232">
        <f t="shared" si="4"/>
        <v>7</v>
      </c>
      <c r="AF24" s="232">
        <f t="shared" si="4"/>
        <v>4</v>
      </c>
      <c r="AG24" s="232">
        <f t="shared" si="4"/>
        <v>8</v>
      </c>
      <c r="AH24" s="232">
        <f t="shared" si="4"/>
        <v>11</v>
      </c>
      <c r="AI24" s="233"/>
      <c r="AJ24" s="233"/>
      <c r="AK24" s="232">
        <f t="shared" ref="AK24:AU24" si="5">SUM(AK12:AK23)</f>
        <v>4</v>
      </c>
      <c r="AL24" s="232">
        <f t="shared" si="5"/>
        <v>7</v>
      </c>
      <c r="AM24" s="232">
        <f t="shared" si="5"/>
        <v>12</v>
      </c>
      <c r="AN24" s="232">
        <f t="shared" si="5"/>
        <v>7</v>
      </c>
      <c r="AO24" s="232">
        <f t="shared" si="5"/>
        <v>4</v>
      </c>
      <c r="AP24" s="232">
        <f t="shared" si="5"/>
        <v>7</v>
      </c>
      <c r="AQ24" s="232">
        <f t="shared" si="5"/>
        <v>11</v>
      </c>
      <c r="AR24" s="232">
        <f t="shared" si="5"/>
        <v>8</v>
      </c>
      <c r="AS24" s="232">
        <f t="shared" si="5"/>
        <v>11</v>
      </c>
      <c r="AT24" s="232">
        <f t="shared" si="5"/>
        <v>11</v>
      </c>
      <c r="AU24" s="232">
        <f t="shared" si="5"/>
        <v>0</v>
      </c>
      <c r="AV24" s="708"/>
      <c r="AW24" s="238">
        <f>SUM(AW12:AW23)</f>
        <v>314</v>
      </c>
      <c r="AX24" s="86">
        <f>SUM(AX12:AX23)</f>
        <v>316</v>
      </c>
    </row>
    <row r="25" spans="1:50" x14ac:dyDescent="0.3">
      <c r="A25" s="230" t="s">
        <v>281</v>
      </c>
      <c r="B25" s="1768"/>
      <c r="C25" s="1769"/>
      <c r="D25" s="1769"/>
      <c r="E25" s="1769"/>
      <c r="F25" s="1769"/>
      <c r="G25" s="1769"/>
      <c r="H25" s="1769"/>
      <c r="I25" s="1769"/>
      <c r="J25" s="1769"/>
      <c r="K25" s="1769"/>
      <c r="L25" s="1769"/>
      <c r="M25" s="1769"/>
      <c r="N25" s="1769"/>
      <c r="O25" s="1769"/>
      <c r="P25" s="1769"/>
      <c r="Q25" s="1769"/>
      <c r="R25" s="1769"/>
      <c r="S25" s="1769"/>
      <c r="T25" s="1769"/>
      <c r="U25" s="1769"/>
      <c r="V25" s="1769"/>
      <c r="W25" s="1769"/>
      <c r="X25" s="1769"/>
      <c r="Y25" s="1769"/>
      <c r="Z25" s="1769"/>
      <c r="AA25" s="1769"/>
      <c r="AB25" s="1769"/>
      <c r="AC25" s="1769"/>
      <c r="AD25" s="1769"/>
      <c r="AE25" s="1769"/>
      <c r="AF25" s="1769"/>
      <c r="AG25" s="1769"/>
      <c r="AH25" s="1769"/>
      <c r="AI25" s="1769"/>
      <c r="AJ25" s="1769"/>
      <c r="AK25" s="1769"/>
      <c r="AL25" s="1769"/>
      <c r="AM25" s="1769"/>
      <c r="AN25" s="1769"/>
      <c r="AO25" s="1769"/>
      <c r="AP25" s="1769"/>
      <c r="AQ25" s="1769"/>
      <c r="AR25" s="1769"/>
      <c r="AS25" s="1769"/>
      <c r="AT25" s="1769"/>
      <c r="AU25" s="1769"/>
      <c r="AV25" s="1769"/>
      <c r="AW25" s="1769"/>
      <c r="AX25" s="1770"/>
    </row>
    <row r="26" spans="1:50" x14ac:dyDescent="0.3">
      <c r="A26" s="82" t="s">
        <v>282</v>
      </c>
      <c r="B26" s="939"/>
      <c r="C26" s="95"/>
      <c r="D26" s="93"/>
      <c r="E26" s="94"/>
      <c r="F26" s="87"/>
      <c r="G26" s="95"/>
      <c r="H26" s="95"/>
      <c r="I26" s="94"/>
      <c r="J26" s="879"/>
      <c r="K26" s="934"/>
      <c r="L26" s="220"/>
      <c r="M26" s="93"/>
      <c r="N26" s="218"/>
      <c r="O26" s="87"/>
      <c r="P26" s="95"/>
      <c r="Q26" s="93"/>
      <c r="R26" s="222"/>
      <c r="S26" s="937"/>
      <c r="T26" s="934"/>
      <c r="U26" s="93"/>
      <c r="V26" s="93"/>
      <c r="W26" s="94"/>
      <c r="X26" s="87"/>
      <c r="Y26" s="95"/>
      <c r="Z26" s="94"/>
      <c r="AA26" s="222"/>
      <c r="AB26" s="272"/>
      <c r="AC26" s="95"/>
      <c r="AD26" s="93"/>
      <c r="AE26" s="94"/>
      <c r="AF26" s="87"/>
      <c r="AG26" s="95"/>
      <c r="AH26" s="168"/>
      <c r="AI26" s="116"/>
      <c r="AJ26" s="214"/>
      <c r="AK26" s="87"/>
      <c r="AL26" s="95"/>
      <c r="AM26" s="93"/>
      <c r="AN26" s="93"/>
      <c r="AO26" s="94"/>
      <c r="AP26" s="87"/>
      <c r="AQ26" s="95"/>
      <c r="AR26" s="93"/>
      <c r="AS26" s="94"/>
      <c r="AT26" s="87"/>
      <c r="AU26" s="95"/>
      <c r="AV26" s="94"/>
      <c r="AW26" s="126">
        <f t="shared" ref="AW26:AW56" si="6">SUM(B26:I26,K26:Q26,T26:Z26,AB26:AH26,AK26:AV26)</f>
        <v>0</v>
      </c>
      <c r="AX26" s="1771"/>
    </row>
    <row r="27" spans="1:50" x14ac:dyDescent="0.3">
      <c r="A27" s="153" t="s">
        <v>283</v>
      </c>
      <c r="B27" s="940"/>
      <c r="C27" s="155"/>
      <c r="D27" s="154"/>
      <c r="E27" s="152"/>
      <c r="F27" s="158"/>
      <c r="G27" s="155"/>
      <c r="H27" s="155"/>
      <c r="I27" s="152"/>
      <c r="J27" s="227"/>
      <c r="K27" s="935"/>
      <c r="L27" s="221"/>
      <c r="M27" s="154"/>
      <c r="N27" s="219"/>
      <c r="O27" s="158"/>
      <c r="P27" s="155"/>
      <c r="Q27" s="154"/>
      <c r="R27" s="223"/>
      <c r="S27" s="862"/>
      <c r="T27" s="935"/>
      <c r="U27" s="154"/>
      <c r="V27" s="154"/>
      <c r="W27" s="152"/>
      <c r="X27" s="158"/>
      <c r="Y27" s="155"/>
      <c r="Z27" s="152"/>
      <c r="AA27" s="223"/>
      <c r="AB27" s="273"/>
      <c r="AC27" s="155"/>
      <c r="AD27" s="154"/>
      <c r="AE27" s="152"/>
      <c r="AF27" s="158"/>
      <c r="AG27" s="155"/>
      <c r="AH27" s="215"/>
      <c r="AI27" s="117"/>
      <c r="AJ27" s="118"/>
      <c r="AK27" s="158"/>
      <c r="AL27" s="155"/>
      <c r="AM27" s="154"/>
      <c r="AN27" s="154"/>
      <c r="AO27" s="152"/>
      <c r="AP27" s="158"/>
      <c r="AQ27" s="155"/>
      <c r="AR27" s="154"/>
      <c r="AS27" s="152"/>
      <c r="AT27" s="158"/>
      <c r="AU27" s="155"/>
      <c r="AV27" s="152"/>
      <c r="AW27" s="126">
        <f t="shared" si="6"/>
        <v>0</v>
      </c>
      <c r="AX27" s="1772"/>
    </row>
    <row r="28" spans="1:50" x14ac:dyDescent="0.3">
      <c r="A28" s="80" t="s">
        <v>284</v>
      </c>
      <c r="B28" s="941"/>
      <c r="C28" s="99"/>
      <c r="D28" s="55"/>
      <c r="E28" s="98"/>
      <c r="F28" s="88"/>
      <c r="G28" s="99"/>
      <c r="H28" s="99"/>
      <c r="I28" s="98"/>
      <c r="J28" s="227"/>
      <c r="K28" s="935"/>
      <c r="L28" s="221"/>
      <c r="M28" s="55"/>
      <c r="N28" s="219"/>
      <c r="O28" s="88"/>
      <c r="P28" s="99"/>
      <c r="Q28" s="55"/>
      <c r="R28" s="223"/>
      <c r="S28" s="862"/>
      <c r="T28" s="935"/>
      <c r="U28" s="55"/>
      <c r="V28" s="55">
        <v>3</v>
      </c>
      <c r="W28" s="98"/>
      <c r="X28" s="88"/>
      <c r="Y28" s="99"/>
      <c r="Z28" s="98"/>
      <c r="AA28" s="223"/>
      <c r="AB28" s="273"/>
      <c r="AC28" s="99"/>
      <c r="AD28" s="55"/>
      <c r="AE28" s="98"/>
      <c r="AF28" s="88"/>
      <c r="AG28" s="99"/>
      <c r="AH28" s="169"/>
      <c r="AI28" s="117"/>
      <c r="AJ28" s="118"/>
      <c r="AK28" s="88"/>
      <c r="AL28" s="99"/>
      <c r="AM28" s="55"/>
      <c r="AN28" s="55"/>
      <c r="AO28" s="98"/>
      <c r="AP28" s="88"/>
      <c r="AQ28" s="99"/>
      <c r="AR28" s="55"/>
      <c r="AS28" s="98">
        <v>3</v>
      </c>
      <c r="AT28" s="88"/>
      <c r="AU28" s="99"/>
      <c r="AV28" s="98"/>
      <c r="AW28" s="126">
        <f t="shared" si="6"/>
        <v>6</v>
      </c>
      <c r="AX28" s="1772"/>
    </row>
    <row r="29" spans="1:50" x14ac:dyDescent="0.3">
      <c r="A29" s="80" t="s">
        <v>285</v>
      </c>
      <c r="B29" s="941"/>
      <c r="C29" s="99"/>
      <c r="D29" s="55"/>
      <c r="E29" s="98"/>
      <c r="F29" s="88"/>
      <c r="G29" s="99"/>
      <c r="H29" s="99"/>
      <c r="I29" s="98"/>
      <c r="J29" s="227"/>
      <c r="K29" s="935"/>
      <c r="L29" s="221"/>
      <c r="M29" s="55"/>
      <c r="N29" s="219"/>
      <c r="O29" s="217"/>
      <c r="P29" s="99"/>
      <c r="Q29" s="55"/>
      <c r="R29" s="223"/>
      <c r="S29" s="862"/>
      <c r="T29" s="935"/>
      <c r="U29" s="55"/>
      <c r="V29" s="55"/>
      <c r="W29" s="98"/>
      <c r="X29" s="88"/>
      <c r="Y29" s="99"/>
      <c r="Z29" s="98"/>
      <c r="AA29" s="223"/>
      <c r="AB29" s="273"/>
      <c r="AC29" s="99"/>
      <c r="AD29" s="55"/>
      <c r="AE29" s="98"/>
      <c r="AF29" s="88"/>
      <c r="AG29" s="99"/>
      <c r="AH29" s="169"/>
      <c r="AI29" s="117"/>
      <c r="AJ29" s="118"/>
      <c r="AK29" s="88"/>
      <c r="AL29" s="99"/>
      <c r="AM29" s="55"/>
      <c r="AN29" s="55"/>
      <c r="AO29" s="98"/>
      <c r="AP29" s="88"/>
      <c r="AQ29" s="99"/>
      <c r="AR29" s="55"/>
      <c r="AS29" s="98"/>
      <c r="AT29" s="88"/>
      <c r="AU29" s="99"/>
      <c r="AV29" s="98"/>
      <c r="AW29" s="126">
        <f t="shared" si="6"/>
        <v>0</v>
      </c>
      <c r="AX29" s="1772"/>
    </row>
    <row r="30" spans="1:50" x14ac:dyDescent="0.3">
      <c r="A30" s="80" t="s">
        <v>286</v>
      </c>
      <c r="B30" s="941"/>
      <c r="C30" s="99"/>
      <c r="D30" s="55"/>
      <c r="E30" s="98"/>
      <c r="F30" s="88"/>
      <c r="G30" s="99"/>
      <c r="H30" s="99"/>
      <c r="I30" s="98"/>
      <c r="J30" s="227"/>
      <c r="K30" s="935"/>
      <c r="L30" s="221"/>
      <c r="M30" s="55"/>
      <c r="N30" s="219"/>
      <c r="O30" s="88"/>
      <c r="P30" s="99"/>
      <c r="Q30" s="55"/>
      <c r="R30" s="223"/>
      <c r="S30" s="862"/>
      <c r="T30" s="935"/>
      <c r="U30" s="55"/>
      <c r="V30" s="55"/>
      <c r="W30" s="98"/>
      <c r="X30" s="88"/>
      <c r="Y30" s="99"/>
      <c r="Z30" s="98"/>
      <c r="AA30" s="223"/>
      <c r="AB30" s="273"/>
      <c r="AC30" s="99"/>
      <c r="AD30" s="55">
        <v>3</v>
      </c>
      <c r="AE30" s="98"/>
      <c r="AF30" s="88"/>
      <c r="AG30" s="99"/>
      <c r="AH30" s="169"/>
      <c r="AI30" s="117"/>
      <c r="AJ30" s="118"/>
      <c r="AK30" s="88"/>
      <c r="AL30" s="99"/>
      <c r="AM30" s="55"/>
      <c r="AN30" s="55"/>
      <c r="AO30" s="98"/>
      <c r="AP30" s="88"/>
      <c r="AQ30" s="99"/>
      <c r="AR30" s="55"/>
      <c r="AS30" s="98"/>
      <c r="AT30" s="88"/>
      <c r="AU30" s="99"/>
      <c r="AV30" s="98"/>
      <c r="AW30" s="126">
        <f t="shared" si="6"/>
        <v>3</v>
      </c>
      <c r="AX30" s="1772"/>
    </row>
    <row r="31" spans="1:50" x14ac:dyDescent="0.3">
      <c r="A31" s="80" t="s">
        <v>287</v>
      </c>
      <c r="B31" s="941"/>
      <c r="C31" s="99"/>
      <c r="D31" s="55"/>
      <c r="E31" s="98"/>
      <c r="F31" s="88"/>
      <c r="G31" s="99"/>
      <c r="H31" s="99"/>
      <c r="I31" s="98"/>
      <c r="J31" s="227"/>
      <c r="K31" s="935"/>
      <c r="L31" s="221"/>
      <c r="M31" s="55"/>
      <c r="N31" s="219"/>
      <c r="O31" s="88"/>
      <c r="P31" s="99"/>
      <c r="Q31" s="55"/>
      <c r="R31" s="223"/>
      <c r="S31" s="862"/>
      <c r="T31" s="935"/>
      <c r="U31" s="55"/>
      <c r="V31" s="55"/>
      <c r="W31" s="98"/>
      <c r="X31" s="88"/>
      <c r="Y31" s="99"/>
      <c r="Z31" s="98"/>
      <c r="AA31" s="223"/>
      <c r="AB31" s="273"/>
      <c r="AC31" s="99"/>
      <c r="AD31" s="55"/>
      <c r="AE31" s="98"/>
      <c r="AF31" s="88"/>
      <c r="AG31" s="99"/>
      <c r="AH31" s="169"/>
      <c r="AI31" s="117"/>
      <c r="AJ31" s="118"/>
      <c r="AK31" s="88"/>
      <c r="AL31" s="99"/>
      <c r="AM31" s="55"/>
      <c r="AN31" s="55"/>
      <c r="AO31" s="98"/>
      <c r="AP31" s="88"/>
      <c r="AQ31" s="99"/>
      <c r="AR31" s="55"/>
      <c r="AS31" s="98"/>
      <c r="AT31" s="88"/>
      <c r="AU31" s="99"/>
      <c r="AV31" s="98"/>
      <c r="AW31" s="126">
        <f t="shared" si="6"/>
        <v>0</v>
      </c>
      <c r="AX31" s="1772"/>
    </row>
    <row r="32" spans="1:50" x14ac:dyDescent="0.3">
      <c r="A32" s="80" t="s">
        <v>288</v>
      </c>
      <c r="B32" s="941"/>
      <c r="C32" s="99"/>
      <c r="D32" s="55"/>
      <c r="E32" s="98"/>
      <c r="F32" s="88"/>
      <c r="G32" s="99"/>
      <c r="H32" s="99"/>
      <c r="I32" s="98"/>
      <c r="J32" s="227"/>
      <c r="K32" s="935"/>
      <c r="L32" s="221"/>
      <c r="M32" s="55"/>
      <c r="N32" s="219"/>
      <c r="O32" s="88"/>
      <c r="P32" s="99"/>
      <c r="Q32" s="55"/>
      <c r="R32" s="223"/>
      <c r="S32" s="862"/>
      <c r="T32" s="935"/>
      <c r="U32" s="55"/>
      <c r="V32" s="55"/>
      <c r="W32" s="98"/>
      <c r="X32" s="88"/>
      <c r="Y32" s="99"/>
      <c r="Z32" s="98"/>
      <c r="AA32" s="223"/>
      <c r="AB32" s="273"/>
      <c r="AC32" s="99"/>
      <c r="AD32" s="55"/>
      <c r="AE32" s="98"/>
      <c r="AF32" s="88"/>
      <c r="AG32" s="99"/>
      <c r="AH32" s="169"/>
      <c r="AI32" s="117"/>
      <c r="AJ32" s="118"/>
      <c r="AK32" s="88"/>
      <c r="AL32" s="99"/>
      <c r="AM32" s="55"/>
      <c r="AN32" s="55"/>
      <c r="AO32" s="98"/>
      <c r="AP32" s="88"/>
      <c r="AQ32" s="99"/>
      <c r="AR32" s="55"/>
      <c r="AS32" s="98"/>
      <c r="AT32" s="88"/>
      <c r="AU32" s="99"/>
      <c r="AV32" s="98"/>
      <c r="AW32" s="126">
        <f t="shared" si="6"/>
        <v>0</v>
      </c>
      <c r="AX32" s="1772"/>
    </row>
    <row r="33" spans="1:50" ht="26.4" x14ac:dyDescent="0.3">
      <c r="A33" s="81" t="s">
        <v>289</v>
      </c>
      <c r="B33" s="942"/>
      <c r="C33" s="99"/>
      <c r="D33" s="55"/>
      <c r="E33" s="98"/>
      <c r="F33" s="88"/>
      <c r="G33" s="99"/>
      <c r="H33" s="99"/>
      <c r="I33" s="98"/>
      <c r="J33" s="227"/>
      <c r="K33" s="935"/>
      <c r="L33" s="221"/>
      <c r="M33" s="55"/>
      <c r="N33" s="219"/>
      <c r="O33" s="88"/>
      <c r="P33" s="99"/>
      <c r="Q33" s="55"/>
      <c r="R33" s="223"/>
      <c r="S33" s="862"/>
      <c r="T33" s="935"/>
      <c r="U33" s="55"/>
      <c r="V33" s="55"/>
      <c r="W33" s="98"/>
      <c r="X33" s="88"/>
      <c r="Y33" s="99"/>
      <c r="Z33" s="98"/>
      <c r="AA33" s="223"/>
      <c r="AB33" s="273"/>
      <c r="AC33" s="99"/>
      <c r="AD33" s="55"/>
      <c r="AE33" s="98"/>
      <c r="AF33" s="88"/>
      <c r="AG33" s="99"/>
      <c r="AH33" s="169"/>
      <c r="AI33" s="117"/>
      <c r="AJ33" s="118"/>
      <c r="AK33" s="88"/>
      <c r="AL33" s="99"/>
      <c r="AM33" s="55"/>
      <c r="AN33" s="55"/>
      <c r="AO33" s="98"/>
      <c r="AP33" s="88"/>
      <c r="AQ33" s="99"/>
      <c r="AR33" s="55"/>
      <c r="AS33" s="98"/>
      <c r="AT33" s="88"/>
      <c r="AU33" s="99"/>
      <c r="AV33" s="98"/>
      <c r="AW33" s="126">
        <f t="shared" si="6"/>
        <v>0</v>
      </c>
      <c r="AX33" s="1772"/>
    </row>
    <row r="34" spans="1:50" x14ac:dyDescent="0.3">
      <c r="A34" s="80" t="s">
        <v>290</v>
      </c>
      <c r="B34" s="941"/>
      <c r="C34" s="99"/>
      <c r="D34" s="55"/>
      <c r="E34" s="98"/>
      <c r="F34" s="88"/>
      <c r="G34" s="99"/>
      <c r="H34" s="99"/>
      <c r="I34" s="98"/>
      <c r="J34" s="227"/>
      <c r="K34" s="935"/>
      <c r="L34" s="221"/>
      <c r="M34" s="55"/>
      <c r="N34" s="219"/>
      <c r="O34" s="88"/>
      <c r="P34" s="99"/>
      <c r="Q34" s="55"/>
      <c r="R34" s="223"/>
      <c r="S34" s="862"/>
      <c r="T34" s="935"/>
      <c r="U34" s="55"/>
      <c r="V34" s="55"/>
      <c r="W34" s="98"/>
      <c r="X34" s="88"/>
      <c r="Y34" s="99"/>
      <c r="Z34" s="98"/>
      <c r="AA34" s="223"/>
      <c r="AB34" s="273"/>
      <c r="AC34" s="99"/>
      <c r="AD34" s="55"/>
      <c r="AE34" s="98"/>
      <c r="AF34" s="88"/>
      <c r="AG34" s="99"/>
      <c r="AH34" s="169"/>
      <c r="AI34" s="117"/>
      <c r="AJ34" s="118"/>
      <c r="AK34" s="88"/>
      <c r="AL34" s="99"/>
      <c r="AM34" s="55"/>
      <c r="AN34" s="55"/>
      <c r="AO34" s="98"/>
      <c r="AP34" s="88"/>
      <c r="AQ34" s="99"/>
      <c r="AR34" s="55"/>
      <c r="AS34" s="98"/>
      <c r="AT34" s="88"/>
      <c r="AU34" s="99"/>
      <c r="AV34" s="98"/>
      <c r="AW34" s="126">
        <f t="shared" si="6"/>
        <v>0</v>
      </c>
      <c r="AX34" s="1772"/>
    </row>
    <row r="35" spans="1:50" x14ac:dyDescent="0.3">
      <c r="A35" s="80" t="s">
        <v>291</v>
      </c>
      <c r="B35" s="941"/>
      <c r="C35" s="99"/>
      <c r="D35" s="55"/>
      <c r="E35" s="98"/>
      <c r="F35" s="88"/>
      <c r="G35" s="99"/>
      <c r="H35" s="99"/>
      <c r="I35" s="98"/>
      <c r="J35" s="227"/>
      <c r="K35" s="935"/>
      <c r="L35" s="221"/>
      <c r="M35" s="55"/>
      <c r="N35" s="219"/>
      <c r="O35" s="88"/>
      <c r="P35" s="99"/>
      <c r="Q35" s="55"/>
      <c r="R35" s="223"/>
      <c r="S35" s="862"/>
      <c r="T35" s="935"/>
      <c r="U35" s="55"/>
      <c r="V35" s="55"/>
      <c r="W35" s="98"/>
      <c r="X35" s="88"/>
      <c r="Y35" s="99"/>
      <c r="Z35" s="98"/>
      <c r="AA35" s="223"/>
      <c r="AB35" s="273"/>
      <c r="AC35" s="55"/>
      <c r="AD35" s="55"/>
      <c r="AE35" s="98"/>
      <c r="AF35" s="88"/>
      <c r="AG35" s="99"/>
      <c r="AH35" s="169"/>
      <c r="AI35" s="117"/>
      <c r="AJ35" s="118"/>
      <c r="AK35" s="88"/>
      <c r="AL35" s="99"/>
      <c r="AM35" s="55"/>
      <c r="AN35" s="55"/>
      <c r="AO35" s="98"/>
      <c r="AP35" s="88"/>
      <c r="AQ35" s="99"/>
      <c r="AR35" s="55"/>
      <c r="AS35" s="98"/>
      <c r="AT35" s="88">
        <v>21</v>
      </c>
      <c r="AU35" s="99"/>
      <c r="AV35" s="98"/>
      <c r="AW35" s="126">
        <f t="shared" si="6"/>
        <v>21</v>
      </c>
      <c r="AX35" s="1772"/>
    </row>
    <row r="36" spans="1:50" x14ac:dyDescent="0.3">
      <c r="A36" s="80" t="s">
        <v>292</v>
      </c>
      <c r="B36" s="941"/>
      <c r="C36" s="99"/>
      <c r="D36" s="55"/>
      <c r="E36" s="98"/>
      <c r="F36" s="88"/>
      <c r="G36" s="99"/>
      <c r="H36" s="99"/>
      <c r="I36" s="98"/>
      <c r="J36" s="227"/>
      <c r="K36" s="935"/>
      <c r="L36" s="221"/>
      <c r="M36" s="55"/>
      <c r="N36" s="219"/>
      <c r="O36" s="88"/>
      <c r="P36" s="99"/>
      <c r="Q36" s="55"/>
      <c r="R36" s="223"/>
      <c r="S36" s="862"/>
      <c r="T36" s="935"/>
      <c r="U36" s="55"/>
      <c r="V36" s="55"/>
      <c r="W36" s="98"/>
      <c r="X36" s="88"/>
      <c r="Y36" s="99"/>
      <c r="Z36" s="98"/>
      <c r="AA36" s="223"/>
      <c r="AB36" s="273"/>
      <c r="AC36" s="55"/>
      <c r="AD36" s="55"/>
      <c r="AE36" s="98"/>
      <c r="AF36" s="88"/>
      <c r="AG36" s="99"/>
      <c r="AH36" s="169"/>
      <c r="AI36" s="117"/>
      <c r="AJ36" s="118"/>
      <c r="AK36" s="88"/>
      <c r="AL36" s="99"/>
      <c r="AM36" s="55"/>
      <c r="AN36" s="55"/>
      <c r="AO36" s="98"/>
      <c r="AP36" s="88"/>
      <c r="AQ36" s="99"/>
      <c r="AR36" s="55"/>
      <c r="AS36" s="98"/>
      <c r="AT36" s="88"/>
      <c r="AU36" s="99"/>
      <c r="AV36" s="98"/>
      <c r="AW36" s="126">
        <f t="shared" si="6"/>
        <v>0</v>
      </c>
      <c r="AX36" s="1772"/>
    </row>
    <row r="37" spans="1:50" x14ac:dyDescent="0.3">
      <c r="A37" s="80" t="s">
        <v>293</v>
      </c>
      <c r="B37" s="941"/>
      <c r="C37" s="99"/>
      <c r="D37" s="55"/>
      <c r="E37" s="98"/>
      <c r="F37" s="88"/>
      <c r="G37" s="99"/>
      <c r="H37" s="99"/>
      <c r="I37" s="98"/>
      <c r="J37" s="227"/>
      <c r="K37" s="935"/>
      <c r="L37" s="221"/>
      <c r="M37" s="55"/>
      <c r="N37" s="219"/>
      <c r="O37" s="88"/>
      <c r="P37" s="99"/>
      <c r="Q37" s="55"/>
      <c r="R37" s="223"/>
      <c r="S37" s="862"/>
      <c r="T37" s="935"/>
      <c r="U37" s="55"/>
      <c r="V37" s="55"/>
      <c r="W37" s="98"/>
      <c r="X37" s="88"/>
      <c r="Y37" s="99"/>
      <c r="Z37" s="98"/>
      <c r="AA37" s="223"/>
      <c r="AB37" s="273"/>
      <c r="AC37" s="55"/>
      <c r="AD37" s="55"/>
      <c r="AE37" s="98"/>
      <c r="AF37" s="88"/>
      <c r="AG37" s="99"/>
      <c r="AH37" s="169"/>
      <c r="AI37" s="117"/>
      <c r="AJ37" s="118"/>
      <c r="AK37" s="88"/>
      <c r="AL37" s="99"/>
      <c r="AM37" s="55"/>
      <c r="AN37" s="55"/>
      <c r="AO37" s="98"/>
      <c r="AP37" s="88"/>
      <c r="AQ37" s="99"/>
      <c r="AR37" s="55"/>
      <c r="AS37" s="98"/>
      <c r="AT37" s="88">
        <v>21</v>
      </c>
      <c r="AU37" s="99"/>
      <c r="AV37" s="98"/>
      <c r="AW37" s="126">
        <f t="shared" si="6"/>
        <v>21</v>
      </c>
      <c r="AX37" s="1772"/>
    </row>
    <row r="38" spans="1:50" x14ac:dyDescent="0.3">
      <c r="A38" s="80" t="s">
        <v>294</v>
      </c>
      <c r="B38" s="941"/>
      <c r="C38" s="99"/>
      <c r="D38" s="55"/>
      <c r="E38" s="98"/>
      <c r="F38" s="88"/>
      <c r="G38" s="99"/>
      <c r="H38" s="99"/>
      <c r="I38" s="98"/>
      <c r="J38" s="227"/>
      <c r="K38" s="935"/>
      <c r="L38" s="221"/>
      <c r="M38" s="55"/>
      <c r="N38" s="98"/>
      <c r="O38" s="88"/>
      <c r="P38" s="99"/>
      <c r="Q38" s="55"/>
      <c r="R38" s="223"/>
      <c r="S38" s="862"/>
      <c r="T38" s="935"/>
      <c r="U38" s="55"/>
      <c r="V38" s="55"/>
      <c r="W38" s="98"/>
      <c r="X38" s="88"/>
      <c r="Y38" s="99"/>
      <c r="Z38" s="98"/>
      <c r="AA38" s="223"/>
      <c r="AB38" s="273"/>
      <c r="AC38" s="55"/>
      <c r="AD38" s="55"/>
      <c r="AE38" s="98"/>
      <c r="AF38" s="88"/>
      <c r="AG38" s="99"/>
      <c r="AH38" s="169"/>
      <c r="AI38" s="117"/>
      <c r="AJ38" s="118"/>
      <c r="AK38" s="88"/>
      <c r="AL38" s="99"/>
      <c r="AM38" s="55"/>
      <c r="AN38" s="55"/>
      <c r="AO38" s="98"/>
      <c r="AP38" s="88"/>
      <c r="AQ38" s="99"/>
      <c r="AR38" s="55"/>
      <c r="AS38" s="98"/>
      <c r="AT38" s="88"/>
      <c r="AU38" s="99"/>
      <c r="AV38" s="98"/>
      <c r="AW38" s="126">
        <f t="shared" si="6"/>
        <v>0</v>
      </c>
      <c r="AX38" s="1772"/>
    </row>
    <row r="39" spans="1:50" x14ac:dyDescent="0.3">
      <c r="A39" s="80" t="s">
        <v>295</v>
      </c>
      <c r="B39" s="941"/>
      <c r="C39" s="99"/>
      <c r="D39" s="55"/>
      <c r="E39" s="98"/>
      <c r="F39" s="88"/>
      <c r="G39" s="99"/>
      <c r="H39" s="99"/>
      <c r="I39" s="98"/>
      <c r="J39" s="227"/>
      <c r="K39" s="935"/>
      <c r="L39" s="221"/>
      <c r="M39" s="55"/>
      <c r="N39" s="98"/>
      <c r="O39" s="88"/>
      <c r="P39" s="99"/>
      <c r="Q39" s="55"/>
      <c r="R39" s="223"/>
      <c r="S39" s="862"/>
      <c r="T39" s="935"/>
      <c r="U39" s="55"/>
      <c r="V39" s="55"/>
      <c r="W39" s="98"/>
      <c r="X39" s="88"/>
      <c r="Y39" s="99"/>
      <c r="Z39" s="98"/>
      <c r="AA39" s="223"/>
      <c r="AB39" s="273"/>
      <c r="AC39" s="99"/>
      <c r="AD39" s="55"/>
      <c r="AE39" s="98"/>
      <c r="AF39" s="88"/>
      <c r="AG39" s="99"/>
      <c r="AH39" s="169"/>
      <c r="AI39" s="117"/>
      <c r="AJ39" s="118"/>
      <c r="AK39" s="88"/>
      <c r="AL39" s="99"/>
      <c r="AM39" s="55"/>
      <c r="AN39" s="55"/>
      <c r="AO39" s="98"/>
      <c r="AP39" s="88"/>
      <c r="AQ39" s="99"/>
      <c r="AR39" s="55"/>
      <c r="AS39" s="98"/>
      <c r="AT39" s="88"/>
      <c r="AU39" s="99"/>
      <c r="AV39" s="98"/>
      <c r="AW39" s="126">
        <f t="shared" si="6"/>
        <v>0</v>
      </c>
      <c r="AX39" s="1772"/>
    </row>
    <row r="40" spans="1:50" x14ac:dyDescent="0.3">
      <c r="A40" s="80" t="s">
        <v>296</v>
      </c>
      <c r="B40" s="941"/>
      <c r="C40" s="99"/>
      <c r="D40" s="55"/>
      <c r="E40" s="98"/>
      <c r="F40" s="88"/>
      <c r="G40" s="99"/>
      <c r="H40" s="99"/>
      <c r="I40" s="98"/>
      <c r="J40" s="227"/>
      <c r="K40" s="935"/>
      <c r="L40" s="221"/>
      <c r="M40" s="55"/>
      <c r="N40" s="98"/>
      <c r="O40" s="88"/>
      <c r="P40" s="99"/>
      <c r="Q40" s="55"/>
      <c r="R40" s="223"/>
      <c r="S40" s="862"/>
      <c r="T40" s="935"/>
      <c r="U40" s="55"/>
      <c r="V40" s="55"/>
      <c r="W40" s="98"/>
      <c r="X40" s="88"/>
      <c r="Y40" s="99"/>
      <c r="Z40" s="98"/>
      <c r="AA40" s="223"/>
      <c r="AB40" s="273"/>
      <c r="AC40" s="99">
        <v>17</v>
      </c>
      <c r="AD40" s="55"/>
      <c r="AE40" s="98"/>
      <c r="AF40" s="88"/>
      <c r="AG40" s="99"/>
      <c r="AH40" s="169"/>
      <c r="AI40" s="117"/>
      <c r="AJ40" s="118"/>
      <c r="AK40" s="88"/>
      <c r="AL40" s="99"/>
      <c r="AM40" s="55"/>
      <c r="AN40" s="55"/>
      <c r="AO40" s="98"/>
      <c r="AP40" s="88"/>
      <c r="AQ40" s="99"/>
      <c r="AR40" s="55"/>
      <c r="AS40" s="98"/>
      <c r="AT40" s="88"/>
      <c r="AU40" s="99"/>
      <c r="AV40" s="98"/>
      <c r="AW40" s="126">
        <f t="shared" si="6"/>
        <v>17</v>
      </c>
      <c r="AX40" s="1772"/>
    </row>
    <row r="41" spans="1:50" x14ac:dyDescent="0.3">
      <c r="A41" s="80" t="s">
        <v>297</v>
      </c>
      <c r="B41" s="941"/>
      <c r="C41" s="99"/>
      <c r="D41" s="55"/>
      <c r="E41" s="98"/>
      <c r="F41" s="88"/>
      <c r="G41" s="99"/>
      <c r="H41" s="99"/>
      <c r="I41" s="98"/>
      <c r="J41" s="227"/>
      <c r="K41" s="935"/>
      <c r="L41" s="221"/>
      <c r="M41" s="55"/>
      <c r="N41" s="98"/>
      <c r="O41" s="88"/>
      <c r="P41" s="99"/>
      <c r="Q41" s="55"/>
      <c r="R41" s="223"/>
      <c r="S41" s="862"/>
      <c r="T41" s="935"/>
      <c r="U41" s="55"/>
      <c r="V41" s="55"/>
      <c r="W41" s="98"/>
      <c r="X41" s="88"/>
      <c r="Y41" s="99"/>
      <c r="Z41" s="98"/>
      <c r="AA41" s="223"/>
      <c r="AB41" s="273"/>
      <c r="AC41" s="99"/>
      <c r="AD41" s="55"/>
      <c r="AE41" s="98"/>
      <c r="AF41" s="88"/>
      <c r="AG41" s="99"/>
      <c r="AH41" s="169"/>
      <c r="AI41" s="117"/>
      <c r="AJ41" s="118"/>
      <c r="AK41" s="88"/>
      <c r="AL41" s="99"/>
      <c r="AM41" s="55"/>
      <c r="AN41" s="55"/>
      <c r="AO41" s="98"/>
      <c r="AP41" s="88"/>
      <c r="AQ41" s="99"/>
      <c r="AR41" s="55"/>
      <c r="AS41" s="98"/>
      <c r="AT41" s="88"/>
      <c r="AU41" s="99"/>
      <c r="AV41" s="98"/>
      <c r="AW41" s="126">
        <f t="shared" si="6"/>
        <v>0</v>
      </c>
      <c r="AX41" s="1772"/>
    </row>
    <row r="42" spans="1:50" x14ac:dyDescent="0.3">
      <c r="A42" s="80" t="s">
        <v>298</v>
      </c>
      <c r="B42" s="941"/>
      <c r="C42" s="99"/>
      <c r="D42" s="55"/>
      <c r="E42" s="98"/>
      <c r="F42" s="88"/>
      <c r="G42" s="99"/>
      <c r="H42" s="99"/>
      <c r="I42" s="98"/>
      <c r="J42" s="227"/>
      <c r="K42" s="935"/>
      <c r="L42" s="221"/>
      <c r="M42" s="55"/>
      <c r="N42" s="98"/>
      <c r="O42" s="88"/>
      <c r="P42" s="99"/>
      <c r="Q42" s="55"/>
      <c r="R42" s="223"/>
      <c r="S42" s="862"/>
      <c r="T42" s="935"/>
      <c r="U42" s="55"/>
      <c r="V42" s="55"/>
      <c r="W42" s="98"/>
      <c r="X42" s="88"/>
      <c r="Y42" s="99"/>
      <c r="Z42" s="98"/>
      <c r="AA42" s="223"/>
      <c r="AB42" s="273"/>
      <c r="AC42" s="99"/>
      <c r="AD42" s="55"/>
      <c r="AE42" s="98"/>
      <c r="AF42" s="88"/>
      <c r="AG42" s="99"/>
      <c r="AH42" s="169"/>
      <c r="AI42" s="117"/>
      <c r="AJ42" s="118"/>
      <c r="AK42" s="88"/>
      <c r="AL42" s="99"/>
      <c r="AM42" s="55"/>
      <c r="AN42" s="55"/>
      <c r="AO42" s="98"/>
      <c r="AP42" s="88"/>
      <c r="AQ42" s="99"/>
      <c r="AR42" s="55"/>
      <c r="AS42" s="98"/>
      <c r="AT42" s="88"/>
      <c r="AU42" s="99"/>
      <c r="AV42" s="98"/>
      <c r="AW42" s="126">
        <f t="shared" si="6"/>
        <v>0</v>
      </c>
      <c r="AX42" s="1772"/>
    </row>
    <row r="43" spans="1:50" x14ac:dyDescent="0.3">
      <c r="A43" s="80" t="s">
        <v>299</v>
      </c>
      <c r="B43" s="7"/>
      <c r="C43" s="104"/>
      <c r="D43" s="103"/>
      <c r="E43" s="105"/>
      <c r="F43" s="216"/>
      <c r="G43" s="104"/>
      <c r="H43" s="104"/>
      <c r="I43" s="105"/>
      <c r="J43" s="227"/>
      <c r="K43" s="55"/>
      <c r="L43" s="51"/>
      <c r="M43" s="103"/>
      <c r="N43" s="105"/>
      <c r="O43" s="216"/>
      <c r="P43" s="104"/>
      <c r="Q43" s="103"/>
      <c r="R43" s="223"/>
      <c r="S43" s="332"/>
      <c r="T43" s="55"/>
      <c r="U43" s="103"/>
      <c r="V43" s="103"/>
      <c r="W43" s="105"/>
      <c r="X43" s="216"/>
      <c r="Y43" s="104"/>
      <c r="Z43" s="105"/>
      <c r="AA43" s="395"/>
      <c r="AB43" s="99"/>
      <c r="AC43" s="104"/>
      <c r="AD43" s="103"/>
      <c r="AE43" s="105"/>
      <c r="AF43" s="216"/>
      <c r="AG43" s="104"/>
      <c r="AH43" s="123"/>
      <c r="AI43" s="357"/>
      <c r="AJ43" s="333"/>
      <c r="AK43" s="216"/>
      <c r="AL43" s="104"/>
      <c r="AM43" s="103"/>
      <c r="AN43" s="103"/>
      <c r="AO43" s="105"/>
      <c r="AP43" s="216"/>
      <c r="AQ43" s="104"/>
      <c r="AR43" s="103"/>
      <c r="AS43" s="105"/>
      <c r="AT43" s="216"/>
      <c r="AU43" s="104"/>
      <c r="AV43" s="98"/>
      <c r="AW43" s="126">
        <f t="shared" si="6"/>
        <v>0</v>
      </c>
      <c r="AX43" s="1772"/>
    </row>
    <row r="44" spans="1:50" ht="26.4" x14ac:dyDescent="0.3">
      <c r="A44" s="81" t="s">
        <v>300</v>
      </c>
      <c r="B44" s="942"/>
      <c r="C44" s="99"/>
      <c r="D44" s="55"/>
      <c r="E44" s="98"/>
      <c r="F44" s="88"/>
      <c r="G44" s="99"/>
      <c r="H44" s="99"/>
      <c r="I44" s="98"/>
      <c r="J44" s="227"/>
      <c r="K44" s="935"/>
      <c r="L44" s="221"/>
      <c r="M44" s="55"/>
      <c r="N44" s="98"/>
      <c r="O44" s="88"/>
      <c r="P44" s="99"/>
      <c r="Q44" s="55"/>
      <c r="R44" s="223"/>
      <c r="S44" s="862"/>
      <c r="T44" s="935"/>
      <c r="U44" s="55"/>
      <c r="V44" s="55"/>
      <c r="W44" s="98"/>
      <c r="X44" s="88"/>
      <c r="Y44" s="99"/>
      <c r="Z44" s="98"/>
      <c r="AA44" s="223"/>
      <c r="AB44" s="273"/>
      <c r="AC44" s="99"/>
      <c r="AD44" s="55"/>
      <c r="AE44" s="98"/>
      <c r="AF44" s="88"/>
      <c r="AG44" s="99"/>
      <c r="AH44" s="169"/>
      <c r="AI44" s="117"/>
      <c r="AJ44" s="118"/>
      <c r="AK44" s="88"/>
      <c r="AL44" s="99"/>
      <c r="AM44" s="55"/>
      <c r="AN44" s="55"/>
      <c r="AO44" s="98"/>
      <c r="AP44" s="88"/>
      <c r="AQ44" s="99"/>
      <c r="AR44" s="55"/>
      <c r="AS44" s="98"/>
      <c r="AT44" s="88"/>
      <c r="AU44" s="99"/>
      <c r="AV44" s="98"/>
      <c r="AW44" s="126">
        <f t="shared" si="6"/>
        <v>0</v>
      </c>
      <c r="AX44" s="1772"/>
    </row>
    <row r="45" spans="1:50" x14ac:dyDescent="0.3">
      <c r="A45" s="80" t="s">
        <v>301</v>
      </c>
      <c r="B45" s="941"/>
      <c r="C45" s="99"/>
      <c r="D45" s="55"/>
      <c r="E45" s="98"/>
      <c r="F45" s="88"/>
      <c r="G45" s="99"/>
      <c r="H45" s="99"/>
      <c r="I45" s="98"/>
      <c r="J45" s="227"/>
      <c r="K45" s="935"/>
      <c r="L45" s="221"/>
      <c r="M45" s="55"/>
      <c r="N45" s="98"/>
      <c r="O45" s="88"/>
      <c r="P45" s="99"/>
      <c r="Q45" s="55"/>
      <c r="R45" s="223"/>
      <c r="S45" s="862"/>
      <c r="T45" s="935"/>
      <c r="U45" s="55"/>
      <c r="V45" s="55"/>
      <c r="W45" s="98"/>
      <c r="X45" s="88"/>
      <c r="Y45" s="99"/>
      <c r="Z45" s="98"/>
      <c r="AA45" s="223"/>
      <c r="AB45" s="273"/>
      <c r="AC45" s="99"/>
      <c r="AD45" s="55"/>
      <c r="AE45" s="98"/>
      <c r="AF45" s="88"/>
      <c r="AG45" s="99"/>
      <c r="AH45" s="169"/>
      <c r="AI45" s="117"/>
      <c r="AJ45" s="118"/>
      <c r="AK45" s="88"/>
      <c r="AL45" s="99"/>
      <c r="AM45" s="55"/>
      <c r="AN45" s="55"/>
      <c r="AO45" s="98"/>
      <c r="AP45" s="88"/>
      <c r="AQ45" s="99"/>
      <c r="AR45" s="55"/>
      <c r="AS45" s="98"/>
      <c r="AT45" s="88">
        <v>20</v>
      </c>
      <c r="AU45" s="99"/>
      <c r="AV45" s="98"/>
      <c r="AW45" s="126">
        <f t="shared" si="6"/>
        <v>20</v>
      </c>
      <c r="AX45" s="1772"/>
    </row>
    <row r="46" spans="1:50" x14ac:dyDescent="0.3">
      <c r="A46" s="80" t="s">
        <v>302</v>
      </c>
      <c r="B46" s="943">
        <v>1.5</v>
      </c>
      <c r="C46" s="104">
        <v>1.5</v>
      </c>
      <c r="D46" s="104">
        <v>1.5</v>
      </c>
      <c r="E46" s="104">
        <v>1.5</v>
      </c>
      <c r="F46" s="216">
        <v>1.5</v>
      </c>
      <c r="G46" s="104">
        <v>1.5</v>
      </c>
      <c r="H46" s="104">
        <v>1.5</v>
      </c>
      <c r="I46" s="104">
        <v>1.5</v>
      </c>
      <c r="J46" s="982"/>
      <c r="K46" s="936">
        <v>1.5</v>
      </c>
      <c r="L46" s="936">
        <v>1.5</v>
      </c>
      <c r="M46" s="936">
        <v>1.5</v>
      </c>
      <c r="N46" s="936">
        <v>1.5</v>
      </c>
      <c r="O46" s="216">
        <v>1.5</v>
      </c>
      <c r="P46" s="104">
        <v>1.5</v>
      </c>
      <c r="Q46" s="104">
        <v>1.5</v>
      </c>
      <c r="R46" s="412"/>
      <c r="S46" s="938"/>
      <c r="T46" s="936">
        <v>1.5</v>
      </c>
      <c r="U46" s="936">
        <v>1.5</v>
      </c>
      <c r="V46" s="936">
        <v>1.5</v>
      </c>
      <c r="W46" s="936">
        <v>1.5</v>
      </c>
      <c r="X46" s="126">
        <v>1.5</v>
      </c>
      <c r="Y46" s="103">
        <v>1.5</v>
      </c>
      <c r="Z46" s="104">
        <v>1.5</v>
      </c>
      <c r="AA46" s="412"/>
      <c r="AB46" s="413">
        <v>1.5</v>
      </c>
      <c r="AC46" s="104">
        <v>1.5</v>
      </c>
      <c r="AD46" s="104">
        <v>1.5</v>
      </c>
      <c r="AE46" s="104">
        <v>1.5</v>
      </c>
      <c r="AF46" s="216">
        <v>1.5</v>
      </c>
      <c r="AG46" s="104">
        <v>1.5</v>
      </c>
      <c r="AH46" s="123">
        <v>1.5</v>
      </c>
      <c r="AI46" s="410"/>
      <c r="AJ46" s="414"/>
      <c r="AK46" s="216">
        <v>1.5</v>
      </c>
      <c r="AL46" s="104">
        <v>1.5</v>
      </c>
      <c r="AM46" s="104">
        <v>1.5</v>
      </c>
      <c r="AN46" s="104">
        <v>1.5</v>
      </c>
      <c r="AO46" s="104">
        <v>1.5</v>
      </c>
      <c r="AP46" s="216">
        <v>1.5</v>
      </c>
      <c r="AQ46" s="104">
        <v>1.5</v>
      </c>
      <c r="AR46" s="104">
        <v>1.5</v>
      </c>
      <c r="AS46" s="104">
        <v>1.5</v>
      </c>
      <c r="AT46" s="88"/>
      <c r="AU46" s="104"/>
      <c r="AV46" s="105"/>
      <c r="AW46" s="126">
        <f t="shared" si="6"/>
        <v>57</v>
      </c>
      <c r="AX46" s="1772"/>
    </row>
    <row r="47" spans="1:50" x14ac:dyDescent="0.3">
      <c r="A47" s="80" t="s">
        <v>303</v>
      </c>
      <c r="B47" s="941"/>
      <c r="C47" s="99"/>
      <c r="D47" s="55"/>
      <c r="E47" s="98"/>
      <c r="F47" s="88"/>
      <c r="G47" s="99"/>
      <c r="H47" s="99"/>
      <c r="I47" s="98"/>
      <c r="J47" s="227"/>
      <c r="K47" s="935"/>
      <c r="L47" s="221"/>
      <c r="M47" s="55"/>
      <c r="N47" s="98"/>
      <c r="O47" s="217"/>
      <c r="P47" s="99"/>
      <c r="Q47" s="55"/>
      <c r="R47" s="223"/>
      <c r="S47" s="862"/>
      <c r="T47" s="935"/>
      <c r="U47" s="55"/>
      <c r="V47" s="55"/>
      <c r="W47" s="98"/>
      <c r="X47" s="88"/>
      <c r="Y47" s="99"/>
      <c r="Z47" s="98"/>
      <c r="AA47" s="223"/>
      <c r="AB47" s="273"/>
      <c r="AC47" s="99"/>
      <c r="AD47" s="55"/>
      <c r="AE47" s="98"/>
      <c r="AF47" s="88"/>
      <c r="AG47" s="99"/>
      <c r="AH47" s="169"/>
      <c r="AI47" s="117"/>
      <c r="AJ47" s="118"/>
      <c r="AK47" s="88"/>
      <c r="AL47" s="99"/>
      <c r="AM47" s="55"/>
      <c r="AN47" s="55"/>
      <c r="AO47" s="98"/>
      <c r="AP47" s="88"/>
      <c r="AQ47" s="99"/>
      <c r="AR47" s="55"/>
      <c r="AS47" s="98"/>
      <c r="AT47" s="88"/>
      <c r="AU47" s="99"/>
      <c r="AV47" s="98"/>
      <c r="AW47" s="126">
        <f t="shared" si="6"/>
        <v>0</v>
      </c>
      <c r="AX47" s="1772"/>
    </row>
    <row r="48" spans="1:50" x14ac:dyDescent="0.3">
      <c r="A48" s="80" t="s">
        <v>304</v>
      </c>
      <c r="B48" s="941"/>
      <c r="C48" s="99"/>
      <c r="D48" s="55"/>
      <c r="E48" s="98"/>
      <c r="F48" s="88"/>
      <c r="G48" s="99"/>
      <c r="H48" s="99"/>
      <c r="I48" s="98"/>
      <c r="J48" s="227"/>
      <c r="K48" s="935"/>
      <c r="L48" s="221"/>
      <c r="M48" s="55"/>
      <c r="N48" s="98"/>
      <c r="O48" s="88"/>
      <c r="P48" s="99"/>
      <c r="Q48" s="55"/>
      <c r="R48" s="223"/>
      <c r="S48" s="862"/>
      <c r="T48" s="935"/>
      <c r="U48" s="55"/>
      <c r="V48" s="55"/>
      <c r="W48" s="98"/>
      <c r="X48" s="88"/>
      <c r="Y48" s="99"/>
      <c r="Z48" s="98"/>
      <c r="AA48" s="223"/>
      <c r="AB48" s="273"/>
      <c r="AC48" s="99"/>
      <c r="AD48" s="55"/>
      <c r="AE48" s="98"/>
      <c r="AF48" s="88"/>
      <c r="AG48" s="99"/>
      <c r="AH48" s="169"/>
      <c r="AI48" s="117"/>
      <c r="AJ48" s="118"/>
      <c r="AK48" s="88"/>
      <c r="AL48" s="99"/>
      <c r="AM48" s="55"/>
      <c r="AN48" s="55"/>
      <c r="AO48" s="98"/>
      <c r="AP48" s="88"/>
      <c r="AQ48" s="99"/>
      <c r="AR48" s="55"/>
      <c r="AS48" s="98"/>
      <c r="AT48" s="88">
        <v>80</v>
      </c>
      <c r="AU48" s="99"/>
      <c r="AV48" s="98"/>
      <c r="AW48" s="126">
        <f t="shared" si="6"/>
        <v>80</v>
      </c>
      <c r="AX48" s="1772"/>
    </row>
    <row r="49" spans="1:50" ht="26.4" x14ac:dyDescent="0.3">
      <c r="A49" s="81" t="s">
        <v>305</v>
      </c>
      <c r="B49" s="942"/>
      <c r="C49" s="99"/>
      <c r="D49" s="55"/>
      <c r="E49" s="98"/>
      <c r="F49" s="88"/>
      <c r="G49" s="99"/>
      <c r="H49" s="99"/>
      <c r="I49" s="98"/>
      <c r="J49" s="227"/>
      <c r="K49" s="935"/>
      <c r="L49" s="221"/>
      <c r="M49" s="55"/>
      <c r="N49" s="98"/>
      <c r="O49" s="88"/>
      <c r="P49" s="99"/>
      <c r="Q49" s="55"/>
      <c r="R49" s="223"/>
      <c r="S49" s="862"/>
      <c r="T49" s="935"/>
      <c r="U49" s="55"/>
      <c r="V49" s="55"/>
      <c r="W49" s="98"/>
      <c r="X49" s="88"/>
      <c r="Y49" s="99"/>
      <c r="Z49" s="98"/>
      <c r="AA49" s="223"/>
      <c r="AB49" s="273"/>
      <c r="AC49" s="99"/>
      <c r="AD49" s="55"/>
      <c r="AE49" s="98"/>
      <c r="AF49" s="88"/>
      <c r="AG49" s="99"/>
      <c r="AH49" s="169"/>
      <c r="AI49" s="117"/>
      <c r="AJ49" s="118"/>
      <c r="AK49" s="88"/>
      <c r="AL49" s="99"/>
      <c r="AM49" s="55"/>
      <c r="AN49" s="55"/>
      <c r="AO49" s="98"/>
      <c r="AP49" s="88"/>
      <c r="AQ49" s="99"/>
      <c r="AR49" s="55"/>
      <c r="AS49" s="98"/>
      <c r="AT49" s="88"/>
      <c r="AU49" s="99"/>
      <c r="AV49" s="98"/>
      <c r="AW49" s="126">
        <f t="shared" si="6"/>
        <v>0</v>
      </c>
      <c r="AX49" s="1772"/>
    </row>
    <row r="50" spans="1:50" x14ac:dyDescent="0.3">
      <c r="A50" s="81" t="s">
        <v>306</v>
      </c>
      <c r="B50" s="942"/>
      <c r="C50" s="99"/>
      <c r="D50" s="55"/>
      <c r="E50" s="98"/>
      <c r="F50" s="88"/>
      <c r="G50" s="99"/>
      <c r="H50" s="99"/>
      <c r="I50" s="98"/>
      <c r="J50" s="227"/>
      <c r="K50" s="935"/>
      <c r="L50" s="221"/>
      <c r="M50" s="55"/>
      <c r="N50" s="98"/>
      <c r="O50" s="88"/>
      <c r="P50" s="99"/>
      <c r="Q50" s="55"/>
      <c r="R50" s="223"/>
      <c r="S50" s="862"/>
      <c r="T50" s="935"/>
      <c r="U50" s="55"/>
      <c r="V50" s="55"/>
      <c r="W50" s="98"/>
      <c r="X50" s="88"/>
      <c r="Y50" s="99"/>
      <c r="Z50" s="98"/>
      <c r="AA50" s="223"/>
      <c r="AB50" s="273"/>
      <c r="AC50" s="99"/>
      <c r="AD50" s="55"/>
      <c r="AE50" s="98"/>
      <c r="AF50" s="88"/>
      <c r="AG50" s="99"/>
      <c r="AH50" s="169"/>
      <c r="AI50" s="117"/>
      <c r="AJ50" s="118"/>
      <c r="AK50" s="88"/>
      <c r="AL50" s="102"/>
      <c r="AM50" s="83"/>
      <c r="AN50" s="83"/>
      <c r="AO50" s="98"/>
      <c r="AP50" s="88"/>
      <c r="AQ50" s="99"/>
      <c r="AR50" s="55"/>
      <c r="AS50" s="98"/>
      <c r="AT50" s="157"/>
      <c r="AU50" s="102"/>
      <c r="AV50" s="163"/>
      <c r="AW50" s="126">
        <f t="shared" si="6"/>
        <v>0</v>
      </c>
      <c r="AX50" s="1772"/>
    </row>
    <row r="51" spans="1:50" x14ac:dyDescent="0.3">
      <c r="A51" s="80" t="s">
        <v>307</v>
      </c>
      <c r="B51" s="941"/>
      <c r="C51" s="99"/>
      <c r="D51" s="55"/>
      <c r="E51" s="98"/>
      <c r="F51" s="88"/>
      <c r="G51" s="99"/>
      <c r="H51" s="99"/>
      <c r="I51" s="98"/>
      <c r="J51" s="227"/>
      <c r="K51" s="935"/>
      <c r="L51" s="221"/>
      <c r="M51" s="55"/>
      <c r="N51" s="98"/>
      <c r="O51" s="88"/>
      <c r="P51" s="99"/>
      <c r="Q51" s="55"/>
      <c r="R51" s="223"/>
      <c r="S51" s="862"/>
      <c r="T51" s="935"/>
      <c r="U51" s="55"/>
      <c r="V51" s="55"/>
      <c r="W51" s="98"/>
      <c r="X51" s="88"/>
      <c r="Y51" s="99"/>
      <c r="Z51" s="98"/>
      <c r="AA51" s="223"/>
      <c r="AB51" s="273"/>
      <c r="AC51" s="99"/>
      <c r="AD51" s="55"/>
      <c r="AE51" s="98"/>
      <c r="AF51" s="88"/>
      <c r="AG51" s="99"/>
      <c r="AH51" s="169"/>
      <c r="AI51" s="117"/>
      <c r="AJ51" s="118"/>
      <c r="AK51" s="88"/>
      <c r="AL51" s="102"/>
      <c r="AM51" s="83"/>
      <c r="AN51" s="83"/>
      <c r="AO51" s="98"/>
      <c r="AP51" s="88"/>
      <c r="AQ51" s="99"/>
      <c r="AR51" s="55"/>
      <c r="AS51" s="98"/>
      <c r="AT51" s="157"/>
      <c r="AU51" s="102"/>
      <c r="AV51" s="163"/>
      <c r="AW51" s="126">
        <f t="shared" si="6"/>
        <v>0</v>
      </c>
      <c r="AX51" s="1772"/>
    </row>
    <row r="52" spans="1:50" x14ac:dyDescent="0.3">
      <c r="A52" s="80" t="s">
        <v>308</v>
      </c>
      <c r="B52" s="944"/>
      <c r="C52" s="102"/>
      <c r="D52" s="102"/>
      <c r="E52" s="124"/>
      <c r="F52" s="157"/>
      <c r="G52" s="102"/>
      <c r="H52" s="102"/>
      <c r="I52" s="124"/>
      <c r="J52" s="227"/>
      <c r="K52" s="935"/>
      <c r="L52" s="221"/>
      <c r="M52" s="83"/>
      <c r="N52" s="124"/>
      <c r="O52" s="157"/>
      <c r="P52" s="102"/>
      <c r="Q52" s="102"/>
      <c r="R52" s="223"/>
      <c r="S52" s="862"/>
      <c r="T52" s="935"/>
      <c r="U52" s="83"/>
      <c r="V52" s="102"/>
      <c r="W52" s="124"/>
      <c r="X52" s="157"/>
      <c r="Y52" s="102"/>
      <c r="Z52" s="83"/>
      <c r="AA52" s="223"/>
      <c r="AB52" s="273"/>
      <c r="AC52" s="102"/>
      <c r="AD52" s="102"/>
      <c r="AE52" s="124"/>
      <c r="AF52" s="157"/>
      <c r="AG52" s="102"/>
      <c r="AH52" s="55"/>
      <c r="AI52" s="117"/>
      <c r="AJ52" s="118"/>
      <c r="AK52" s="157"/>
      <c r="AL52" s="102"/>
      <c r="AM52" s="102"/>
      <c r="AN52" s="102"/>
      <c r="AO52" s="124"/>
      <c r="AP52" s="157"/>
      <c r="AQ52" s="102"/>
      <c r="AR52" s="102"/>
      <c r="AS52" s="124"/>
      <c r="AT52" s="157"/>
      <c r="AU52" s="102"/>
      <c r="AV52" s="124"/>
      <c r="AW52" s="126">
        <f t="shared" si="6"/>
        <v>0</v>
      </c>
      <c r="AX52" s="1772"/>
    </row>
    <row r="53" spans="1:50" x14ac:dyDescent="0.3">
      <c r="A53" s="80" t="s">
        <v>309</v>
      </c>
      <c r="B53" s="944"/>
      <c r="C53" s="102"/>
      <c r="D53" s="102"/>
      <c r="E53" s="124"/>
      <c r="F53" s="157"/>
      <c r="G53" s="102"/>
      <c r="H53" s="102"/>
      <c r="I53" s="124"/>
      <c r="J53" s="227"/>
      <c r="K53" s="935"/>
      <c r="L53" s="221"/>
      <c r="M53" s="136"/>
      <c r="N53" s="124"/>
      <c r="O53" s="157"/>
      <c r="P53" s="102"/>
      <c r="Q53" s="102"/>
      <c r="R53" s="223"/>
      <c r="S53" s="862"/>
      <c r="T53" s="935"/>
      <c r="U53" s="83"/>
      <c r="V53" s="102"/>
      <c r="W53" s="124"/>
      <c r="X53" s="157"/>
      <c r="Y53" s="102"/>
      <c r="Z53" s="83"/>
      <c r="AA53" s="223"/>
      <c r="AB53" s="273"/>
      <c r="AC53" s="102"/>
      <c r="AD53" s="102"/>
      <c r="AE53" s="124"/>
      <c r="AF53" s="157"/>
      <c r="AG53" s="102"/>
      <c r="AH53" s="102"/>
      <c r="AI53" s="117"/>
      <c r="AJ53" s="118"/>
      <c r="AK53" s="157"/>
      <c r="AL53" s="102"/>
      <c r="AM53" s="102"/>
      <c r="AN53" s="102"/>
      <c r="AO53" s="124"/>
      <c r="AP53" s="157"/>
      <c r="AQ53" s="102"/>
      <c r="AR53" s="102"/>
      <c r="AS53" s="124"/>
      <c r="AT53" s="157"/>
      <c r="AU53" s="102"/>
      <c r="AV53" s="124"/>
      <c r="AW53" s="126">
        <f t="shared" si="6"/>
        <v>0</v>
      </c>
      <c r="AX53" s="1772"/>
    </row>
    <row r="54" spans="1:50" x14ac:dyDescent="0.3">
      <c r="A54" s="80" t="s">
        <v>310</v>
      </c>
      <c r="B54" s="944"/>
      <c r="C54" s="102"/>
      <c r="D54" s="102"/>
      <c r="E54" s="124"/>
      <c r="F54" s="157"/>
      <c r="G54" s="102"/>
      <c r="H54" s="102"/>
      <c r="I54" s="124"/>
      <c r="J54" s="227"/>
      <c r="K54" s="935"/>
      <c r="L54" s="221"/>
      <c r="M54" s="83"/>
      <c r="N54" s="124"/>
      <c r="O54" s="157"/>
      <c r="P54" s="102"/>
      <c r="Q54" s="102"/>
      <c r="R54" s="223"/>
      <c r="S54" s="862"/>
      <c r="T54" s="935"/>
      <c r="U54" s="83"/>
      <c r="V54" s="102"/>
      <c r="W54" s="124"/>
      <c r="X54" s="157"/>
      <c r="Y54" s="102"/>
      <c r="Z54" s="83"/>
      <c r="AA54" s="223"/>
      <c r="AB54" s="273"/>
      <c r="AC54" s="102"/>
      <c r="AD54" s="102"/>
      <c r="AE54" s="124"/>
      <c r="AF54" s="157"/>
      <c r="AG54" s="102"/>
      <c r="AH54" s="102"/>
      <c r="AI54" s="117"/>
      <c r="AJ54" s="118"/>
      <c r="AK54" s="157"/>
      <c r="AL54" s="102"/>
      <c r="AM54" s="102"/>
      <c r="AN54" s="102"/>
      <c r="AO54" s="124"/>
      <c r="AP54" s="157"/>
      <c r="AQ54" s="102"/>
      <c r="AR54" s="102"/>
      <c r="AS54" s="124"/>
      <c r="AT54" s="157"/>
      <c r="AU54" s="102"/>
      <c r="AV54" s="124"/>
      <c r="AW54" s="126">
        <f t="shared" si="6"/>
        <v>0</v>
      </c>
      <c r="AX54" s="1772"/>
    </row>
    <row r="55" spans="1:50" x14ac:dyDescent="0.3">
      <c r="A55" s="80" t="s">
        <v>311</v>
      </c>
      <c r="B55" s="944"/>
      <c r="C55" s="102"/>
      <c r="D55" s="102"/>
      <c r="E55" s="124"/>
      <c r="F55" s="157"/>
      <c r="G55" s="102"/>
      <c r="H55" s="99"/>
      <c r="I55" s="124"/>
      <c r="J55" s="227"/>
      <c r="K55" s="935"/>
      <c r="L55" s="221"/>
      <c r="M55" s="55"/>
      <c r="N55" s="124"/>
      <c r="O55" s="157"/>
      <c r="P55" s="99"/>
      <c r="Q55" s="102"/>
      <c r="R55" s="223"/>
      <c r="S55" s="862"/>
      <c r="T55" s="935"/>
      <c r="U55" s="55"/>
      <c r="V55" s="102"/>
      <c r="W55" s="124"/>
      <c r="X55" s="157"/>
      <c r="Y55" s="99"/>
      <c r="Z55" s="83"/>
      <c r="AA55" s="223"/>
      <c r="AB55" s="273"/>
      <c r="AC55" s="99"/>
      <c r="AD55" s="102"/>
      <c r="AE55" s="124"/>
      <c r="AF55" s="157"/>
      <c r="AG55" s="102"/>
      <c r="AH55" s="99"/>
      <c r="AI55" s="117"/>
      <c r="AJ55" s="118"/>
      <c r="AK55" s="157"/>
      <c r="AL55" s="99"/>
      <c r="AM55" s="102"/>
      <c r="AN55" s="102"/>
      <c r="AO55" s="124"/>
      <c r="AP55" s="88"/>
      <c r="AQ55" s="102"/>
      <c r="AR55" s="102"/>
      <c r="AS55" s="124"/>
      <c r="AT55" s="88"/>
      <c r="AU55" s="102"/>
      <c r="AV55" s="124"/>
      <c r="AW55" s="126">
        <f t="shared" si="6"/>
        <v>0</v>
      </c>
      <c r="AX55" s="1772"/>
    </row>
    <row r="56" spans="1:50" x14ac:dyDescent="0.3">
      <c r="A56" s="80" t="s">
        <v>312</v>
      </c>
      <c r="B56" s="941"/>
      <c r="C56" s="102"/>
      <c r="D56" s="102"/>
      <c r="E56" s="124"/>
      <c r="F56" s="88"/>
      <c r="G56" s="99"/>
      <c r="H56" s="102"/>
      <c r="I56" s="124"/>
      <c r="J56" s="227"/>
      <c r="K56" s="935"/>
      <c r="L56" s="201"/>
      <c r="M56" s="102"/>
      <c r="N56" s="124"/>
      <c r="O56" s="88"/>
      <c r="P56" s="102"/>
      <c r="Q56" s="102"/>
      <c r="R56" s="223"/>
      <c r="S56" s="227"/>
      <c r="T56" s="935"/>
      <c r="U56" s="102"/>
      <c r="V56" s="102"/>
      <c r="W56" s="124"/>
      <c r="X56" s="88"/>
      <c r="Y56" s="102"/>
      <c r="Z56" s="55"/>
      <c r="AA56" s="223"/>
      <c r="AB56" s="273"/>
      <c r="AC56" s="102"/>
      <c r="AD56" s="102"/>
      <c r="AE56" s="124"/>
      <c r="AF56" s="88"/>
      <c r="AG56" s="99"/>
      <c r="AH56" s="102"/>
      <c r="AI56" s="117"/>
      <c r="AJ56" s="118"/>
      <c r="AK56" s="88"/>
      <c r="AL56" s="102"/>
      <c r="AM56" s="102"/>
      <c r="AN56" s="102"/>
      <c r="AO56" s="124"/>
      <c r="AP56" s="88"/>
      <c r="AQ56" s="102"/>
      <c r="AR56" s="102"/>
      <c r="AS56" s="124"/>
      <c r="AT56" s="88"/>
      <c r="AU56" s="102"/>
      <c r="AV56" s="124"/>
      <c r="AW56" s="126">
        <f t="shared" si="6"/>
        <v>0</v>
      </c>
      <c r="AX56" s="1772"/>
    </row>
    <row r="57" spans="1:50" x14ac:dyDescent="0.3">
      <c r="A57" s="84" t="s">
        <v>313</v>
      </c>
      <c r="B57" s="75">
        <f t="shared" ref="B57:I57" si="7">SUM(B26:B56)</f>
        <v>1.5</v>
      </c>
      <c r="C57" s="75">
        <f t="shared" si="7"/>
        <v>1.5</v>
      </c>
      <c r="D57" s="75">
        <f t="shared" si="7"/>
        <v>1.5</v>
      </c>
      <c r="E57" s="75">
        <f t="shared" si="7"/>
        <v>1.5</v>
      </c>
      <c r="F57" s="75">
        <f t="shared" si="7"/>
        <v>1.5</v>
      </c>
      <c r="G57" s="75">
        <f t="shared" si="7"/>
        <v>1.5</v>
      </c>
      <c r="H57" s="75">
        <f t="shared" si="7"/>
        <v>1.5</v>
      </c>
      <c r="I57" s="75">
        <f t="shared" si="7"/>
        <v>1.5</v>
      </c>
      <c r="J57" s="946"/>
      <c r="K57" s="75">
        <f t="shared" ref="K57:Q57" si="8">SUM(K26:K56)</f>
        <v>1.5</v>
      </c>
      <c r="L57" s="75">
        <f t="shared" si="8"/>
        <v>1.5</v>
      </c>
      <c r="M57" s="75">
        <f t="shared" si="8"/>
        <v>1.5</v>
      </c>
      <c r="N57" s="75">
        <f t="shared" si="8"/>
        <v>1.5</v>
      </c>
      <c r="O57" s="75">
        <f t="shared" si="8"/>
        <v>1.5</v>
      </c>
      <c r="P57" s="75">
        <f t="shared" si="8"/>
        <v>1.5</v>
      </c>
      <c r="Q57" s="75">
        <f t="shared" si="8"/>
        <v>1.5</v>
      </c>
      <c r="R57" s="224"/>
      <c r="S57" s="228"/>
      <c r="T57" s="75">
        <f t="shared" ref="T57:Z57" si="9">SUM(T26:T56)</f>
        <v>1.5</v>
      </c>
      <c r="U57" s="75">
        <f t="shared" si="9"/>
        <v>1.5</v>
      </c>
      <c r="V57" s="75">
        <f t="shared" si="9"/>
        <v>4.5</v>
      </c>
      <c r="W57" s="75">
        <f t="shared" si="9"/>
        <v>1.5</v>
      </c>
      <c r="X57" s="75">
        <f t="shared" si="9"/>
        <v>1.5</v>
      </c>
      <c r="Y57" s="75">
        <f t="shared" si="9"/>
        <v>1.5</v>
      </c>
      <c r="Z57" s="75">
        <f t="shared" si="9"/>
        <v>1.5</v>
      </c>
      <c r="AA57" s="224"/>
      <c r="AB57" s="75">
        <f t="shared" ref="AB57:AH57" si="10">SUM(AB26:AB56)</f>
        <v>1.5</v>
      </c>
      <c r="AC57" s="75">
        <f t="shared" si="10"/>
        <v>18.5</v>
      </c>
      <c r="AD57" s="75">
        <f t="shared" si="10"/>
        <v>4.5</v>
      </c>
      <c r="AE57" s="75">
        <f t="shared" si="10"/>
        <v>1.5</v>
      </c>
      <c r="AF57" s="75">
        <f t="shared" si="10"/>
        <v>1.5</v>
      </c>
      <c r="AG57" s="75">
        <f t="shared" si="10"/>
        <v>1.5</v>
      </c>
      <c r="AH57" s="75">
        <f t="shared" si="10"/>
        <v>1.5</v>
      </c>
      <c r="AI57" s="229"/>
      <c r="AJ57" s="274"/>
      <c r="AK57" s="945">
        <f t="shared" ref="AK57:AV57" si="11">SUM(AK26:AK56)</f>
        <v>1.5</v>
      </c>
      <c r="AL57" s="75">
        <f t="shared" si="11"/>
        <v>1.5</v>
      </c>
      <c r="AM57" s="75">
        <f t="shared" si="11"/>
        <v>1.5</v>
      </c>
      <c r="AN57" s="75">
        <f t="shared" si="11"/>
        <v>1.5</v>
      </c>
      <c r="AO57" s="75">
        <f t="shared" si="11"/>
        <v>1.5</v>
      </c>
      <c r="AP57" s="75">
        <f t="shared" si="11"/>
        <v>1.5</v>
      </c>
      <c r="AQ57" s="75">
        <f t="shared" si="11"/>
        <v>1.5</v>
      </c>
      <c r="AR57" s="75">
        <f t="shared" si="11"/>
        <v>1.5</v>
      </c>
      <c r="AS57" s="75">
        <f t="shared" si="11"/>
        <v>4.5</v>
      </c>
      <c r="AT57" s="75">
        <f t="shared" si="11"/>
        <v>142</v>
      </c>
      <c r="AU57" s="75">
        <f t="shared" si="11"/>
        <v>0</v>
      </c>
      <c r="AV57" s="75">
        <f t="shared" si="11"/>
        <v>0</v>
      </c>
      <c r="AW57" s="949">
        <f>SUM(B57:AV57)</f>
        <v>225</v>
      </c>
      <c r="AX57" s="1772"/>
    </row>
    <row r="58" spans="1:50" x14ac:dyDescent="0.3">
      <c r="A58" s="85" t="s">
        <v>314</v>
      </c>
      <c r="B58" s="415">
        <f t="shared" ref="B58:I58" si="12">SUM((B24*1.5714)+B57)</f>
        <v>12.499799999999999</v>
      </c>
      <c r="C58" s="415">
        <f t="shared" si="12"/>
        <v>12.499799999999999</v>
      </c>
      <c r="D58" s="415">
        <f t="shared" si="12"/>
        <v>14.071199999999999</v>
      </c>
      <c r="E58" s="415">
        <f t="shared" si="12"/>
        <v>12.499799999999999</v>
      </c>
      <c r="F58" s="415">
        <f t="shared" si="12"/>
        <v>14.071199999999999</v>
      </c>
      <c r="G58" s="415">
        <f t="shared" si="12"/>
        <v>12.499799999999999</v>
      </c>
      <c r="H58" s="415">
        <f t="shared" si="12"/>
        <v>14.071199999999999</v>
      </c>
      <c r="I58" s="415">
        <f t="shared" si="12"/>
        <v>18.785399999999999</v>
      </c>
      <c r="J58" s="416"/>
      <c r="K58" s="415">
        <f t="shared" ref="K58:Q58" si="13">SUM((K24*1.5714)+K57)</f>
        <v>20.3568</v>
      </c>
      <c r="L58" s="415">
        <f t="shared" si="13"/>
        <v>12.499799999999999</v>
      </c>
      <c r="M58" s="415">
        <f t="shared" si="13"/>
        <v>7.7855999999999996</v>
      </c>
      <c r="N58" s="415">
        <f t="shared" si="13"/>
        <v>12.499799999999999</v>
      </c>
      <c r="O58" s="415">
        <f t="shared" si="13"/>
        <v>20.3568</v>
      </c>
      <c r="P58" s="415">
        <f t="shared" si="13"/>
        <v>15.6426</v>
      </c>
      <c r="Q58" s="415">
        <f t="shared" si="13"/>
        <v>7.7855999999999996</v>
      </c>
      <c r="R58" s="416"/>
      <c r="S58" s="416"/>
      <c r="T58" s="415">
        <f t="shared" ref="T58:Z58" si="14">SUM((T24*1.5714)+T57)</f>
        <v>18.785399999999999</v>
      </c>
      <c r="U58" s="415">
        <f t="shared" si="14"/>
        <v>14.071199999999999</v>
      </c>
      <c r="V58" s="415">
        <f t="shared" si="14"/>
        <v>15.499799999999999</v>
      </c>
      <c r="W58" s="415">
        <f t="shared" si="14"/>
        <v>7.7855999999999996</v>
      </c>
      <c r="X58" s="415">
        <f t="shared" si="14"/>
        <v>14.071199999999999</v>
      </c>
      <c r="Y58" s="415">
        <f t="shared" si="14"/>
        <v>7.7855999999999996</v>
      </c>
      <c r="Z58" s="415">
        <f t="shared" si="14"/>
        <v>18.785399999999999</v>
      </c>
      <c r="AA58" s="417"/>
      <c r="AB58" s="415">
        <f t="shared" ref="AB58:AH58" si="15">SUM((AB24*1.5714)+AB57)</f>
        <v>20.3568</v>
      </c>
      <c r="AC58" s="415">
        <f t="shared" si="15"/>
        <v>29.4998</v>
      </c>
      <c r="AD58" s="415">
        <f t="shared" si="15"/>
        <v>23.3568</v>
      </c>
      <c r="AE58" s="415">
        <f t="shared" si="15"/>
        <v>12.499799999999999</v>
      </c>
      <c r="AF58" s="415">
        <f t="shared" si="15"/>
        <v>7.7855999999999996</v>
      </c>
      <c r="AG58" s="415">
        <f t="shared" si="15"/>
        <v>14.071199999999999</v>
      </c>
      <c r="AH58" s="415">
        <f t="shared" si="15"/>
        <v>18.785399999999999</v>
      </c>
      <c r="AI58" s="416"/>
      <c r="AJ58" s="416"/>
      <c r="AK58" s="415">
        <f t="shared" ref="AK58:AV58" si="16">SUM((AK24*1.5714)+AK57)</f>
        <v>7.7855999999999996</v>
      </c>
      <c r="AL58" s="415">
        <f t="shared" si="16"/>
        <v>12.499799999999999</v>
      </c>
      <c r="AM58" s="415">
        <f t="shared" si="16"/>
        <v>20.3568</v>
      </c>
      <c r="AN58" s="415">
        <f t="shared" si="16"/>
        <v>12.499799999999999</v>
      </c>
      <c r="AO58" s="415">
        <f t="shared" si="16"/>
        <v>7.7855999999999996</v>
      </c>
      <c r="AP58" s="415">
        <f t="shared" si="16"/>
        <v>12.499799999999999</v>
      </c>
      <c r="AQ58" s="415">
        <f t="shared" si="16"/>
        <v>18.785399999999999</v>
      </c>
      <c r="AR58" s="415">
        <f t="shared" si="16"/>
        <v>14.071199999999999</v>
      </c>
      <c r="AS58" s="415">
        <f t="shared" si="16"/>
        <v>21.785399999999999</v>
      </c>
      <c r="AT58" s="415">
        <f t="shared" si="16"/>
        <v>159.28540000000001</v>
      </c>
      <c r="AU58" s="415">
        <f t="shared" si="16"/>
        <v>0</v>
      </c>
      <c r="AV58" s="415">
        <f t="shared" si="16"/>
        <v>0</v>
      </c>
      <c r="AW58" s="948">
        <f>SUM(B58:AV58)</f>
        <v>718.41959999999983</v>
      </c>
      <c r="AX58" s="113">
        <v>1435</v>
      </c>
    </row>
    <row r="59" spans="1:50" x14ac:dyDescent="0.3">
      <c r="A59" s="77"/>
      <c r="B59" s="77"/>
      <c r="AW59" s="110" t="s">
        <v>188</v>
      </c>
      <c r="AX59" s="947">
        <f>AX58-AW58</f>
        <v>716.58040000000017</v>
      </c>
    </row>
    <row r="60" spans="1:50" x14ac:dyDescent="0.3">
      <c r="A60" s="77"/>
      <c r="B60" s="77"/>
      <c r="AW60" s="110" t="s">
        <v>189</v>
      </c>
      <c r="AX60" s="115">
        <f>AW24*100/756</f>
        <v>41.534391534391531</v>
      </c>
    </row>
    <row r="61" spans="1:50" x14ac:dyDescent="0.3">
      <c r="A61" s="77"/>
      <c r="B61" s="77"/>
      <c r="AW61" s="110" t="s">
        <v>191</v>
      </c>
      <c r="AX61" s="115">
        <f>AW58*100/1435</f>
        <v>50.064083623693364</v>
      </c>
    </row>
    <row r="62" spans="1:50" x14ac:dyDescent="0.3">
      <c r="A62" s="77"/>
      <c r="B62" s="77"/>
      <c r="AW62" s="110" t="s">
        <v>192</v>
      </c>
      <c r="AX62" s="112">
        <f>COUNTIF(B58:AV58,"&lt;22")</f>
        <v>38</v>
      </c>
    </row>
    <row r="63" spans="1:50" x14ac:dyDescent="0.3">
      <c r="A63" s="76"/>
      <c r="B63" s="76"/>
      <c r="AW63" s="110" t="s">
        <v>194</v>
      </c>
      <c r="AX63" s="111">
        <f>COUNTIF(C58:AU58,"&gt;43")</f>
        <v>1</v>
      </c>
    </row>
  </sheetData>
  <mergeCells count="22">
    <mergeCell ref="AW4:AX11"/>
    <mergeCell ref="B25:AX25"/>
    <mergeCell ref="AX26:AX57"/>
    <mergeCell ref="AO3:AR3"/>
    <mergeCell ref="AS3:AU3"/>
    <mergeCell ref="AI4:AI11"/>
    <mergeCell ref="AJ4:AJ11"/>
    <mergeCell ref="A4:A5"/>
    <mergeCell ref="J4:J11"/>
    <mergeCell ref="R4:R11"/>
    <mergeCell ref="S4:S11"/>
    <mergeCell ref="AA4:AA11"/>
    <mergeCell ref="A1:AX1"/>
    <mergeCell ref="B3:E3"/>
    <mergeCell ref="F3:I3"/>
    <mergeCell ref="J3:N3"/>
    <mergeCell ref="O3:R3"/>
    <mergeCell ref="S3:W3"/>
    <mergeCell ref="X3:AA3"/>
    <mergeCell ref="AB3:AE3"/>
    <mergeCell ref="AF3:AI3"/>
    <mergeCell ref="AJ3:AN3"/>
  </mergeCells>
  <conditionalFormatting sqref="B24:I24 K24:Q24 T24:Z24 AB24:AH24 AK24:AU24">
    <cfRule type="cellIs" dxfId="7" priority="1" operator="lessThan">
      <formula>14</formula>
    </cfRule>
    <cfRule type="cellIs" dxfId="6" priority="4" operator="greaterThan">
      <formula>24</formula>
    </cfRule>
  </conditionalFormatting>
  <conditionalFormatting sqref="B58:I58 K58:Q58 S58:Z58 AB58:AV58">
    <cfRule type="cellIs" dxfId="5" priority="3" operator="greaterThan">
      <formula>43</formula>
    </cfRule>
  </conditionalFormatting>
  <conditionalFormatting sqref="B58:I58 K58:Q58 T58:Z58 AB58:AH58 AK58:AV58">
    <cfRule type="cellIs" dxfId="4" priority="2" operator="lessThan">
      <formula>22</formula>
    </cfRule>
  </conditionalFormatting>
  <hyperlinks>
    <hyperlink ref="AW4:AX11" location="'TABLEAU DE BORD S-S (2)'!A1" display="'TABLEAU DE BORD S-S (2)'!A1" xr:uid="{BCB74BF1-0DC6-4CAF-9E89-D91BA6C298C2}"/>
  </hyperlinks>
  <printOptions horizontalCentered="1" verticalCentered="1"/>
  <pageMargins left="0.23622047244094491" right="0.23622047244094491" top="0.74803149606299213" bottom="0.74803149606299213" header="0.31496062992125984" footer="0.31496062992125984"/>
  <pageSetup paperSize="8" scale="58" orientation="landscape" cellComments="asDisplayed"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CC30-E434-4CA4-B279-2BD0950D5116}">
  <sheetPr>
    <tabColor rgb="FFFF99FF"/>
    <pageSetUpPr fitToPage="1"/>
  </sheetPr>
  <dimension ref="A1:BH66"/>
  <sheetViews>
    <sheetView zoomScale="91" zoomScaleNormal="91" workbookViewId="0">
      <pane ySplit="11" topLeftCell="A15" activePane="bottomLeft" state="frozen"/>
      <selection activeCell="X70" sqref="X70"/>
      <selection pane="bottomLeft" sqref="A1:BC1"/>
    </sheetView>
  </sheetViews>
  <sheetFormatPr baseColWidth="10" defaultColWidth="11.44140625" defaultRowHeight="14.4" x14ac:dyDescent="0.3"/>
  <cols>
    <col min="1" max="1" width="35.6640625" style="48" customWidth="1"/>
    <col min="2" max="46" width="3.6640625" customWidth="1"/>
    <col min="47" max="47" width="4.88671875" customWidth="1"/>
    <col min="48" max="48" width="5.33203125" customWidth="1"/>
    <col min="49" max="52" width="3.6640625" customWidth="1"/>
    <col min="53" max="54" width="8.6640625" customWidth="1"/>
    <col min="55" max="55" width="8" customWidth="1"/>
    <col min="56" max="57" width="3.6640625" customWidth="1"/>
  </cols>
  <sheetData>
    <row r="1" spans="1:60" ht="21" customHeight="1" x14ac:dyDescent="0.4">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791"/>
      <c r="BA1" s="1791"/>
      <c r="BB1" s="1791"/>
      <c r="BC1" s="1791"/>
      <c r="BD1" s="122"/>
      <c r="BE1" s="122"/>
    </row>
    <row r="2" spans="1:60" ht="15" thickBot="1" x14ac:dyDescent="0.35">
      <c r="B2" s="48"/>
    </row>
    <row r="3" spans="1:60" ht="19.95" customHeight="1" thickBot="1" x14ac:dyDescent="0.35">
      <c r="A3" s="170" t="s">
        <v>117</v>
      </c>
      <c r="B3" s="431"/>
      <c r="C3" s="1836" t="s">
        <v>118</v>
      </c>
      <c r="D3" s="1837"/>
      <c r="E3" s="1837"/>
      <c r="F3" s="1837"/>
      <c r="G3" s="1837" t="s">
        <v>119</v>
      </c>
      <c r="H3" s="1837"/>
      <c r="I3" s="1837"/>
      <c r="J3" s="1720"/>
      <c r="K3" s="1837" t="s">
        <v>120</v>
      </c>
      <c r="L3" s="1837"/>
      <c r="M3" s="1837"/>
      <c r="N3" s="1720"/>
      <c r="O3" s="430"/>
      <c r="P3" s="1720" t="s">
        <v>121</v>
      </c>
      <c r="Q3" s="1718"/>
      <c r="R3" s="1718"/>
      <c r="S3" s="1719"/>
      <c r="T3" s="1720" t="s">
        <v>122</v>
      </c>
      <c r="U3" s="1718"/>
      <c r="V3" s="1718"/>
      <c r="W3" s="1718"/>
      <c r="X3" s="1719"/>
      <c r="Y3" s="1720" t="s">
        <v>123</v>
      </c>
      <c r="Z3" s="1718"/>
      <c r="AA3" s="1718"/>
      <c r="AB3" s="1719"/>
      <c r="AC3" s="1720" t="s">
        <v>124</v>
      </c>
      <c r="AD3" s="1718"/>
      <c r="AE3" s="1718"/>
      <c r="AF3" s="1718"/>
      <c r="AG3" s="1718"/>
      <c r="AH3" s="1832" t="s">
        <v>125</v>
      </c>
      <c r="AI3" s="1833"/>
      <c r="AJ3" s="1833"/>
      <c r="AK3" s="1833"/>
      <c r="AL3" s="1832" t="s">
        <v>126</v>
      </c>
      <c r="AM3" s="1833"/>
      <c r="AN3" s="1833"/>
      <c r="AO3" s="1833"/>
      <c r="AP3" s="1832" t="s">
        <v>127</v>
      </c>
      <c r="AQ3" s="1833"/>
      <c r="AR3" s="1833"/>
      <c r="AS3" s="1833"/>
      <c r="AT3" s="1833"/>
      <c r="AU3" s="1834" t="s">
        <v>128</v>
      </c>
      <c r="AV3" s="1835"/>
      <c r="AW3" s="1835"/>
      <c r="AX3" s="1835"/>
      <c r="AY3" s="435"/>
      <c r="AZ3" s="436"/>
      <c r="BA3" s="506"/>
      <c r="BB3" s="245" t="s">
        <v>258</v>
      </c>
      <c r="BC3" s="69" t="s">
        <v>259</v>
      </c>
      <c r="BD3" s="70"/>
      <c r="BE3" s="56"/>
    </row>
    <row r="4" spans="1:60" ht="15" thickTop="1" x14ac:dyDescent="0.3">
      <c r="A4" s="1726" t="s">
        <v>129</v>
      </c>
      <c r="B4" s="432"/>
      <c r="C4" s="4">
        <v>2</v>
      </c>
      <c r="D4" s="2">
        <f>C4+7</f>
        <v>9</v>
      </c>
      <c r="E4" s="3">
        <f>D4+7</f>
        <v>16</v>
      </c>
      <c r="F4" s="441">
        <f>E4+7</f>
        <v>23</v>
      </c>
      <c r="G4" s="4">
        <f>F4+7</f>
        <v>30</v>
      </c>
      <c r="H4" s="2">
        <v>7</v>
      </c>
      <c r="I4" s="2">
        <f>H4+7</f>
        <v>14</v>
      </c>
      <c r="J4" s="3">
        <f>I4+7</f>
        <v>21</v>
      </c>
      <c r="K4" s="475"/>
      <c r="L4" s="4">
        <v>4</v>
      </c>
      <c r="M4" s="2">
        <v>11</v>
      </c>
      <c r="N4" s="2">
        <v>18</v>
      </c>
      <c r="O4" s="477">
        <v>25</v>
      </c>
      <c r="P4" s="4">
        <v>2</v>
      </c>
      <c r="Q4" s="2">
        <v>9</v>
      </c>
      <c r="R4" s="240">
        <v>16</v>
      </c>
      <c r="S4" s="426"/>
      <c r="T4" s="428"/>
      <c r="U4" s="2">
        <v>6</v>
      </c>
      <c r="V4" s="3">
        <f>U4+7</f>
        <v>13</v>
      </c>
      <c r="W4" s="3">
        <f>V4+7</f>
        <v>20</v>
      </c>
      <c r="X4" s="441">
        <f>W4+7</f>
        <v>27</v>
      </c>
      <c r="Y4" s="2">
        <v>3</v>
      </c>
      <c r="Z4" s="3">
        <f>Y4+7</f>
        <v>10</v>
      </c>
      <c r="AA4" s="698">
        <f>Z4+7</f>
        <v>17</v>
      </c>
      <c r="AB4" s="699"/>
      <c r="AC4" s="455">
        <v>3</v>
      </c>
      <c r="AD4" s="454">
        <f>AC4+7</f>
        <v>10</v>
      </c>
      <c r="AE4" s="3">
        <f>AD4+7</f>
        <v>17</v>
      </c>
      <c r="AF4" s="3">
        <f>AE4+7</f>
        <v>24</v>
      </c>
      <c r="AG4" s="461">
        <v>31</v>
      </c>
      <c r="AH4" s="3">
        <v>7</v>
      </c>
      <c r="AI4" s="462">
        <v>14</v>
      </c>
      <c r="AJ4" s="702"/>
      <c r="AK4" s="700"/>
      <c r="AL4" s="454">
        <v>5</v>
      </c>
      <c r="AM4" s="3">
        <v>12</v>
      </c>
      <c r="AN4" s="4">
        <v>19</v>
      </c>
      <c r="AO4" s="466">
        <v>26</v>
      </c>
      <c r="AP4" s="454">
        <v>2</v>
      </c>
      <c r="AQ4" s="241">
        <v>9</v>
      </c>
      <c r="AR4" s="242">
        <v>16</v>
      </c>
      <c r="AS4" s="2">
        <v>23</v>
      </c>
      <c r="AT4" s="470">
        <v>30</v>
      </c>
      <c r="AU4" s="467">
        <v>7</v>
      </c>
      <c r="AV4" s="244">
        <v>14</v>
      </c>
      <c r="AW4" s="67">
        <v>21</v>
      </c>
      <c r="AX4" s="707">
        <v>28</v>
      </c>
      <c r="AY4" s="705"/>
      <c r="AZ4" s="438"/>
      <c r="BA4" s="6">
        <v>21</v>
      </c>
      <c r="BB4" s="1818" t="s">
        <v>665</v>
      </c>
      <c r="BC4" s="1819"/>
      <c r="BD4" s="60"/>
      <c r="BE4" s="57"/>
    </row>
    <row r="5" spans="1:60" ht="14.4" customHeight="1" x14ac:dyDescent="0.3">
      <c r="A5" s="1727"/>
      <c r="B5" s="432"/>
      <c r="C5" s="10">
        <f>C4+4</f>
        <v>6</v>
      </c>
      <c r="D5" s="8">
        <f>D4+4</f>
        <v>13</v>
      </c>
      <c r="E5" s="9">
        <f>E4+4</f>
        <v>20</v>
      </c>
      <c r="F5" s="442">
        <f>F4+4</f>
        <v>27</v>
      </c>
      <c r="G5" s="10">
        <v>4</v>
      </c>
      <c r="H5" s="8">
        <f>H4+4</f>
        <v>11</v>
      </c>
      <c r="I5" s="8">
        <f>I4+4</f>
        <v>18</v>
      </c>
      <c r="J5" s="9">
        <f>J4+4</f>
        <v>25</v>
      </c>
      <c r="K5" s="475"/>
      <c r="L5" s="10">
        <f t="shared" ref="L5:R5" si="0">L4+4</f>
        <v>8</v>
      </c>
      <c r="M5" s="8">
        <f t="shared" si="0"/>
        <v>15</v>
      </c>
      <c r="N5" s="434">
        <f t="shared" si="0"/>
        <v>22</v>
      </c>
      <c r="O5" s="442">
        <f t="shared" si="0"/>
        <v>29</v>
      </c>
      <c r="P5" s="10">
        <f t="shared" si="0"/>
        <v>6</v>
      </c>
      <c r="Q5" s="8">
        <f t="shared" si="0"/>
        <v>13</v>
      </c>
      <c r="R5" s="8">
        <f t="shared" si="0"/>
        <v>20</v>
      </c>
      <c r="S5" s="426"/>
      <c r="T5" s="428"/>
      <c r="U5" s="8">
        <f t="shared" ref="U5:AA5" si="1">U4+4</f>
        <v>10</v>
      </c>
      <c r="V5" s="8">
        <f t="shared" si="1"/>
        <v>17</v>
      </c>
      <c r="W5" s="9">
        <f t="shared" si="1"/>
        <v>24</v>
      </c>
      <c r="X5" s="442">
        <f t="shared" si="1"/>
        <v>31</v>
      </c>
      <c r="Y5" s="8">
        <f t="shared" si="1"/>
        <v>7</v>
      </c>
      <c r="Z5" s="9">
        <f t="shared" si="1"/>
        <v>14</v>
      </c>
      <c r="AA5" s="452">
        <f t="shared" si="1"/>
        <v>21</v>
      </c>
      <c r="AB5" s="440"/>
      <c r="AC5" s="456">
        <f>AC4+4</f>
        <v>7</v>
      </c>
      <c r="AD5" s="10">
        <f>AD4+4</f>
        <v>14</v>
      </c>
      <c r="AE5" s="8">
        <f>AE4+4</f>
        <v>21</v>
      </c>
      <c r="AF5" s="8">
        <f>AF4+4</f>
        <v>28</v>
      </c>
      <c r="AG5" s="442">
        <v>4</v>
      </c>
      <c r="AH5" s="8">
        <f>AH4+4</f>
        <v>11</v>
      </c>
      <c r="AI5" s="462">
        <v>18</v>
      </c>
      <c r="AJ5" s="426"/>
      <c r="AK5" s="700"/>
      <c r="AL5" s="10">
        <f t="shared" ref="AL5:AS5" si="2">AL4+4</f>
        <v>9</v>
      </c>
      <c r="AM5" s="8">
        <f t="shared" si="2"/>
        <v>16</v>
      </c>
      <c r="AN5" s="8">
        <f t="shared" si="2"/>
        <v>23</v>
      </c>
      <c r="AO5" s="442">
        <f t="shared" si="2"/>
        <v>30</v>
      </c>
      <c r="AP5" s="10">
        <f t="shared" si="2"/>
        <v>6</v>
      </c>
      <c r="AQ5" s="8">
        <f t="shared" si="2"/>
        <v>13</v>
      </c>
      <c r="AR5" s="8">
        <f t="shared" si="2"/>
        <v>20</v>
      </c>
      <c r="AS5" s="8">
        <f t="shared" si="2"/>
        <v>27</v>
      </c>
      <c r="AT5" s="471">
        <v>4</v>
      </c>
      <c r="AU5" s="468">
        <v>11</v>
      </c>
      <c r="AV5" s="244">
        <v>18</v>
      </c>
      <c r="AW5" s="244">
        <v>25</v>
      </c>
      <c r="AX5" s="67">
        <v>1</v>
      </c>
      <c r="AY5" s="706"/>
      <c r="AZ5" s="437"/>
      <c r="BA5" s="15">
        <v>25</v>
      </c>
      <c r="BB5" s="1820"/>
      <c r="BC5" s="1821"/>
      <c r="BD5" s="60"/>
      <c r="BE5" s="57"/>
    </row>
    <row r="6" spans="1:60" ht="15" thickBot="1" x14ac:dyDescent="0.35">
      <c r="A6" s="166" t="s">
        <v>130</v>
      </c>
      <c r="B6" s="484"/>
      <c r="C6" s="249">
        <v>36</v>
      </c>
      <c r="D6" s="16">
        <v>37</v>
      </c>
      <c r="E6" s="17">
        <v>38</v>
      </c>
      <c r="F6" s="443">
        <v>39</v>
      </c>
      <c r="G6" s="249">
        <v>40</v>
      </c>
      <c r="H6" s="16">
        <v>41</v>
      </c>
      <c r="I6" s="16">
        <v>42</v>
      </c>
      <c r="J6" s="17">
        <v>43</v>
      </c>
      <c r="K6" s="475">
        <v>44</v>
      </c>
      <c r="L6" s="19">
        <v>45</v>
      </c>
      <c r="M6" s="20">
        <v>46</v>
      </c>
      <c r="N6" s="478">
        <v>47</v>
      </c>
      <c r="O6" s="448">
        <v>48</v>
      </c>
      <c r="P6" s="19">
        <v>49</v>
      </c>
      <c r="Q6" s="18">
        <v>50</v>
      </c>
      <c r="R6" s="17">
        <v>51</v>
      </c>
      <c r="S6" s="426">
        <v>52</v>
      </c>
      <c r="T6" s="428">
        <v>1</v>
      </c>
      <c r="U6" s="18">
        <v>2</v>
      </c>
      <c r="V6" s="20">
        <v>3</v>
      </c>
      <c r="W6" s="500">
        <v>4</v>
      </c>
      <c r="X6" s="448">
        <v>5</v>
      </c>
      <c r="Y6" s="18">
        <v>6</v>
      </c>
      <c r="Z6" s="480">
        <v>7</v>
      </c>
      <c r="AA6" s="481">
        <v>8</v>
      </c>
      <c r="AB6" s="440">
        <v>9</v>
      </c>
      <c r="AC6" s="457">
        <v>10</v>
      </c>
      <c r="AD6" s="19">
        <v>11</v>
      </c>
      <c r="AE6" s="20">
        <v>12</v>
      </c>
      <c r="AF6" s="178">
        <v>13</v>
      </c>
      <c r="AG6" s="448">
        <v>14</v>
      </c>
      <c r="AH6" s="164">
        <v>15</v>
      </c>
      <c r="AI6" s="482">
        <v>16</v>
      </c>
      <c r="AJ6" s="703">
        <v>17</v>
      </c>
      <c r="AK6" s="465">
        <v>18</v>
      </c>
      <c r="AL6" s="19">
        <v>19</v>
      </c>
      <c r="AM6" s="20">
        <v>20</v>
      </c>
      <c r="AN6" s="20">
        <v>21</v>
      </c>
      <c r="AO6" s="178">
        <v>22</v>
      </c>
      <c r="AP6" s="19">
        <v>23</v>
      </c>
      <c r="AQ6" s="18">
        <v>24</v>
      </c>
      <c r="AR6" s="20">
        <v>25</v>
      </c>
      <c r="AS6" s="505">
        <v>26</v>
      </c>
      <c r="AT6" s="448">
        <v>27</v>
      </c>
      <c r="AU6" s="19">
        <v>28</v>
      </c>
      <c r="AV6" s="22">
        <v>29</v>
      </c>
      <c r="AW6" s="704">
        <v>30</v>
      </c>
      <c r="AX6" s="22">
        <v>31</v>
      </c>
      <c r="AY6" s="180"/>
      <c r="AZ6" s="22"/>
      <c r="BA6" s="24">
        <v>34</v>
      </c>
      <c r="BB6" s="1820"/>
      <c r="BC6" s="1821"/>
      <c r="BD6" s="60"/>
      <c r="BE6" s="57"/>
    </row>
    <row r="7" spans="1:60" ht="15" thickTop="1" x14ac:dyDescent="0.3">
      <c r="A7" s="78" t="s">
        <v>131</v>
      </c>
      <c r="B7" s="483"/>
      <c r="C7" s="27">
        <v>5</v>
      </c>
      <c r="D7" s="25">
        <v>5</v>
      </c>
      <c r="E7" s="26">
        <v>5</v>
      </c>
      <c r="F7" s="444">
        <v>5</v>
      </c>
      <c r="G7" s="27">
        <v>5</v>
      </c>
      <c r="H7" s="25">
        <v>5</v>
      </c>
      <c r="I7" s="25">
        <v>4</v>
      </c>
      <c r="J7" s="183">
        <v>5</v>
      </c>
      <c r="K7" s="475"/>
      <c r="L7" s="27">
        <v>4</v>
      </c>
      <c r="M7" s="25">
        <v>5</v>
      </c>
      <c r="N7" s="184">
        <v>5</v>
      </c>
      <c r="O7" s="444">
        <v>5</v>
      </c>
      <c r="P7" s="27">
        <v>5</v>
      </c>
      <c r="Q7" s="25">
        <v>5</v>
      </c>
      <c r="R7" s="183">
        <v>5</v>
      </c>
      <c r="S7" s="426"/>
      <c r="T7" s="428"/>
      <c r="U7" s="25">
        <v>5</v>
      </c>
      <c r="V7" s="26">
        <v>5</v>
      </c>
      <c r="W7" s="497">
        <v>5</v>
      </c>
      <c r="X7" s="449">
        <v>5</v>
      </c>
      <c r="Y7" s="25">
        <v>5</v>
      </c>
      <c r="Z7" s="183">
        <v>5</v>
      </c>
      <c r="AA7" s="479">
        <v>5</v>
      </c>
      <c r="AB7" s="440"/>
      <c r="AC7" s="458">
        <v>5</v>
      </c>
      <c r="AD7" s="25">
        <v>5</v>
      </c>
      <c r="AE7" s="26">
        <v>5</v>
      </c>
      <c r="AF7" s="497">
        <v>5</v>
      </c>
      <c r="AG7" s="449">
        <v>5</v>
      </c>
      <c r="AH7" s="184">
        <v>5</v>
      </c>
      <c r="AI7" s="183">
        <v>5</v>
      </c>
      <c r="AJ7" s="703"/>
      <c r="AK7" s="701"/>
      <c r="AL7" s="27">
        <v>4</v>
      </c>
      <c r="AM7" s="26">
        <v>3</v>
      </c>
      <c r="AN7" s="26">
        <v>5</v>
      </c>
      <c r="AO7" s="182">
        <v>4</v>
      </c>
      <c r="AP7" s="27">
        <v>5</v>
      </c>
      <c r="AQ7" s="25">
        <v>5</v>
      </c>
      <c r="AR7" s="26">
        <v>5</v>
      </c>
      <c r="AS7" s="497">
        <v>5</v>
      </c>
      <c r="AT7" s="449">
        <v>5</v>
      </c>
      <c r="AU7" s="27">
        <v>4</v>
      </c>
      <c r="AV7" s="29">
        <v>5</v>
      </c>
      <c r="AW7" s="399">
        <v>5</v>
      </c>
      <c r="AX7" s="29">
        <v>5</v>
      </c>
      <c r="AY7" s="186"/>
      <c r="AZ7" s="29"/>
      <c r="BA7" s="31">
        <v>5</v>
      </c>
      <c r="BB7" s="1820"/>
      <c r="BC7" s="1821"/>
      <c r="BD7" s="60"/>
      <c r="BE7" s="57"/>
    </row>
    <row r="8" spans="1:60" ht="14.4" customHeight="1" x14ac:dyDescent="0.3">
      <c r="A8" s="79" t="s">
        <v>132</v>
      </c>
      <c r="B8" s="433"/>
      <c r="C8" s="35">
        <v>35</v>
      </c>
      <c r="D8" s="32">
        <v>35</v>
      </c>
      <c r="E8" s="33">
        <v>35</v>
      </c>
      <c r="F8" s="445">
        <v>35</v>
      </c>
      <c r="G8" s="35">
        <v>35</v>
      </c>
      <c r="H8" s="34">
        <v>35</v>
      </c>
      <c r="I8" s="34">
        <v>28</v>
      </c>
      <c r="J8" s="189">
        <v>35</v>
      </c>
      <c r="K8" s="475"/>
      <c r="L8" s="35">
        <v>28</v>
      </c>
      <c r="M8" s="32">
        <v>35</v>
      </c>
      <c r="N8" s="34">
        <v>35</v>
      </c>
      <c r="O8" s="445">
        <v>35</v>
      </c>
      <c r="P8" s="35">
        <v>35</v>
      </c>
      <c r="Q8" s="32">
        <v>35</v>
      </c>
      <c r="R8" s="189">
        <v>35</v>
      </c>
      <c r="S8" s="426"/>
      <c r="T8" s="428"/>
      <c r="U8" s="32">
        <v>35</v>
      </c>
      <c r="V8" s="33">
        <v>35</v>
      </c>
      <c r="W8" s="499">
        <v>35</v>
      </c>
      <c r="X8" s="450">
        <v>35</v>
      </c>
      <c r="Y8" s="32">
        <v>35</v>
      </c>
      <c r="Z8" s="189">
        <v>35</v>
      </c>
      <c r="AA8" s="453">
        <v>35</v>
      </c>
      <c r="AB8" s="440"/>
      <c r="AC8" s="447">
        <v>35</v>
      </c>
      <c r="AD8" s="32">
        <v>35</v>
      </c>
      <c r="AE8" s="33">
        <v>35</v>
      </c>
      <c r="AF8" s="498">
        <v>35</v>
      </c>
      <c r="AG8" s="450">
        <v>35</v>
      </c>
      <c r="AH8" s="34">
        <v>35</v>
      </c>
      <c r="AI8" s="189">
        <v>35</v>
      </c>
      <c r="AJ8" s="703"/>
      <c r="AK8" s="701"/>
      <c r="AL8" s="35">
        <v>28</v>
      </c>
      <c r="AM8" s="33">
        <v>21</v>
      </c>
      <c r="AN8" s="33">
        <v>35</v>
      </c>
      <c r="AO8" s="188">
        <v>28</v>
      </c>
      <c r="AP8" s="35">
        <v>35</v>
      </c>
      <c r="AQ8" s="32">
        <v>35</v>
      </c>
      <c r="AR8" s="33">
        <v>35</v>
      </c>
      <c r="AS8" s="499">
        <v>35</v>
      </c>
      <c r="AT8" s="450">
        <v>35</v>
      </c>
      <c r="AU8" s="35">
        <v>28</v>
      </c>
      <c r="AV8" s="36">
        <v>35</v>
      </c>
      <c r="AW8" s="399">
        <v>35</v>
      </c>
      <c r="AX8" s="36">
        <v>35</v>
      </c>
      <c r="AY8" s="39"/>
      <c r="AZ8" s="36"/>
      <c r="BA8" s="12">
        <v>35</v>
      </c>
      <c r="BB8" s="1820"/>
      <c r="BC8" s="1821"/>
      <c r="BD8" s="60"/>
      <c r="BE8" s="57"/>
    </row>
    <row r="9" spans="1:60" ht="14.4" customHeight="1" x14ac:dyDescent="0.3">
      <c r="A9" s="79" t="s">
        <v>133</v>
      </c>
      <c r="B9" s="433"/>
      <c r="C9" s="35"/>
      <c r="D9" s="32"/>
      <c r="E9" s="32"/>
      <c r="F9" s="445"/>
      <c r="G9" s="35"/>
      <c r="H9" s="38"/>
      <c r="I9" s="38"/>
      <c r="J9" s="183"/>
      <c r="K9" s="475"/>
      <c r="L9" s="35"/>
      <c r="M9" s="32"/>
      <c r="N9" s="34"/>
      <c r="O9" s="445"/>
      <c r="P9" s="35"/>
      <c r="Q9" s="32"/>
      <c r="R9" s="191"/>
      <c r="S9" s="426"/>
      <c r="T9" s="428"/>
      <c r="U9" s="32"/>
      <c r="V9" s="33"/>
      <c r="W9" s="499"/>
      <c r="X9" s="450"/>
      <c r="Y9" s="32"/>
      <c r="Z9" s="9"/>
      <c r="AA9" s="452"/>
      <c r="AB9" s="440"/>
      <c r="AC9" s="447"/>
      <c r="AD9" s="32"/>
      <c r="AE9" s="33"/>
      <c r="AF9" s="499"/>
      <c r="AG9" s="450"/>
      <c r="AH9" s="11"/>
      <c r="AI9" s="462"/>
      <c r="AJ9" s="703"/>
      <c r="AK9" s="701"/>
      <c r="AL9" s="35"/>
      <c r="AM9" s="33"/>
      <c r="AN9" s="189"/>
      <c r="AO9" s="188"/>
      <c r="AP9" s="35"/>
      <c r="AQ9" s="32"/>
      <c r="AR9" s="189"/>
      <c r="AS9" s="499"/>
      <c r="AT9" s="472"/>
      <c r="AU9" s="35"/>
      <c r="AV9" s="36"/>
      <c r="AW9" s="399"/>
      <c r="AX9" s="36"/>
      <c r="AY9" s="39"/>
      <c r="AZ9" s="36"/>
      <c r="BA9" s="40"/>
      <c r="BB9" s="1820"/>
      <c r="BC9" s="1821"/>
      <c r="BD9" s="61"/>
      <c r="BE9" s="48"/>
    </row>
    <row r="10" spans="1:60" ht="24" customHeight="1" x14ac:dyDescent="0.3">
      <c r="A10" s="72" t="s">
        <v>134</v>
      </c>
      <c r="B10" s="433"/>
      <c r="C10" s="35"/>
      <c r="D10" s="34"/>
      <c r="E10" s="34"/>
      <c r="F10" s="445"/>
      <c r="G10" s="41"/>
      <c r="H10" s="34"/>
      <c r="I10" s="34"/>
      <c r="J10" s="183"/>
      <c r="K10" s="475"/>
      <c r="L10" s="35"/>
      <c r="M10" s="32"/>
      <c r="N10" s="34"/>
      <c r="O10" s="445"/>
      <c r="P10" s="35"/>
      <c r="Q10" s="32"/>
      <c r="R10" s="191"/>
      <c r="S10" s="426"/>
      <c r="T10" s="428"/>
      <c r="U10" s="32"/>
      <c r="V10" s="33"/>
      <c r="W10" s="499"/>
      <c r="X10" s="450"/>
      <c r="Y10" s="32"/>
      <c r="Z10" s="9"/>
      <c r="AA10" s="452"/>
      <c r="AB10" s="440"/>
      <c r="AC10" s="459"/>
      <c r="AD10" s="32"/>
      <c r="AE10" s="33"/>
      <c r="AF10" s="499"/>
      <c r="AG10" s="450"/>
      <c r="AH10" s="11"/>
      <c r="AI10" s="462"/>
      <c r="AJ10" s="703"/>
      <c r="AK10" s="701"/>
      <c r="AL10" s="41"/>
      <c r="AM10" s="34"/>
      <c r="AN10" s="189"/>
      <c r="AO10" s="188"/>
      <c r="AP10" s="35"/>
      <c r="AQ10" s="32"/>
      <c r="AR10" s="189"/>
      <c r="AS10" s="499"/>
      <c r="AT10" s="472"/>
      <c r="AU10" s="35"/>
      <c r="AV10" s="36"/>
      <c r="AW10" s="399"/>
      <c r="AX10" s="36"/>
      <c r="AY10" s="39"/>
      <c r="AZ10" s="36"/>
      <c r="BA10" s="40"/>
      <c r="BB10" s="1820"/>
      <c r="BC10" s="1821"/>
      <c r="BD10" s="61"/>
      <c r="BE10" s="48"/>
    </row>
    <row r="11" spans="1:60" ht="18.75" customHeight="1" thickBot="1" x14ac:dyDescent="0.35">
      <c r="A11" s="64" t="s">
        <v>135</v>
      </c>
      <c r="B11" s="485"/>
      <c r="C11" s="44"/>
      <c r="D11" s="42"/>
      <c r="E11" s="43"/>
      <c r="F11" s="446"/>
      <c r="G11" s="44"/>
      <c r="H11" s="42"/>
      <c r="I11" s="42"/>
      <c r="J11" s="206"/>
      <c r="K11" s="476"/>
      <c r="L11" s="486"/>
      <c r="M11" s="487">
        <v>7</v>
      </c>
      <c r="N11" s="487"/>
      <c r="O11" s="488"/>
      <c r="P11" s="486"/>
      <c r="Q11" s="487"/>
      <c r="R11" s="489"/>
      <c r="S11" s="427"/>
      <c r="T11" s="429"/>
      <c r="U11" s="42"/>
      <c r="V11" s="42"/>
      <c r="W11" s="501"/>
      <c r="X11" s="451"/>
      <c r="Y11" s="487"/>
      <c r="Z11" s="490"/>
      <c r="AA11" s="481"/>
      <c r="AB11" s="491"/>
      <c r="AC11" s="492"/>
      <c r="AD11" s="487"/>
      <c r="AE11" s="493"/>
      <c r="AF11" s="487"/>
      <c r="AG11" s="494"/>
      <c r="AH11" s="495"/>
      <c r="AI11" s="482"/>
      <c r="AJ11" s="496"/>
      <c r="AK11" s="427"/>
      <c r="AL11" s="44">
        <v>7</v>
      </c>
      <c r="AM11" s="42"/>
      <c r="AN11" s="43"/>
      <c r="AO11" s="196">
        <v>7</v>
      </c>
      <c r="AP11" s="44"/>
      <c r="AQ11" s="42">
        <v>7</v>
      </c>
      <c r="AR11" s="43"/>
      <c r="AS11" s="501"/>
      <c r="AT11" s="473"/>
      <c r="AU11" s="44"/>
      <c r="AV11" s="45"/>
      <c r="AW11" s="45"/>
      <c r="AX11" s="45"/>
      <c r="AY11" s="46"/>
      <c r="AZ11" s="45"/>
      <c r="BA11" s="47"/>
      <c r="BB11" s="1822"/>
      <c r="BC11" s="1823"/>
      <c r="BD11" s="62"/>
      <c r="BE11" s="58"/>
    </row>
    <row r="12" spans="1:60" ht="19.95" hidden="1" customHeight="1" thickTop="1" x14ac:dyDescent="0.3">
      <c r="A12" s="1269" t="s">
        <v>683</v>
      </c>
      <c r="B12" s="838"/>
      <c r="C12" s="671"/>
      <c r="D12" s="671"/>
      <c r="E12" s="671"/>
      <c r="F12" s="671"/>
      <c r="G12" s="671"/>
      <c r="H12" s="671"/>
      <c r="I12" s="671"/>
      <c r="J12" s="671"/>
      <c r="K12" s="839"/>
      <c r="L12" s="671"/>
      <c r="M12" s="671"/>
      <c r="N12" s="671"/>
      <c r="O12" s="1200"/>
      <c r="P12" s="671"/>
      <c r="Q12" s="671"/>
      <c r="R12" s="671"/>
      <c r="S12" s="839"/>
      <c r="T12" s="839"/>
      <c r="U12" s="671"/>
      <c r="V12" s="671"/>
      <c r="W12" s="671"/>
      <c r="X12" s="671"/>
      <c r="Y12" s="671"/>
      <c r="Z12" s="671"/>
      <c r="AA12" s="1200"/>
      <c r="AB12" s="839"/>
      <c r="AC12" s="671"/>
      <c r="AD12" s="671"/>
      <c r="AE12" s="671"/>
      <c r="AF12" s="671"/>
      <c r="AG12" s="671"/>
      <c r="AH12" s="671"/>
      <c r="AI12" s="673"/>
      <c r="AJ12" s="839"/>
      <c r="AK12" s="839"/>
      <c r="AL12" s="673"/>
      <c r="AM12" s="671"/>
      <c r="AN12" s="671"/>
      <c r="AO12" s="671"/>
      <c r="AP12" s="671"/>
      <c r="AQ12" s="1200"/>
      <c r="AR12" s="671"/>
      <c r="AS12" s="671"/>
      <c r="AT12" s="671"/>
      <c r="AU12" s="391"/>
      <c r="AV12" s="54"/>
      <c r="AW12" s="74"/>
      <c r="AX12" s="212"/>
      <c r="AY12" s="54"/>
      <c r="AZ12" s="53"/>
      <c r="BA12" s="53"/>
      <c r="BB12" s="88">
        <f t="shared" ref="BB12:BB19" si="3">SUM(B12:AU12)</f>
        <v>0</v>
      </c>
      <c r="BC12" s="65">
        <f>COUNTA(B12:AU12)*3</f>
        <v>0</v>
      </c>
      <c r="BD12" s="63"/>
      <c r="BE12" s="59"/>
    </row>
    <row r="13" spans="1:60" ht="19.95" customHeight="1" thickTop="1" thickBot="1" x14ac:dyDescent="0.35">
      <c r="A13" s="1269" t="s">
        <v>684</v>
      </c>
      <c r="B13" s="950"/>
      <c r="C13" s="951"/>
      <c r="D13" s="952"/>
      <c r="E13" s="951">
        <v>5</v>
      </c>
      <c r="F13" s="951"/>
      <c r="G13" s="951">
        <v>5</v>
      </c>
      <c r="H13" s="951"/>
      <c r="I13" s="951"/>
      <c r="J13" s="951">
        <v>5</v>
      </c>
      <c r="K13" s="953"/>
      <c r="L13" s="951"/>
      <c r="M13" s="951"/>
      <c r="N13" s="951">
        <v>5</v>
      </c>
      <c r="O13" s="1291"/>
      <c r="P13" s="951"/>
      <c r="Q13" s="951">
        <v>5</v>
      </c>
      <c r="R13" s="951"/>
      <c r="S13" s="953"/>
      <c r="T13" s="953"/>
      <c r="U13" s="951"/>
      <c r="V13" s="951">
        <v>5</v>
      </c>
      <c r="W13" s="951"/>
      <c r="X13" s="951"/>
      <c r="Y13" s="951">
        <v>5</v>
      </c>
      <c r="Z13" s="951"/>
      <c r="AA13" s="1291">
        <v>5</v>
      </c>
      <c r="AB13" s="953"/>
      <c r="AC13" s="951"/>
      <c r="AD13" s="951"/>
      <c r="AE13" s="951"/>
      <c r="AF13" s="951"/>
      <c r="AG13" s="951">
        <v>5</v>
      </c>
      <c r="AH13" s="951"/>
      <c r="AI13" s="955"/>
      <c r="AJ13" s="953"/>
      <c r="AK13" s="953"/>
      <c r="AL13" s="955">
        <v>5</v>
      </c>
      <c r="AM13" s="951"/>
      <c r="AN13" s="951"/>
      <c r="AO13" s="951">
        <v>5</v>
      </c>
      <c r="AP13" s="951"/>
      <c r="AQ13" s="1291"/>
      <c r="AR13" s="951"/>
      <c r="AS13" s="951"/>
      <c r="AT13" s="951"/>
      <c r="AU13" s="952"/>
      <c r="AV13" s="54"/>
      <c r="AW13" s="74"/>
      <c r="AX13" s="212"/>
      <c r="AY13" s="54"/>
      <c r="AZ13" s="53"/>
      <c r="BA13" s="53"/>
      <c r="BB13" s="88">
        <f t="shared" si="3"/>
        <v>55</v>
      </c>
      <c r="BC13" s="65">
        <f>COUNTA(B13:AU13)*3</f>
        <v>33</v>
      </c>
      <c r="BD13" s="63"/>
      <c r="BE13" s="59"/>
    </row>
    <row r="14" spans="1:60" ht="19.95" hidden="1" customHeight="1" thickBot="1" x14ac:dyDescent="0.35">
      <c r="A14" s="1269" t="s">
        <v>685</v>
      </c>
      <c r="B14" s="950"/>
      <c r="C14" s="951"/>
      <c r="D14" s="952"/>
      <c r="E14" s="951"/>
      <c r="F14" s="951"/>
      <c r="G14" s="951"/>
      <c r="H14" s="951"/>
      <c r="I14" s="951"/>
      <c r="J14" s="951"/>
      <c r="K14" s="953"/>
      <c r="L14" s="951"/>
      <c r="M14" s="951"/>
      <c r="N14" s="951"/>
      <c r="O14" s="1291"/>
      <c r="P14" s="951"/>
      <c r="Q14" s="951"/>
      <c r="R14" s="951"/>
      <c r="S14" s="953"/>
      <c r="T14" s="953"/>
      <c r="U14" s="951"/>
      <c r="V14" s="951"/>
      <c r="W14" s="951"/>
      <c r="X14" s="951"/>
      <c r="Y14" s="951"/>
      <c r="Z14" s="951"/>
      <c r="AA14" s="1291"/>
      <c r="AB14" s="953"/>
      <c r="AC14" s="951"/>
      <c r="AD14" s="951"/>
      <c r="AE14" s="951"/>
      <c r="AF14" s="951"/>
      <c r="AG14" s="951"/>
      <c r="AH14" s="951"/>
      <c r="AI14" s="955"/>
      <c r="AJ14" s="953"/>
      <c r="AK14" s="953"/>
      <c r="AL14" s="955"/>
      <c r="AM14" s="951"/>
      <c r="AN14" s="951"/>
      <c r="AO14" s="951"/>
      <c r="AP14" s="951"/>
      <c r="AQ14" s="1291"/>
      <c r="AR14" s="951"/>
      <c r="AS14" s="951"/>
      <c r="AT14" s="951"/>
      <c r="AU14" s="952"/>
      <c r="AV14" s="956"/>
      <c r="AW14" s="957"/>
      <c r="AX14" s="329"/>
      <c r="AY14" s="54"/>
      <c r="AZ14" s="53"/>
      <c r="BA14" s="53"/>
      <c r="BB14" s="88">
        <f t="shared" si="3"/>
        <v>0</v>
      </c>
      <c r="BC14" s="65">
        <f>COUNTA(B14:AU14)*3</f>
        <v>0</v>
      </c>
      <c r="BD14" s="63"/>
      <c r="BE14" s="59"/>
    </row>
    <row r="15" spans="1:60" ht="24.75" customHeight="1" x14ac:dyDescent="0.3">
      <c r="A15" s="1278" t="s">
        <v>686</v>
      </c>
      <c r="B15" s="835"/>
      <c r="C15" s="671">
        <v>10</v>
      </c>
      <c r="D15" s="671">
        <v>10</v>
      </c>
      <c r="E15" s="671"/>
      <c r="F15" s="671">
        <v>10</v>
      </c>
      <c r="G15" s="671"/>
      <c r="H15" s="671">
        <v>10</v>
      </c>
      <c r="I15" s="671"/>
      <c r="J15" s="671">
        <v>10</v>
      </c>
      <c r="K15" s="839"/>
      <c r="L15" s="671"/>
      <c r="M15" s="671">
        <v>10</v>
      </c>
      <c r="N15" s="671"/>
      <c r="O15" s="1200">
        <v>10</v>
      </c>
      <c r="P15" s="671"/>
      <c r="Q15" s="671">
        <v>10</v>
      </c>
      <c r="R15" s="671"/>
      <c r="S15" s="839"/>
      <c r="T15" s="839"/>
      <c r="U15" s="671">
        <v>10</v>
      </c>
      <c r="V15" s="671"/>
      <c r="W15" s="671">
        <v>10</v>
      </c>
      <c r="X15" s="671"/>
      <c r="Y15" s="671"/>
      <c r="Z15" s="671"/>
      <c r="AA15" s="1200">
        <v>10</v>
      </c>
      <c r="AB15" s="839"/>
      <c r="AC15" s="671"/>
      <c r="AD15" s="671">
        <v>10</v>
      </c>
      <c r="AE15" s="671"/>
      <c r="AF15" s="671">
        <v>10</v>
      </c>
      <c r="AG15" s="671"/>
      <c r="AH15" s="671"/>
      <c r="AI15" s="673">
        <v>10</v>
      </c>
      <c r="AJ15" s="839"/>
      <c r="AK15" s="839"/>
      <c r="AL15" s="673"/>
      <c r="AM15" s="671">
        <v>10</v>
      </c>
      <c r="AN15" s="671"/>
      <c r="AO15" s="671">
        <v>10</v>
      </c>
      <c r="AP15" s="671"/>
      <c r="AQ15" s="1200">
        <v>10</v>
      </c>
      <c r="AR15" s="671">
        <v>10</v>
      </c>
      <c r="AS15" s="671"/>
      <c r="AT15" s="671">
        <v>10</v>
      </c>
      <c r="AU15" s="391">
        <v>10</v>
      </c>
      <c r="AV15" s="54"/>
      <c r="AW15" s="74"/>
      <c r="AX15" s="212"/>
      <c r="AY15" s="54"/>
      <c r="AZ15" s="53"/>
      <c r="BA15" s="53"/>
      <c r="BB15" s="88">
        <f t="shared" si="3"/>
        <v>200</v>
      </c>
      <c r="BC15" s="65">
        <f>COUNTA(B15:AU15)*10</f>
        <v>200</v>
      </c>
      <c r="BD15" s="63"/>
      <c r="BE15" s="59"/>
      <c r="BF15" s="679"/>
      <c r="BG15" s="679"/>
      <c r="BH15" s="679"/>
    </row>
    <row r="16" spans="1:60" ht="19.95" customHeight="1" x14ac:dyDescent="0.3">
      <c r="A16" s="1267" t="s">
        <v>687</v>
      </c>
      <c r="B16" s="835"/>
      <c r="C16" s="671">
        <v>10</v>
      </c>
      <c r="D16" s="671"/>
      <c r="E16" s="671">
        <v>10</v>
      </c>
      <c r="F16" s="671"/>
      <c r="G16" s="671">
        <v>10</v>
      </c>
      <c r="H16" s="671"/>
      <c r="I16" s="671">
        <v>10</v>
      </c>
      <c r="J16" s="671"/>
      <c r="K16" s="839"/>
      <c r="L16" s="671">
        <v>10</v>
      </c>
      <c r="M16" s="671"/>
      <c r="N16" s="671">
        <v>10</v>
      </c>
      <c r="O16" s="1200"/>
      <c r="P16" s="671">
        <v>10</v>
      </c>
      <c r="Q16" s="671"/>
      <c r="R16" s="671">
        <v>10</v>
      </c>
      <c r="S16" s="839"/>
      <c r="T16" s="839"/>
      <c r="U16" s="671"/>
      <c r="V16" s="671">
        <v>10</v>
      </c>
      <c r="W16" s="671">
        <v>10</v>
      </c>
      <c r="X16" s="671"/>
      <c r="Y16" s="671">
        <v>10</v>
      </c>
      <c r="Z16" s="671"/>
      <c r="AA16" s="1200">
        <v>10</v>
      </c>
      <c r="AB16" s="839"/>
      <c r="AC16" s="671">
        <v>10</v>
      </c>
      <c r="AD16" s="671"/>
      <c r="AE16" s="671">
        <v>10</v>
      </c>
      <c r="AF16" s="671"/>
      <c r="AG16" s="671">
        <v>10</v>
      </c>
      <c r="AH16" s="671">
        <v>10</v>
      </c>
      <c r="AI16" s="673"/>
      <c r="AJ16" s="839"/>
      <c r="AK16" s="839"/>
      <c r="AL16" s="673">
        <v>10</v>
      </c>
      <c r="AM16" s="671"/>
      <c r="AN16" s="671">
        <v>10</v>
      </c>
      <c r="AO16" s="671"/>
      <c r="AP16" s="671">
        <v>10</v>
      </c>
      <c r="AQ16" s="1200"/>
      <c r="AR16" s="671"/>
      <c r="AS16" s="671"/>
      <c r="AT16" s="671"/>
      <c r="AU16" s="391"/>
      <c r="AV16" s="54"/>
      <c r="AW16" s="74"/>
      <c r="AX16" s="212"/>
      <c r="AY16" s="54"/>
      <c r="AZ16" s="53"/>
      <c r="BA16" s="53"/>
      <c r="BB16" s="88">
        <f t="shared" si="3"/>
        <v>190</v>
      </c>
      <c r="BC16" s="65">
        <f>COUNTA(B16:AU16)*10</f>
        <v>190</v>
      </c>
      <c r="BD16" s="63"/>
      <c r="BE16" s="59"/>
    </row>
    <row r="17" spans="1:56" ht="28.2" hidden="1" customHeight="1" x14ac:dyDescent="0.3">
      <c r="A17" s="1269" t="s">
        <v>688</v>
      </c>
      <c r="B17" s="631"/>
      <c r="C17" s="671"/>
      <c r="D17" s="671"/>
      <c r="E17" s="671"/>
      <c r="F17" s="671"/>
      <c r="G17" s="671"/>
      <c r="H17" s="671"/>
      <c r="I17" s="671"/>
      <c r="J17" s="671"/>
      <c r="K17" s="839"/>
      <c r="L17" s="671"/>
      <c r="M17" s="671"/>
      <c r="N17" s="671"/>
      <c r="O17" s="1200"/>
      <c r="P17" s="671"/>
      <c r="Q17" s="671"/>
      <c r="R17" s="671"/>
      <c r="S17" s="839"/>
      <c r="T17" s="839"/>
      <c r="U17" s="671"/>
      <c r="V17" s="671"/>
      <c r="W17" s="671"/>
      <c r="X17" s="671"/>
      <c r="Y17" s="671"/>
      <c r="Z17" s="671"/>
      <c r="AA17" s="1200"/>
      <c r="AB17" s="839"/>
      <c r="AC17" s="671"/>
      <c r="AD17" s="671"/>
      <c r="AE17" s="671"/>
      <c r="AF17" s="671"/>
      <c r="AG17" s="671"/>
      <c r="AH17" s="671"/>
      <c r="AI17" s="673"/>
      <c r="AJ17" s="839"/>
      <c r="AK17" s="839"/>
      <c r="AL17" s="673"/>
      <c r="AM17" s="671"/>
      <c r="AN17" s="671"/>
      <c r="AO17" s="671"/>
      <c r="AP17" s="671"/>
      <c r="AQ17" s="1200"/>
      <c r="AR17" s="671"/>
      <c r="AS17" s="671"/>
      <c r="AT17" s="671"/>
      <c r="AU17" s="391"/>
      <c r="AV17" s="54"/>
      <c r="AW17" s="74"/>
      <c r="AX17" s="212"/>
      <c r="AY17" s="54"/>
      <c r="AZ17" s="53"/>
      <c r="BA17" s="53"/>
      <c r="BB17" s="88">
        <f t="shared" si="3"/>
        <v>0</v>
      </c>
      <c r="BC17" s="65">
        <f>COUNTA(B17:AU17)*5</f>
        <v>0</v>
      </c>
      <c r="BD17" s="63"/>
    </row>
    <row r="18" spans="1:56" ht="29.4" hidden="1" customHeight="1" x14ac:dyDescent="0.3">
      <c r="A18" s="1269" t="s">
        <v>689</v>
      </c>
      <c r="B18" s="631"/>
      <c r="AR18" s="671"/>
      <c r="AS18" s="671"/>
      <c r="AT18" s="671"/>
      <c r="AU18" s="391"/>
      <c r="AV18" s="54"/>
      <c r="AW18" s="74"/>
      <c r="AX18" s="212"/>
      <c r="AY18" s="54"/>
      <c r="AZ18" s="53"/>
      <c r="BA18" s="53"/>
      <c r="BB18" s="88">
        <f t="shared" si="3"/>
        <v>0</v>
      </c>
      <c r="BC18" s="65">
        <f>COUNTA(B18:AU18)*5</f>
        <v>0</v>
      </c>
      <c r="BD18" s="63"/>
    </row>
    <row r="19" spans="1:56" ht="19.95" customHeight="1" thickBot="1" x14ac:dyDescent="0.35">
      <c r="A19" s="167" t="s">
        <v>846</v>
      </c>
      <c r="B19" s="880"/>
      <c r="C19" s="691">
        <v>3</v>
      </c>
      <c r="D19" s="691"/>
      <c r="E19" s="691">
        <v>3</v>
      </c>
      <c r="F19" s="691"/>
      <c r="G19" s="691">
        <v>3</v>
      </c>
      <c r="H19" s="691"/>
      <c r="I19" s="691">
        <v>3</v>
      </c>
      <c r="J19" s="691"/>
      <c r="K19" s="692"/>
      <c r="L19" s="691">
        <v>3</v>
      </c>
      <c r="M19" s="691"/>
      <c r="N19" s="691">
        <v>3</v>
      </c>
      <c r="O19" s="693"/>
      <c r="P19" s="691">
        <v>3</v>
      </c>
      <c r="Q19" s="691"/>
      <c r="R19" s="691">
        <v>3</v>
      </c>
      <c r="S19" s="692"/>
      <c r="T19" s="692"/>
      <c r="U19" s="691"/>
      <c r="V19" s="691">
        <v>3</v>
      </c>
      <c r="W19" s="691">
        <v>3</v>
      </c>
      <c r="X19" s="691"/>
      <c r="Y19" s="691">
        <v>3</v>
      </c>
      <c r="Z19" s="691"/>
      <c r="AA19" s="693">
        <v>3</v>
      </c>
      <c r="AB19" s="692"/>
      <c r="AC19" s="691">
        <v>6</v>
      </c>
      <c r="AD19" s="691"/>
      <c r="AE19" s="691">
        <v>3</v>
      </c>
      <c r="AF19" s="691"/>
      <c r="AG19" s="691">
        <v>3</v>
      </c>
      <c r="AH19" s="691">
        <v>3</v>
      </c>
      <c r="AI19" s="694"/>
      <c r="AJ19" s="692"/>
      <c r="AK19" s="692"/>
      <c r="AL19" s="694">
        <v>3</v>
      </c>
      <c r="AM19" s="691"/>
      <c r="AN19" s="691">
        <v>3</v>
      </c>
      <c r="AO19" s="691"/>
      <c r="AP19" s="691">
        <v>3</v>
      </c>
      <c r="AQ19" s="693"/>
      <c r="AR19" s="691"/>
      <c r="AS19" s="691"/>
      <c r="AT19" s="691"/>
      <c r="AU19" s="695"/>
      <c r="AV19" s="54"/>
      <c r="AW19" s="74"/>
      <c r="AX19" s="212"/>
      <c r="AY19" s="54"/>
      <c r="AZ19" s="53"/>
      <c r="BA19" s="53"/>
      <c r="BB19" s="88">
        <f t="shared" si="3"/>
        <v>60</v>
      </c>
      <c r="BC19" s="65"/>
      <c r="BD19" s="63"/>
    </row>
    <row r="20" spans="1:56" ht="19.95" customHeight="1" thickBot="1" x14ac:dyDescent="0.35">
      <c r="A20" s="1627" t="s">
        <v>632</v>
      </c>
      <c r="B20" s="1050"/>
      <c r="C20" s="997">
        <v>2</v>
      </c>
      <c r="D20" s="985">
        <v>3</v>
      </c>
      <c r="E20" s="985"/>
      <c r="F20" s="985">
        <v>3</v>
      </c>
      <c r="G20" s="985"/>
      <c r="H20" s="985">
        <v>3</v>
      </c>
      <c r="I20" s="985"/>
      <c r="J20" s="985">
        <v>3</v>
      </c>
      <c r="K20" s="1046"/>
      <c r="L20" s="985"/>
      <c r="M20" s="985">
        <v>3</v>
      </c>
      <c r="N20" s="985"/>
      <c r="O20" s="1209">
        <v>3</v>
      </c>
      <c r="P20" s="985"/>
      <c r="Q20" s="985">
        <v>3</v>
      </c>
      <c r="R20" s="985"/>
      <c r="S20" s="1046"/>
      <c r="T20" s="1046"/>
      <c r="U20" s="985">
        <v>3</v>
      </c>
      <c r="V20" s="985"/>
      <c r="W20" s="985">
        <v>3</v>
      </c>
      <c r="X20" s="985"/>
      <c r="Y20" s="985"/>
      <c r="Z20" s="985"/>
      <c r="AA20" s="1209">
        <v>3</v>
      </c>
      <c r="AB20" s="1046"/>
      <c r="AC20" s="985"/>
      <c r="AD20" s="985">
        <v>3</v>
      </c>
      <c r="AE20" s="985"/>
      <c r="AF20" s="985">
        <v>3</v>
      </c>
      <c r="AG20" s="985"/>
      <c r="AH20" s="985"/>
      <c r="AI20" s="1065">
        <v>3</v>
      </c>
      <c r="AJ20" s="1046"/>
      <c r="AK20" s="1046"/>
      <c r="AL20" s="1065"/>
      <c r="AM20" s="985">
        <v>3</v>
      </c>
      <c r="AN20" s="985"/>
      <c r="AO20" s="985">
        <v>3</v>
      </c>
      <c r="AP20" s="985"/>
      <c r="AQ20" s="1209">
        <v>3</v>
      </c>
      <c r="AR20" s="985">
        <v>3</v>
      </c>
      <c r="AS20" s="985"/>
      <c r="AT20" s="985">
        <v>3</v>
      </c>
      <c r="AU20" s="1049">
        <v>3</v>
      </c>
      <c r="AV20" s="54"/>
      <c r="AW20" s="74"/>
      <c r="AX20" s="212"/>
      <c r="AY20" s="54"/>
      <c r="AZ20" s="53"/>
      <c r="BA20" s="53"/>
      <c r="BB20" s="88">
        <f>SUM(B20:AU20)</f>
        <v>59</v>
      </c>
      <c r="BC20" s="65"/>
      <c r="BD20" s="63"/>
    </row>
    <row r="21" spans="1:56" ht="19.95" customHeight="1" thickBot="1" x14ac:dyDescent="0.35">
      <c r="A21" s="231" t="s">
        <v>280</v>
      </c>
      <c r="B21" s="361">
        <f t="shared" ref="B21:J21" si="4">SUM(B12:B20)</f>
        <v>0</v>
      </c>
      <c r="C21" s="361">
        <f>SUM(C12:C20)</f>
        <v>25</v>
      </c>
      <c r="D21" s="361">
        <f t="shared" si="4"/>
        <v>13</v>
      </c>
      <c r="E21" s="361">
        <f t="shared" si="4"/>
        <v>18</v>
      </c>
      <c r="F21" s="361">
        <f t="shared" si="4"/>
        <v>13</v>
      </c>
      <c r="G21" s="361">
        <f t="shared" si="4"/>
        <v>18</v>
      </c>
      <c r="H21" s="361">
        <f t="shared" si="4"/>
        <v>13</v>
      </c>
      <c r="I21" s="361">
        <f t="shared" si="4"/>
        <v>13</v>
      </c>
      <c r="J21" s="361">
        <f t="shared" si="4"/>
        <v>18</v>
      </c>
      <c r="K21" s="687"/>
      <c r="L21" s="361">
        <f t="shared" ref="L21:R21" si="5">SUM(L12:L20)</f>
        <v>13</v>
      </c>
      <c r="M21" s="361">
        <f t="shared" si="5"/>
        <v>13</v>
      </c>
      <c r="N21" s="361">
        <f t="shared" si="5"/>
        <v>18</v>
      </c>
      <c r="O21" s="361">
        <f t="shared" si="5"/>
        <v>13</v>
      </c>
      <c r="P21" s="361">
        <f t="shared" si="5"/>
        <v>13</v>
      </c>
      <c r="Q21" s="361">
        <f t="shared" si="5"/>
        <v>18</v>
      </c>
      <c r="R21" s="361">
        <f t="shared" si="5"/>
        <v>13</v>
      </c>
      <c r="S21" s="687"/>
      <c r="T21" s="687"/>
      <c r="U21" s="361">
        <f t="shared" ref="U21:AA21" si="6">SUM(U12:U20)</f>
        <v>13</v>
      </c>
      <c r="V21" s="361">
        <f t="shared" si="6"/>
        <v>18</v>
      </c>
      <c r="W21" s="361">
        <f t="shared" si="6"/>
        <v>26</v>
      </c>
      <c r="X21" s="361">
        <f t="shared" si="6"/>
        <v>0</v>
      </c>
      <c r="Y21" s="361">
        <f t="shared" si="6"/>
        <v>18</v>
      </c>
      <c r="Z21" s="361">
        <f t="shared" si="6"/>
        <v>0</v>
      </c>
      <c r="AA21" s="361">
        <f t="shared" si="6"/>
        <v>31</v>
      </c>
      <c r="AB21" s="361"/>
      <c r="AC21" s="361">
        <f t="shared" ref="AC21:AI21" si="7">SUM(AC12:AC20)</f>
        <v>16</v>
      </c>
      <c r="AD21" s="361">
        <f t="shared" si="7"/>
        <v>13</v>
      </c>
      <c r="AE21" s="361">
        <f t="shared" si="7"/>
        <v>13</v>
      </c>
      <c r="AF21" s="361">
        <f t="shared" si="7"/>
        <v>13</v>
      </c>
      <c r="AG21" s="361">
        <f t="shared" si="7"/>
        <v>18</v>
      </c>
      <c r="AH21" s="361">
        <f t="shared" si="7"/>
        <v>13</v>
      </c>
      <c r="AI21" s="361">
        <f t="shared" si="7"/>
        <v>13</v>
      </c>
      <c r="AJ21" s="687"/>
      <c r="AK21" s="257">
        <f t="shared" ref="AK21:AU21" si="8">SUM(AK12:AK20)</f>
        <v>0</v>
      </c>
      <c r="AL21" s="361">
        <f t="shared" si="8"/>
        <v>18</v>
      </c>
      <c r="AM21" s="361">
        <f t="shared" si="8"/>
        <v>13</v>
      </c>
      <c r="AN21" s="361">
        <f t="shared" si="8"/>
        <v>13</v>
      </c>
      <c r="AO21" s="361">
        <f t="shared" si="8"/>
        <v>18</v>
      </c>
      <c r="AP21" s="361">
        <f t="shared" si="8"/>
        <v>13</v>
      </c>
      <c r="AQ21" s="361">
        <f t="shared" si="8"/>
        <v>13</v>
      </c>
      <c r="AR21" s="361">
        <f t="shared" si="8"/>
        <v>13</v>
      </c>
      <c r="AS21" s="361">
        <f t="shared" si="8"/>
        <v>0</v>
      </c>
      <c r="AT21" s="361">
        <f t="shared" si="8"/>
        <v>13</v>
      </c>
      <c r="AU21" s="361">
        <f t="shared" si="8"/>
        <v>13</v>
      </c>
      <c r="AV21" s="1793" t="s">
        <v>609</v>
      </c>
      <c r="AW21" s="1794"/>
      <c r="AX21" s="234">
        <f>COUNTIF(C21:AU21,"&lt;14")</f>
        <v>26</v>
      </c>
      <c r="AY21" s="235"/>
      <c r="AZ21" s="236">
        <f>COUNTIF(C21:AU21,"&gt;24")</f>
        <v>3</v>
      </c>
      <c r="BA21" s="237">
        <f>SUM(B21:AU21)</f>
        <v>564</v>
      </c>
      <c r="BB21" s="238">
        <f>SUM(BB12:BB20)</f>
        <v>564</v>
      </c>
      <c r="BC21" s="86">
        <f>SUM(BC12:BC20)</f>
        <v>423</v>
      </c>
    </row>
    <row r="22" spans="1:56" ht="25.2" customHeight="1" thickTop="1" thickBot="1" x14ac:dyDescent="0.35">
      <c r="A22" s="230" t="s">
        <v>281</v>
      </c>
      <c r="B22" s="1768"/>
      <c r="C22" s="1769"/>
      <c r="D22" s="1769"/>
      <c r="E22" s="1769"/>
      <c r="F22" s="1769"/>
      <c r="G22" s="1769"/>
      <c r="H22" s="1769"/>
      <c r="I22" s="1769"/>
      <c r="J22" s="1769"/>
      <c r="K22" s="1769"/>
      <c r="L22" s="1769"/>
      <c r="M22" s="1769"/>
      <c r="N22" s="1769"/>
      <c r="O22" s="1769"/>
      <c r="P22" s="1769"/>
      <c r="Q22" s="1769"/>
      <c r="R22" s="1769"/>
      <c r="S22" s="1769"/>
      <c r="T22" s="1769"/>
      <c r="U22" s="1769"/>
      <c r="V22" s="1769"/>
      <c r="W22" s="1769"/>
      <c r="X22" s="1769"/>
      <c r="Y22" s="1769"/>
      <c r="Z22" s="1769"/>
      <c r="AA22" s="1769"/>
      <c r="AB22" s="1769"/>
      <c r="AC22" s="1769"/>
      <c r="AD22" s="1769"/>
      <c r="AE22" s="1769"/>
      <c r="AF22" s="1769"/>
      <c r="AG22" s="1769"/>
      <c r="AH22" s="1769"/>
      <c r="AI22" s="1769"/>
      <c r="AJ22" s="1769"/>
      <c r="AK22" s="1769"/>
      <c r="AL22" s="1769"/>
      <c r="AM22" s="1769"/>
      <c r="AN22" s="1769"/>
      <c r="AO22" s="1769"/>
      <c r="AP22" s="1769"/>
      <c r="AQ22" s="1769"/>
      <c r="AR22" s="1769"/>
      <c r="AS22" s="1769"/>
      <c r="AT22" s="1769"/>
      <c r="AU22" s="1769"/>
      <c r="AV22" s="1769"/>
      <c r="AW22" s="1769"/>
      <c r="AX22" s="1769"/>
      <c r="AY22" s="1769"/>
      <c r="AZ22" s="1769"/>
      <c r="BA22" s="1769"/>
      <c r="BB22" s="1769"/>
      <c r="BC22" s="1770"/>
    </row>
    <row r="23" spans="1:56" ht="19.95" customHeight="1" thickTop="1" x14ac:dyDescent="0.3">
      <c r="A23" s="82" t="s">
        <v>282</v>
      </c>
      <c r="B23" s="275"/>
      <c r="C23" s="869"/>
      <c r="D23" s="854"/>
      <c r="E23" s="854"/>
      <c r="F23" s="870">
        <v>7</v>
      </c>
      <c r="G23" s="382"/>
      <c r="H23" s="869"/>
      <c r="I23" s="854"/>
      <c r="J23" s="870"/>
      <c r="K23" s="116"/>
      <c r="L23" s="871"/>
      <c r="M23" s="854"/>
      <c r="N23" s="878"/>
      <c r="O23" s="382"/>
      <c r="P23" s="869"/>
      <c r="Q23" s="854"/>
      <c r="R23" s="854"/>
      <c r="S23" s="222"/>
      <c r="T23" s="225"/>
      <c r="U23" s="854"/>
      <c r="V23" s="854"/>
      <c r="W23" s="870">
        <v>7</v>
      </c>
      <c r="X23" s="382"/>
      <c r="Y23" s="869"/>
      <c r="Z23" s="870"/>
      <c r="AA23" s="857"/>
      <c r="AB23" s="879"/>
      <c r="AC23" s="869"/>
      <c r="AD23" s="854"/>
      <c r="AE23" s="854"/>
      <c r="AF23" s="870"/>
      <c r="AG23" s="382"/>
      <c r="AH23" s="872"/>
      <c r="AI23" s="859"/>
      <c r="AJ23" s="214"/>
      <c r="AK23" s="404"/>
      <c r="AL23" s="869"/>
      <c r="AM23" s="854"/>
      <c r="AN23" s="854"/>
      <c r="AO23" s="870"/>
      <c r="AP23" s="382">
        <v>14</v>
      </c>
      <c r="AQ23" s="869"/>
      <c r="AR23" s="854"/>
      <c r="AS23" s="870"/>
      <c r="AT23" s="382"/>
      <c r="AU23" s="869">
        <v>14</v>
      </c>
      <c r="AV23" s="854"/>
      <c r="AW23" s="870"/>
      <c r="AX23" s="382"/>
      <c r="AY23" s="95"/>
      <c r="AZ23" s="93"/>
      <c r="BA23" s="93"/>
      <c r="BB23" s="100">
        <f>SUM(C23:K23,L23:R23,U23:Z23,AB23:AH23,AK23:BA23)</f>
        <v>42</v>
      </c>
      <c r="BC23" s="1771"/>
    </row>
    <row r="24" spans="1:56" ht="19.95" customHeight="1" x14ac:dyDescent="0.3">
      <c r="A24" s="153" t="s">
        <v>283</v>
      </c>
      <c r="B24" s="864"/>
      <c r="C24" s="418"/>
      <c r="D24" s="418"/>
      <c r="E24" s="418"/>
      <c r="F24" s="418"/>
      <c r="G24" s="418"/>
      <c r="H24" s="418"/>
      <c r="I24" s="418"/>
      <c r="J24" s="418"/>
      <c r="K24" s="884"/>
      <c r="L24" s="418"/>
      <c r="M24" s="418"/>
      <c r="N24" s="418"/>
      <c r="O24" s="418"/>
      <c r="P24" s="418"/>
      <c r="Q24" s="418"/>
      <c r="R24" s="418"/>
      <c r="S24" s="884"/>
      <c r="T24" s="884"/>
      <c r="U24" s="418"/>
      <c r="V24" s="418"/>
      <c r="W24" s="418"/>
      <c r="X24" s="418"/>
      <c r="Y24" s="418"/>
      <c r="Z24" s="418"/>
      <c r="AA24" s="418"/>
      <c r="AB24" s="884"/>
      <c r="AC24" s="418"/>
      <c r="AD24" s="418"/>
      <c r="AE24" s="418"/>
      <c r="AF24" s="418"/>
      <c r="AG24" s="418"/>
      <c r="AH24" s="418"/>
      <c r="AI24" s="418"/>
      <c r="AJ24" s="884"/>
      <c r="AK24" s="884"/>
      <c r="AL24" s="418"/>
      <c r="AM24" s="418"/>
      <c r="AN24" s="418"/>
      <c r="AO24" s="418"/>
      <c r="AP24" s="418"/>
      <c r="AQ24" s="418"/>
      <c r="AR24" s="418"/>
      <c r="AS24" s="418"/>
      <c r="AT24" s="418"/>
      <c r="AU24" s="418"/>
      <c r="AV24" s="418"/>
      <c r="AW24" s="418"/>
      <c r="AX24" s="418"/>
      <c r="AY24" s="155"/>
      <c r="AZ24" s="154"/>
      <c r="BA24" s="154"/>
      <c r="BB24" s="100">
        <f t="shared" ref="BB24:BB29" si="9">SUM(C25:K25,L25:R25,U25:Z25,AB25:AH25,AK24:BA24)</f>
        <v>0</v>
      </c>
      <c r="BC24" s="1772"/>
    </row>
    <row r="25" spans="1:56" ht="19.95" customHeight="1" x14ac:dyDescent="0.3">
      <c r="A25" s="80" t="s">
        <v>284</v>
      </c>
      <c r="B25" s="865"/>
      <c r="C25" s="154"/>
      <c r="D25" s="154"/>
      <c r="E25" s="154"/>
      <c r="F25" s="154"/>
      <c r="G25" s="154"/>
      <c r="H25" s="154"/>
      <c r="I25" s="154"/>
      <c r="J25" s="154"/>
      <c r="K25" s="119"/>
      <c r="L25" s="855"/>
      <c r="M25" s="154"/>
      <c r="N25" s="154"/>
      <c r="O25" s="154"/>
      <c r="P25" s="154"/>
      <c r="Q25" s="154"/>
      <c r="R25" s="154"/>
      <c r="S25" s="119"/>
      <c r="T25" s="119"/>
      <c r="U25" s="154"/>
      <c r="V25" s="154"/>
      <c r="W25" s="154"/>
      <c r="X25" s="154"/>
      <c r="Y25" s="154"/>
      <c r="Z25" s="154"/>
      <c r="AA25" s="883"/>
      <c r="AB25" s="119"/>
      <c r="AC25" s="154"/>
      <c r="AD25" s="154"/>
      <c r="AE25" s="154"/>
      <c r="AF25" s="154"/>
      <c r="AG25" s="154"/>
      <c r="AH25" s="154"/>
      <c r="AI25" s="883"/>
      <c r="AJ25" s="119"/>
      <c r="AK25" s="330"/>
      <c r="AL25" s="154"/>
      <c r="AM25" s="154"/>
      <c r="AN25" s="154"/>
      <c r="AO25" s="154"/>
      <c r="AP25" s="154"/>
      <c r="AQ25" s="154"/>
      <c r="AR25" s="154"/>
      <c r="AS25" s="154"/>
      <c r="AT25" s="154"/>
      <c r="AU25" s="154"/>
      <c r="AV25" s="154"/>
      <c r="AW25" s="154"/>
      <c r="AX25" s="154"/>
      <c r="AY25" s="99"/>
      <c r="AZ25" s="55"/>
      <c r="BA25" s="55"/>
      <c r="BB25" s="100">
        <f t="shared" si="9"/>
        <v>0</v>
      </c>
      <c r="BC25" s="1772"/>
    </row>
    <row r="26" spans="1:56" ht="19.95" customHeight="1" x14ac:dyDescent="0.3">
      <c r="A26" s="80" t="s">
        <v>285</v>
      </c>
      <c r="B26" s="865"/>
      <c r="C26" s="55"/>
      <c r="D26" s="55"/>
      <c r="E26" s="55"/>
      <c r="F26" s="55"/>
      <c r="G26" s="55"/>
      <c r="H26" s="55"/>
      <c r="I26" s="55"/>
      <c r="J26" s="55"/>
      <c r="K26" s="873"/>
      <c r="L26" s="201"/>
      <c r="M26" s="55"/>
      <c r="N26" s="55"/>
      <c r="O26" s="55"/>
      <c r="P26" s="55"/>
      <c r="Q26" s="55"/>
      <c r="R26" s="55"/>
      <c r="S26" s="873"/>
      <c r="T26" s="873"/>
      <c r="U26" s="55"/>
      <c r="V26" s="55"/>
      <c r="W26" s="55"/>
      <c r="X26" s="55"/>
      <c r="Y26" s="55"/>
      <c r="Z26" s="55"/>
      <c r="AA26" s="861"/>
      <c r="AB26" s="873"/>
      <c r="AC26" s="55"/>
      <c r="AD26" s="55"/>
      <c r="AE26" s="55"/>
      <c r="AF26" s="55"/>
      <c r="AG26" s="55"/>
      <c r="AH26" s="55"/>
      <c r="AI26" s="861"/>
      <c r="AJ26" s="873"/>
      <c r="AK26" s="53"/>
      <c r="AL26" s="55"/>
      <c r="AM26" s="55"/>
      <c r="AN26" s="55"/>
      <c r="AO26" s="55"/>
      <c r="AP26" s="55"/>
      <c r="AQ26" s="55"/>
      <c r="AR26" s="55"/>
      <c r="AS26" s="55"/>
      <c r="AT26" s="55"/>
      <c r="AU26" s="55"/>
      <c r="AV26" s="55"/>
      <c r="AW26" s="55"/>
      <c r="AX26" s="55"/>
      <c r="AY26" s="99"/>
      <c r="AZ26" s="55"/>
      <c r="BA26" s="55"/>
      <c r="BB26" s="100">
        <f t="shared" si="9"/>
        <v>0</v>
      </c>
      <c r="BC26" s="1772"/>
    </row>
    <row r="27" spans="1:56" ht="19.95" customHeight="1" x14ac:dyDescent="0.3">
      <c r="A27" s="80" t="s">
        <v>286</v>
      </c>
      <c r="B27" s="865"/>
      <c r="C27" s="55"/>
      <c r="D27" s="55"/>
      <c r="E27" s="55"/>
      <c r="F27" s="55"/>
      <c r="G27" s="55"/>
      <c r="H27" s="55"/>
      <c r="I27" s="55"/>
      <c r="J27" s="55"/>
      <c r="K27" s="873"/>
      <c r="L27" s="201"/>
      <c r="M27" s="55"/>
      <c r="N27" s="55"/>
      <c r="O27" s="874"/>
      <c r="P27" s="55"/>
      <c r="Q27" s="55"/>
      <c r="R27" s="55"/>
      <c r="S27" s="873"/>
      <c r="T27" s="873"/>
      <c r="U27" s="55"/>
      <c r="V27" s="55"/>
      <c r="W27" s="55"/>
      <c r="X27" s="55"/>
      <c r="Y27" s="55"/>
      <c r="Z27" s="55"/>
      <c r="AA27" s="861"/>
      <c r="AB27" s="873"/>
      <c r="AC27" s="55"/>
      <c r="AD27" s="55"/>
      <c r="AE27" s="55"/>
      <c r="AF27" s="55"/>
      <c r="AG27" s="55"/>
      <c r="AH27" s="55"/>
      <c r="AI27" s="861"/>
      <c r="AJ27" s="873"/>
      <c r="AK27" s="53"/>
      <c r="AL27" s="55"/>
      <c r="AM27" s="55"/>
      <c r="AN27" s="55"/>
      <c r="AO27" s="55"/>
      <c r="AP27" s="55"/>
      <c r="AQ27" s="55"/>
      <c r="AR27" s="55"/>
      <c r="AS27" s="55"/>
      <c r="AT27" s="55"/>
      <c r="AU27" s="55"/>
      <c r="AV27" s="55"/>
      <c r="AW27" s="55"/>
      <c r="AX27" s="55"/>
      <c r="AY27" s="99"/>
      <c r="AZ27" s="55"/>
      <c r="BA27" s="55"/>
      <c r="BB27" s="100">
        <f t="shared" si="9"/>
        <v>0</v>
      </c>
      <c r="BC27" s="1772"/>
    </row>
    <row r="28" spans="1:56" ht="19.95" customHeight="1" x14ac:dyDescent="0.3">
      <c r="A28" s="80" t="s">
        <v>287</v>
      </c>
      <c r="B28" s="865"/>
      <c r="C28" s="55"/>
      <c r="D28" s="55"/>
      <c r="E28" s="55"/>
      <c r="F28" s="55"/>
      <c r="G28" s="55"/>
      <c r="H28" s="55"/>
      <c r="I28" s="55"/>
      <c r="J28" s="55"/>
      <c r="K28" s="873"/>
      <c r="L28" s="201"/>
      <c r="M28" s="55"/>
      <c r="N28" s="55"/>
      <c r="O28" s="55"/>
      <c r="P28" s="55"/>
      <c r="Q28" s="882"/>
      <c r="R28" s="55"/>
      <c r="S28" s="873"/>
      <c r="T28" s="873"/>
      <c r="U28" s="55"/>
      <c r="V28" s="55"/>
      <c r="W28" s="55"/>
      <c r="X28" s="55"/>
      <c r="Y28" s="55"/>
      <c r="Z28" s="55"/>
      <c r="AA28" s="861"/>
      <c r="AB28" s="873"/>
      <c r="AC28" s="55"/>
      <c r="AD28" s="55"/>
      <c r="AE28" s="55"/>
      <c r="AF28" s="55"/>
      <c r="AG28" s="55"/>
      <c r="AH28" s="55"/>
      <c r="AI28" s="861"/>
      <c r="AJ28" s="873"/>
      <c r="AK28" s="53"/>
      <c r="AL28" s="55"/>
      <c r="AM28" s="55"/>
      <c r="AN28" s="55"/>
      <c r="AO28" s="55"/>
      <c r="AP28" s="55"/>
      <c r="AQ28" s="55"/>
      <c r="AR28" s="55"/>
      <c r="AS28" s="55"/>
      <c r="AT28" s="55"/>
      <c r="AU28" s="55"/>
      <c r="AV28" s="55"/>
      <c r="AW28" s="55"/>
      <c r="AX28" s="55"/>
      <c r="AY28" s="99"/>
      <c r="AZ28" s="55"/>
      <c r="BA28" s="55"/>
      <c r="BB28" s="100">
        <f t="shared" si="9"/>
        <v>0</v>
      </c>
      <c r="BC28" s="1772"/>
    </row>
    <row r="29" spans="1:56" ht="19.95" customHeight="1" x14ac:dyDescent="0.3">
      <c r="A29" s="80" t="s">
        <v>288</v>
      </c>
      <c r="B29" s="865"/>
      <c r="C29" s="55"/>
      <c r="D29" s="55"/>
      <c r="E29" s="55"/>
      <c r="F29" s="55"/>
      <c r="G29" s="55"/>
      <c r="H29" s="55"/>
      <c r="I29" s="55"/>
      <c r="J29" s="55"/>
      <c r="K29" s="873"/>
      <c r="L29" s="201"/>
      <c r="M29" s="55"/>
      <c r="N29" s="55"/>
      <c r="O29" s="55"/>
      <c r="P29" s="55"/>
      <c r="Q29" s="55"/>
      <c r="R29" s="55"/>
      <c r="S29" s="873"/>
      <c r="T29" s="873"/>
      <c r="U29" s="55"/>
      <c r="V29" s="55"/>
      <c r="W29" s="55"/>
      <c r="X29" s="55"/>
      <c r="Y29" s="55"/>
      <c r="Z29" s="55"/>
      <c r="AA29" s="861"/>
      <c r="AB29" s="873"/>
      <c r="AC29" s="55"/>
      <c r="AD29" s="55"/>
      <c r="AE29" s="55"/>
      <c r="AF29" s="55"/>
      <c r="AG29" s="55"/>
      <c r="AH29" s="55"/>
      <c r="AI29" s="861"/>
      <c r="AJ29" s="873"/>
      <c r="AK29" s="53"/>
      <c r="AL29" s="55"/>
      <c r="AM29" s="55"/>
      <c r="AN29" s="55"/>
      <c r="AO29" s="55"/>
      <c r="AP29" s="55"/>
      <c r="AQ29" s="55"/>
      <c r="AR29" s="55"/>
      <c r="AS29" s="55"/>
      <c r="AT29" s="55"/>
      <c r="AU29" s="55"/>
      <c r="AV29" s="55"/>
      <c r="AW29" s="55"/>
      <c r="AX29" s="55"/>
      <c r="AY29" s="99"/>
      <c r="AZ29" s="55"/>
      <c r="BA29" s="55"/>
      <c r="BB29" s="100">
        <f t="shared" si="9"/>
        <v>0</v>
      </c>
      <c r="BC29" s="1772"/>
    </row>
    <row r="30" spans="1:56" ht="19.95" customHeight="1" x14ac:dyDescent="0.3">
      <c r="A30" s="81" t="s">
        <v>289</v>
      </c>
      <c r="B30" s="866"/>
      <c r="C30" s="55"/>
      <c r="D30" s="55"/>
      <c r="E30" s="55"/>
      <c r="F30" s="55"/>
      <c r="G30" s="55"/>
      <c r="H30" s="55"/>
      <c r="I30" s="55"/>
      <c r="J30" s="55"/>
      <c r="K30" s="873"/>
      <c r="L30" s="201"/>
      <c r="M30" s="55"/>
      <c r="N30" s="55"/>
      <c r="O30" s="55"/>
      <c r="P30" s="55"/>
      <c r="Q30" s="55"/>
      <c r="R30" s="55"/>
      <c r="S30" s="873"/>
      <c r="T30" s="873"/>
      <c r="U30" s="55"/>
      <c r="V30" s="55"/>
      <c r="W30" s="55"/>
      <c r="X30" s="55"/>
      <c r="Y30" s="55"/>
      <c r="Z30" s="55"/>
      <c r="AA30" s="861"/>
      <c r="AB30" s="873"/>
      <c r="AC30" s="55"/>
      <c r="AD30" s="55"/>
      <c r="AE30" s="55"/>
      <c r="AF30" s="55"/>
      <c r="AG30" s="55"/>
      <c r="AH30" s="55"/>
      <c r="AI30" s="861"/>
      <c r="AJ30" s="873"/>
      <c r="AK30" s="53"/>
      <c r="AL30" s="55"/>
      <c r="AM30" s="55"/>
      <c r="AN30" s="55"/>
      <c r="AO30" s="55"/>
      <c r="AP30" s="55"/>
      <c r="AQ30" s="55"/>
      <c r="AR30" s="55"/>
      <c r="AS30" s="55"/>
      <c r="AT30" s="55"/>
      <c r="AU30" s="55"/>
      <c r="AV30" s="55"/>
      <c r="AW30" s="55"/>
      <c r="AX30" s="99"/>
      <c r="AY30" s="99"/>
      <c r="AZ30" s="55"/>
      <c r="BA30" s="55"/>
      <c r="BB30" s="100">
        <f t="shared" ref="BB30:BB43" si="10">SUM(C30:K30,L30:R30,U30:Z30,AB30:AH30,AK30:BA30)</f>
        <v>0</v>
      </c>
      <c r="BC30" s="1772"/>
    </row>
    <row r="31" spans="1:56" ht="19.95" customHeight="1" x14ac:dyDescent="0.3">
      <c r="A31" s="80" t="s">
        <v>290</v>
      </c>
      <c r="B31" s="865"/>
      <c r="C31" s="55"/>
      <c r="D31" s="55"/>
      <c r="E31" s="55"/>
      <c r="F31" s="55"/>
      <c r="G31" s="55"/>
      <c r="H31" s="55"/>
      <c r="I31" s="55"/>
      <c r="J31" s="55"/>
      <c r="K31" s="873"/>
      <c r="L31" s="201"/>
      <c r="M31" s="55"/>
      <c r="N31" s="55"/>
      <c r="O31" s="55"/>
      <c r="P31" s="55"/>
      <c r="Q31" s="55"/>
      <c r="R31" s="55"/>
      <c r="S31" s="873"/>
      <c r="T31" s="873"/>
      <c r="U31" s="55"/>
      <c r="V31" s="55"/>
      <c r="W31" s="55"/>
      <c r="X31" s="55"/>
      <c r="Y31" s="55"/>
      <c r="Z31" s="55"/>
      <c r="AA31" s="861"/>
      <c r="AB31" s="873"/>
      <c r="AC31" s="55"/>
      <c r="AD31" s="55"/>
      <c r="AE31" s="55"/>
      <c r="AF31" s="55"/>
      <c r="AG31" s="55"/>
      <c r="AH31" s="55"/>
      <c r="AI31" s="861"/>
      <c r="AJ31" s="873"/>
      <c r="AK31" s="53"/>
      <c r="AL31" s="55"/>
      <c r="AM31" s="55"/>
      <c r="AN31" s="55"/>
      <c r="AO31" s="55"/>
      <c r="AP31" s="55"/>
      <c r="AQ31" s="55"/>
      <c r="AR31" s="55"/>
      <c r="AS31" s="55"/>
      <c r="AT31" s="55"/>
      <c r="AU31" s="55"/>
      <c r="AV31" s="55"/>
      <c r="AW31" s="55"/>
      <c r="AX31" s="99"/>
      <c r="AY31" s="99"/>
      <c r="AZ31" s="55"/>
      <c r="BA31" s="55"/>
      <c r="BB31" s="100">
        <f t="shared" si="10"/>
        <v>0</v>
      </c>
      <c r="BC31" s="1772"/>
    </row>
    <row r="32" spans="1:56" ht="19.95" customHeight="1" x14ac:dyDescent="0.3">
      <c r="A32" s="80" t="s">
        <v>291</v>
      </c>
      <c r="B32" s="865"/>
      <c r="C32" s="55"/>
      <c r="D32" s="55"/>
      <c r="E32" s="55"/>
      <c r="F32" s="55"/>
      <c r="G32" s="55"/>
      <c r="H32" s="55"/>
      <c r="I32" s="55"/>
      <c r="J32" s="55"/>
      <c r="K32" s="873"/>
      <c r="L32" s="201"/>
      <c r="M32" s="55"/>
      <c r="N32" s="55"/>
      <c r="O32" s="55"/>
      <c r="P32" s="55"/>
      <c r="Q32" s="55"/>
      <c r="R32" s="55"/>
      <c r="S32" s="873"/>
      <c r="T32" s="873"/>
      <c r="U32" s="55"/>
      <c r="V32" s="55"/>
      <c r="W32" s="55"/>
      <c r="X32" s="55"/>
      <c r="Y32" s="55"/>
      <c r="Z32" s="55"/>
      <c r="AA32" s="861"/>
      <c r="AB32" s="873"/>
      <c r="AC32" s="55"/>
      <c r="AD32" s="55"/>
      <c r="AE32" s="55"/>
      <c r="AF32" s="55"/>
      <c r="AG32" s="55"/>
      <c r="AH32" s="55"/>
      <c r="AI32" s="861"/>
      <c r="AJ32" s="873"/>
      <c r="AK32" s="53"/>
      <c r="AL32" s="55"/>
      <c r="AM32" s="55"/>
      <c r="AN32" s="55"/>
      <c r="AO32" s="55"/>
      <c r="AP32" s="55"/>
      <c r="AQ32" s="55"/>
      <c r="AR32" s="55"/>
      <c r="AS32" s="55"/>
      <c r="AT32" s="55"/>
      <c r="AU32" s="55">
        <v>14</v>
      </c>
      <c r="AV32" s="55"/>
      <c r="AW32" s="55"/>
      <c r="AX32" s="99"/>
      <c r="AY32" s="99"/>
      <c r="AZ32" s="55"/>
      <c r="BA32" s="55"/>
      <c r="BB32" s="100">
        <f t="shared" si="10"/>
        <v>14</v>
      </c>
      <c r="BC32" s="1772"/>
    </row>
    <row r="33" spans="1:55" ht="25.2" customHeight="1" x14ac:dyDescent="0.3">
      <c r="A33" s="80" t="s">
        <v>292</v>
      </c>
      <c r="B33" s="865"/>
      <c r="C33" s="55"/>
      <c r="D33" s="55"/>
      <c r="E33" s="55"/>
      <c r="F33" s="55"/>
      <c r="G33" s="55"/>
      <c r="H33" s="55"/>
      <c r="I33" s="55"/>
      <c r="J33" s="55"/>
      <c r="K33" s="873"/>
      <c r="L33" s="201"/>
      <c r="M33" s="55"/>
      <c r="N33" s="55"/>
      <c r="O33" s="55"/>
      <c r="P33" s="55"/>
      <c r="Q33" s="55"/>
      <c r="R33" s="55"/>
      <c r="S33" s="873"/>
      <c r="T33" s="873"/>
      <c r="U33" s="55"/>
      <c r="V33" s="55"/>
      <c r="W33" s="55"/>
      <c r="X33" s="55"/>
      <c r="Y33" s="55"/>
      <c r="Z33" s="55"/>
      <c r="AA33" s="861"/>
      <c r="AB33" s="873"/>
      <c r="AC33" s="55"/>
      <c r="AD33" s="55"/>
      <c r="AE33" s="55"/>
      <c r="AF33" s="55"/>
      <c r="AG33" s="55"/>
      <c r="AH33" s="55"/>
      <c r="AI33" s="861"/>
      <c r="AJ33" s="873"/>
      <c r="AK33" s="53"/>
      <c r="AL33" s="55"/>
      <c r="AM33" s="55"/>
      <c r="AN33" s="55"/>
      <c r="AO33" s="55"/>
      <c r="AP33" s="55"/>
      <c r="AQ33" s="55"/>
      <c r="AR33" s="55"/>
      <c r="AS33" s="55"/>
      <c r="AT33" s="55"/>
      <c r="AU33" s="55"/>
      <c r="AV33" s="55"/>
      <c r="AW33" s="55"/>
      <c r="AX33" s="99"/>
      <c r="AY33" s="99"/>
      <c r="AZ33" s="55"/>
      <c r="BA33" s="55"/>
      <c r="BB33" s="100">
        <f t="shared" si="10"/>
        <v>0</v>
      </c>
      <c r="BC33" s="1772"/>
    </row>
    <row r="34" spans="1:55" ht="19.95" customHeight="1" x14ac:dyDescent="0.3">
      <c r="A34" s="80" t="s">
        <v>293</v>
      </c>
      <c r="B34" s="865"/>
      <c r="C34" s="55"/>
      <c r="D34" s="55"/>
      <c r="E34" s="55"/>
      <c r="F34" s="55"/>
      <c r="G34" s="55"/>
      <c r="H34" s="55"/>
      <c r="I34" s="55"/>
      <c r="J34" s="55"/>
      <c r="K34" s="873"/>
      <c r="L34" s="201"/>
      <c r="M34" s="55"/>
      <c r="N34" s="55"/>
      <c r="O34" s="55"/>
      <c r="P34" s="55"/>
      <c r="Q34" s="55"/>
      <c r="R34" s="55"/>
      <c r="S34" s="873"/>
      <c r="T34" s="873"/>
      <c r="U34" s="55"/>
      <c r="V34" s="55"/>
      <c r="W34" s="55"/>
      <c r="X34" s="55"/>
      <c r="Y34" s="55"/>
      <c r="Z34" s="55"/>
      <c r="AA34" s="861"/>
      <c r="AB34" s="873"/>
      <c r="AC34" s="55"/>
      <c r="AD34" s="55"/>
      <c r="AE34" s="55"/>
      <c r="AF34" s="55"/>
      <c r="AG34" s="55"/>
      <c r="AH34" s="55"/>
      <c r="AI34" s="861"/>
      <c r="AJ34" s="873"/>
      <c r="AK34" s="53"/>
      <c r="AL34" s="55"/>
      <c r="AM34" s="55"/>
      <c r="AN34" s="55"/>
      <c r="AO34" s="55"/>
      <c r="AP34" s="55"/>
      <c r="AQ34" s="55"/>
      <c r="AR34" s="55"/>
      <c r="AS34" s="55"/>
      <c r="AT34" s="55"/>
      <c r="AU34" s="55">
        <v>18</v>
      </c>
      <c r="AV34" s="55"/>
      <c r="AW34" s="55"/>
      <c r="AX34" s="99"/>
      <c r="AY34" s="99"/>
      <c r="AZ34" s="55"/>
      <c r="BA34" s="55"/>
      <c r="BB34" s="100">
        <f t="shared" si="10"/>
        <v>18</v>
      </c>
      <c r="BC34" s="1772"/>
    </row>
    <row r="35" spans="1:55" ht="19.95" customHeight="1" x14ac:dyDescent="0.3">
      <c r="A35" s="80" t="s">
        <v>294</v>
      </c>
      <c r="B35" s="865"/>
      <c r="C35" s="55"/>
      <c r="D35" s="55"/>
      <c r="E35" s="55"/>
      <c r="F35" s="55"/>
      <c r="G35" s="55"/>
      <c r="H35" s="55"/>
      <c r="I35" s="55"/>
      <c r="J35" s="55"/>
      <c r="K35" s="873"/>
      <c r="L35" s="201"/>
      <c r="M35" s="55"/>
      <c r="N35" s="55"/>
      <c r="O35" s="55"/>
      <c r="P35" s="55"/>
      <c r="Q35" s="55"/>
      <c r="R35" s="55"/>
      <c r="S35" s="873"/>
      <c r="T35" s="873"/>
      <c r="U35" s="55"/>
      <c r="V35" s="55"/>
      <c r="W35" s="55"/>
      <c r="X35" s="55"/>
      <c r="Y35" s="55"/>
      <c r="Z35" s="55"/>
      <c r="AA35" s="861"/>
      <c r="AB35" s="873"/>
      <c r="AC35" s="55"/>
      <c r="AD35" s="55"/>
      <c r="AE35" s="55"/>
      <c r="AF35" s="55"/>
      <c r="AG35" s="55"/>
      <c r="AH35" s="55"/>
      <c r="AI35" s="861"/>
      <c r="AJ35" s="873"/>
      <c r="AK35" s="53"/>
      <c r="AL35" s="55"/>
      <c r="AM35" s="55"/>
      <c r="AN35" s="55"/>
      <c r="AO35" s="55"/>
      <c r="AP35" s="55"/>
      <c r="AQ35" s="55"/>
      <c r="AR35" s="55"/>
      <c r="AS35" s="55"/>
      <c r="AT35" s="55"/>
      <c r="AU35" s="55"/>
      <c r="AV35" s="55"/>
      <c r="AW35" s="55"/>
      <c r="AX35" s="99"/>
      <c r="AY35" s="99"/>
      <c r="AZ35" s="55"/>
      <c r="BA35" s="55"/>
      <c r="BB35" s="100">
        <f t="shared" si="10"/>
        <v>0</v>
      </c>
      <c r="BC35" s="1772"/>
    </row>
    <row r="36" spans="1:55" ht="19.95" customHeight="1" x14ac:dyDescent="0.3">
      <c r="A36" s="80" t="s">
        <v>295</v>
      </c>
      <c r="B36" s="865"/>
      <c r="C36" s="55"/>
      <c r="D36" s="55"/>
      <c r="E36" s="55"/>
      <c r="F36" s="55"/>
      <c r="G36" s="55"/>
      <c r="H36" s="55"/>
      <c r="I36" s="55"/>
      <c r="J36" s="55"/>
      <c r="K36" s="873"/>
      <c r="L36" s="201"/>
      <c r="M36" s="55"/>
      <c r="N36" s="55"/>
      <c r="O36" s="55"/>
      <c r="P36" s="55"/>
      <c r="Q36" s="55"/>
      <c r="R36" s="55"/>
      <c r="S36" s="873"/>
      <c r="T36" s="873"/>
      <c r="U36" s="55"/>
      <c r="V36" s="55"/>
      <c r="W36" s="55"/>
      <c r="X36" s="55"/>
      <c r="Y36" s="55"/>
      <c r="Z36" s="55"/>
      <c r="AA36" s="861"/>
      <c r="AB36" s="873"/>
      <c r="AC36" s="55"/>
      <c r="AD36" s="55"/>
      <c r="AE36" s="55"/>
      <c r="AF36" s="55"/>
      <c r="AG36" s="55"/>
      <c r="AH36" s="55"/>
      <c r="AI36" s="861"/>
      <c r="AJ36" s="873"/>
      <c r="AK36" s="53"/>
      <c r="AL36" s="55"/>
      <c r="AM36" s="55"/>
      <c r="AN36" s="55"/>
      <c r="AO36" s="55"/>
      <c r="AP36" s="55"/>
      <c r="AQ36" s="55"/>
      <c r="AR36" s="55"/>
      <c r="AS36" s="55"/>
      <c r="AT36" s="55"/>
      <c r="AU36" s="55"/>
      <c r="AV36" s="55"/>
      <c r="AW36" s="55"/>
      <c r="AX36" s="99"/>
      <c r="AY36" s="99"/>
      <c r="AZ36" s="55"/>
      <c r="BA36" s="55"/>
      <c r="BB36" s="100">
        <f t="shared" si="10"/>
        <v>0</v>
      </c>
      <c r="BC36" s="1772"/>
    </row>
    <row r="37" spans="1:55" ht="19.95" customHeight="1" x14ac:dyDescent="0.3">
      <c r="A37" s="80" t="s">
        <v>296</v>
      </c>
      <c r="B37" s="865"/>
      <c r="C37" s="55"/>
      <c r="D37" s="55"/>
      <c r="E37" s="55"/>
      <c r="F37" s="55"/>
      <c r="G37" s="55"/>
      <c r="H37" s="55"/>
      <c r="I37" s="55"/>
      <c r="J37" s="55"/>
      <c r="K37" s="873"/>
      <c r="L37" s="201"/>
      <c r="M37" s="55"/>
      <c r="N37" s="55"/>
      <c r="O37" s="55"/>
      <c r="P37" s="55"/>
      <c r="Q37" s="55"/>
      <c r="R37" s="55"/>
      <c r="S37" s="873"/>
      <c r="T37" s="873"/>
      <c r="U37" s="55"/>
      <c r="V37" s="55"/>
      <c r="W37" s="55"/>
      <c r="X37" s="55"/>
      <c r="Y37" s="55"/>
      <c r="Z37" s="55"/>
      <c r="AA37" s="861"/>
      <c r="AB37" s="873"/>
      <c r="AC37" s="55"/>
      <c r="AD37" s="55">
        <v>17</v>
      </c>
      <c r="AE37" s="55"/>
      <c r="AF37" s="55"/>
      <c r="AG37" s="55"/>
      <c r="AH37" s="55"/>
      <c r="AI37" s="861"/>
      <c r="AJ37" s="873"/>
      <c r="AK37" s="53"/>
      <c r="AL37" s="55"/>
      <c r="AM37" s="55"/>
      <c r="AN37" s="55"/>
      <c r="AO37" s="55"/>
      <c r="AP37" s="55"/>
      <c r="AQ37" s="55"/>
      <c r="AR37" s="55"/>
      <c r="AS37" s="55"/>
      <c r="AT37" s="55"/>
      <c r="AU37" s="55"/>
      <c r="AV37" s="55"/>
      <c r="AW37" s="55"/>
      <c r="AX37" s="99"/>
      <c r="AY37" s="99"/>
      <c r="AZ37" s="55"/>
      <c r="BA37" s="55"/>
      <c r="BB37" s="100">
        <f t="shared" si="10"/>
        <v>17</v>
      </c>
      <c r="BC37" s="1772"/>
    </row>
    <row r="38" spans="1:55" ht="25.2" customHeight="1" x14ac:dyDescent="0.3">
      <c r="A38" s="80" t="s">
        <v>297</v>
      </c>
      <c r="B38" s="865"/>
      <c r="C38" s="55"/>
      <c r="D38" s="55"/>
      <c r="E38" s="55"/>
      <c r="F38" s="55"/>
      <c r="G38" s="55"/>
      <c r="H38" s="55"/>
      <c r="I38" s="55"/>
      <c r="J38" s="55"/>
      <c r="K38" s="873"/>
      <c r="L38" s="201"/>
      <c r="M38" s="55"/>
      <c r="N38" s="55"/>
      <c r="O38" s="55"/>
      <c r="P38" s="55"/>
      <c r="Q38" s="55"/>
      <c r="R38" s="55"/>
      <c r="S38" s="873"/>
      <c r="T38" s="873"/>
      <c r="U38" s="55"/>
      <c r="V38" s="55"/>
      <c r="W38" s="55"/>
      <c r="X38" s="55"/>
      <c r="Y38" s="55"/>
      <c r="Z38" s="55"/>
      <c r="AA38" s="861"/>
      <c r="AB38" s="873"/>
      <c r="AC38" s="55"/>
      <c r="AD38" s="55"/>
      <c r="AE38" s="55"/>
      <c r="AF38" s="55"/>
      <c r="AG38" s="55"/>
      <c r="AH38" s="55"/>
      <c r="AI38" s="861"/>
      <c r="AJ38" s="873"/>
      <c r="AK38" s="53"/>
      <c r="AL38" s="55"/>
      <c r="AM38" s="55"/>
      <c r="AN38" s="55"/>
      <c r="AO38" s="55"/>
      <c r="AP38" s="55"/>
      <c r="AQ38" s="55"/>
      <c r="AR38" s="55"/>
      <c r="AS38" s="55"/>
      <c r="AT38" s="55"/>
      <c r="AU38" s="55"/>
      <c r="AV38" s="55"/>
      <c r="AW38" s="55"/>
      <c r="AX38" s="99"/>
      <c r="AY38" s="99"/>
      <c r="AZ38" s="55"/>
      <c r="BA38" s="55"/>
      <c r="BB38" s="100">
        <f t="shared" si="10"/>
        <v>0</v>
      </c>
      <c r="BC38" s="1772"/>
    </row>
    <row r="39" spans="1:55" ht="25.2" customHeight="1" x14ac:dyDescent="0.3">
      <c r="A39" s="80" t="s">
        <v>298</v>
      </c>
      <c r="B39" s="865"/>
      <c r="C39" s="55"/>
      <c r="D39" s="55"/>
      <c r="E39" s="55"/>
      <c r="F39" s="55"/>
      <c r="G39" s="55"/>
      <c r="H39" s="55"/>
      <c r="I39" s="55"/>
      <c r="J39" s="55"/>
      <c r="K39" s="873"/>
      <c r="L39" s="201"/>
      <c r="M39" s="55"/>
      <c r="N39" s="55"/>
      <c r="O39" s="55"/>
      <c r="P39" s="55"/>
      <c r="Q39" s="55"/>
      <c r="R39" s="55"/>
      <c r="S39" s="873"/>
      <c r="T39" s="873"/>
      <c r="U39" s="55"/>
      <c r="V39" s="55"/>
      <c r="W39" s="55"/>
      <c r="X39" s="55"/>
      <c r="Y39" s="55"/>
      <c r="Z39" s="55"/>
      <c r="AA39" s="861"/>
      <c r="AB39" s="873"/>
      <c r="AC39" s="55"/>
      <c r="AD39" s="55"/>
      <c r="AE39" s="55"/>
      <c r="AF39" s="55"/>
      <c r="AG39" s="55"/>
      <c r="AH39" s="55"/>
      <c r="AI39" s="861"/>
      <c r="AJ39" s="873"/>
      <c r="AK39" s="53"/>
      <c r="AL39" s="55"/>
      <c r="AM39" s="55"/>
      <c r="AN39" s="55"/>
      <c r="AO39" s="55"/>
      <c r="AP39" s="55"/>
      <c r="AQ39" s="55"/>
      <c r="AR39" s="55"/>
      <c r="AS39" s="55"/>
      <c r="AT39" s="55"/>
      <c r="AU39" s="55"/>
      <c r="AV39" s="55"/>
      <c r="AW39" s="55"/>
      <c r="AX39" s="99"/>
      <c r="AY39" s="99"/>
      <c r="AZ39" s="55"/>
      <c r="BA39" s="55"/>
      <c r="BB39" s="100">
        <f t="shared" si="10"/>
        <v>0</v>
      </c>
      <c r="BC39" s="1772"/>
    </row>
    <row r="40" spans="1:55" ht="25.2" customHeight="1" x14ac:dyDescent="0.3">
      <c r="A40" s="80" t="s">
        <v>299</v>
      </c>
      <c r="B40" s="881"/>
      <c r="C40" s="50"/>
      <c r="D40" s="50"/>
      <c r="E40" s="50"/>
      <c r="F40" s="50"/>
      <c r="G40" s="50"/>
      <c r="H40" s="50"/>
      <c r="I40" s="50"/>
      <c r="J40" s="50"/>
      <c r="K40" s="309"/>
      <c r="L40" s="50"/>
      <c r="M40" s="50"/>
      <c r="N40" s="50"/>
      <c r="O40" s="50"/>
      <c r="P40" s="50"/>
      <c r="Q40" s="50"/>
      <c r="R40" s="201"/>
      <c r="S40" s="309"/>
      <c r="T40" s="309"/>
      <c r="U40" s="50"/>
      <c r="V40" s="50"/>
      <c r="W40" s="50"/>
      <c r="X40" s="50"/>
      <c r="Y40" s="50"/>
      <c r="Z40" s="50"/>
      <c r="AA40" s="141"/>
      <c r="AB40" s="425"/>
      <c r="AC40" s="50"/>
      <c r="AD40" s="50"/>
      <c r="AE40" s="50"/>
      <c r="AF40" s="50"/>
      <c r="AG40" s="50"/>
      <c r="AH40" s="201"/>
      <c r="AI40" s="863"/>
      <c r="AJ40" s="309"/>
      <c r="AK40" s="52"/>
      <c r="AL40" s="141"/>
      <c r="AM40" s="50"/>
      <c r="AN40" s="50"/>
      <c r="AO40" s="50"/>
      <c r="AP40" s="50"/>
      <c r="AQ40" s="50"/>
      <c r="AR40" s="50"/>
      <c r="AS40" s="50"/>
      <c r="AT40" s="50"/>
      <c r="AU40" s="305"/>
      <c r="AV40" s="55"/>
      <c r="AW40" s="55"/>
      <c r="AX40" s="99"/>
      <c r="AY40" s="99"/>
      <c r="AZ40" s="55"/>
      <c r="BA40" s="55"/>
      <c r="BB40" s="100">
        <f t="shared" si="10"/>
        <v>0</v>
      </c>
      <c r="BC40" s="1772"/>
    </row>
    <row r="41" spans="1:55" ht="25.2" customHeight="1" x14ac:dyDescent="0.3">
      <c r="A41" s="80" t="s">
        <v>299</v>
      </c>
      <c r="B41" s="876"/>
      <c r="C41" s="50"/>
      <c r="D41" s="50"/>
      <c r="E41" s="50"/>
      <c r="F41" s="50"/>
      <c r="G41" s="50"/>
      <c r="H41" s="50"/>
      <c r="I41" s="50"/>
      <c r="J41" s="50"/>
      <c r="K41" s="309"/>
      <c r="L41" s="50"/>
      <c r="M41" s="50"/>
      <c r="N41" s="50"/>
      <c r="O41" s="50"/>
      <c r="P41" s="50"/>
      <c r="Q41" s="50"/>
      <c r="R41" s="201"/>
      <c r="S41" s="309"/>
      <c r="T41" s="309"/>
      <c r="U41" s="50"/>
      <c r="V41" s="50"/>
      <c r="W41" s="50"/>
      <c r="X41" s="50"/>
      <c r="Y41" s="50"/>
      <c r="Z41" s="201"/>
      <c r="AA41" s="141"/>
      <c r="AB41" s="425"/>
      <c r="AC41" s="50"/>
      <c r="AD41" s="50"/>
      <c r="AE41" s="50"/>
      <c r="AF41" s="50"/>
      <c r="AG41" s="50"/>
      <c r="AH41" s="424"/>
      <c r="AI41" s="863"/>
      <c r="AJ41" s="309"/>
      <c r="AK41" s="52"/>
      <c r="AL41" s="141"/>
      <c r="AM41" s="50"/>
      <c r="AN41" s="50"/>
      <c r="AO41" s="50"/>
      <c r="AP41" s="50"/>
      <c r="AQ41" s="50"/>
      <c r="AR41" s="50"/>
      <c r="AS41" s="50"/>
      <c r="AT41" s="50"/>
      <c r="AU41" s="305">
        <v>10</v>
      </c>
      <c r="AV41" s="55"/>
      <c r="AW41" s="55"/>
      <c r="AX41" s="99"/>
      <c r="AY41" s="99"/>
      <c r="AZ41" s="55"/>
      <c r="BA41" s="55"/>
      <c r="BB41" s="100">
        <f t="shared" si="10"/>
        <v>10</v>
      </c>
      <c r="BC41" s="1772"/>
    </row>
    <row r="42" spans="1:55" ht="25.2" customHeight="1" x14ac:dyDescent="0.3">
      <c r="A42" s="80" t="s">
        <v>299</v>
      </c>
      <c r="B42" s="876"/>
      <c r="C42" s="50"/>
      <c r="D42" s="50"/>
      <c r="E42" s="50"/>
      <c r="F42" s="50"/>
      <c r="G42" s="50"/>
      <c r="H42" s="50"/>
      <c r="I42" s="50"/>
      <c r="J42" s="50"/>
      <c r="K42" s="309"/>
      <c r="L42" s="50"/>
      <c r="M42" s="50"/>
      <c r="N42" s="50"/>
      <c r="O42" s="50"/>
      <c r="P42" s="50"/>
      <c r="Q42" s="50"/>
      <c r="R42" s="201"/>
      <c r="S42" s="309"/>
      <c r="T42" s="309"/>
      <c r="U42" s="50"/>
      <c r="V42" s="50"/>
      <c r="W42" s="50"/>
      <c r="X42" s="50"/>
      <c r="Y42" s="50"/>
      <c r="Z42" s="201"/>
      <c r="AA42" s="141"/>
      <c r="AB42" s="425"/>
      <c r="AC42" s="50"/>
      <c r="AD42" s="50"/>
      <c r="AE42" s="50"/>
      <c r="AF42" s="50"/>
      <c r="AG42" s="50"/>
      <c r="AH42" s="201"/>
      <c r="AI42" s="863"/>
      <c r="AJ42" s="309"/>
      <c r="AK42" s="52"/>
      <c r="AL42" s="141"/>
      <c r="AM42" s="50"/>
      <c r="AN42" s="50"/>
      <c r="AO42" s="50"/>
      <c r="AP42" s="50"/>
      <c r="AQ42" s="50"/>
      <c r="AR42" s="50"/>
      <c r="AS42" s="50"/>
      <c r="AT42" s="50"/>
      <c r="AU42" s="305">
        <v>10</v>
      </c>
      <c r="AV42" s="55"/>
      <c r="AW42" s="55"/>
      <c r="AX42" s="99"/>
      <c r="AY42" s="99"/>
      <c r="AZ42" s="55"/>
      <c r="BA42" s="55"/>
      <c r="BB42" s="100">
        <f t="shared" si="10"/>
        <v>10</v>
      </c>
      <c r="BC42" s="1772"/>
    </row>
    <row r="43" spans="1:55" ht="25.2" customHeight="1" x14ac:dyDescent="0.3">
      <c r="A43" s="81" t="s">
        <v>300</v>
      </c>
      <c r="B43" s="866"/>
      <c r="C43" s="55"/>
      <c r="D43" s="55"/>
      <c r="E43" s="55"/>
      <c r="F43" s="55"/>
      <c r="G43" s="55"/>
      <c r="H43" s="55"/>
      <c r="I43" s="55"/>
      <c r="J43" s="55"/>
      <c r="K43" s="873"/>
      <c r="L43" s="201"/>
      <c r="M43" s="55"/>
      <c r="N43" s="55"/>
      <c r="O43" s="55"/>
      <c r="P43" s="55"/>
      <c r="Q43" s="55"/>
      <c r="R43" s="55"/>
      <c r="S43" s="873"/>
      <c r="T43" s="873"/>
      <c r="U43" s="55"/>
      <c r="V43" s="55"/>
      <c r="W43" s="55"/>
      <c r="X43" s="55"/>
      <c r="Y43" s="55"/>
      <c r="Z43" s="55"/>
      <c r="AA43" s="861"/>
      <c r="AB43" s="873"/>
      <c r="AC43" s="55"/>
      <c r="AD43" s="55"/>
      <c r="AE43" s="55"/>
      <c r="AF43" s="55"/>
      <c r="AG43" s="55"/>
      <c r="AH43" s="55"/>
      <c r="AI43" s="861"/>
      <c r="AJ43" s="873"/>
      <c r="AK43" s="53"/>
      <c r="AL43" s="55"/>
      <c r="AM43" s="55"/>
      <c r="AN43" s="55"/>
      <c r="AO43" s="55"/>
      <c r="AP43" s="55"/>
      <c r="AQ43" s="55"/>
      <c r="AR43" s="55"/>
      <c r="AS43" s="55"/>
      <c r="AT43" s="55"/>
      <c r="AU43" s="55"/>
      <c r="AV43" s="55"/>
      <c r="AW43" s="55"/>
      <c r="AX43" s="99"/>
      <c r="AY43" s="99"/>
      <c r="AZ43" s="55"/>
      <c r="BA43" s="55"/>
      <c r="BB43" s="100">
        <f t="shared" si="10"/>
        <v>0</v>
      </c>
      <c r="BC43" s="1772"/>
    </row>
    <row r="44" spans="1:55" ht="25.2" customHeight="1" x14ac:dyDescent="0.3">
      <c r="A44" s="80" t="s">
        <v>301</v>
      </c>
      <c r="B44" s="865"/>
      <c r="C44" s="103">
        <v>1.5</v>
      </c>
      <c r="D44" s="103">
        <v>1.5</v>
      </c>
      <c r="E44" s="103">
        <v>1.5</v>
      </c>
      <c r="F44" s="103">
        <v>1.5</v>
      </c>
      <c r="G44" s="103">
        <v>1.5</v>
      </c>
      <c r="H44" s="103">
        <v>1.5</v>
      </c>
      <c r="I44" s="103">
        <v>1.5</v>
      </c>
      <c r="J44" s="103">
        <v>1.5</v>
      </c>
      <c r="K44" s="873"/>
      <c r="L44" s="103">
        <v>1.5</v>
      </c>
      <c r="M44" s="103">
        <v>1.5</v>
      </c>
      <c r="N44" s="103">
        <v>1.5</v>
      </c>
      <c r="O44" s="103">
        <v>1.5</v>
      </c>
      <c r="P44" s="103">
        <v>1.5</v>
      </c>
      <c r="Q44" s="103">
        <v>1.5</v>
      </c>
      <c r="R44" s="103">
        <v>1.5</v>
      </c>
      <c r="S44" s="873"/>
      <c r="T44" s="873"/>
      <c r="U44" s="103">
        <v>1.5</v>
      </c>
      <c r="V44" s="103">
        <v>1.5</v>
      </c>
      <c r="W44" s="103">
        <v>1.5</v>
      </c>
      <c r="X44" s="103">
        <v>1.5</v>
      </c>
      <c r="Y44" s="103">
        <v>1.5</v>
      </c>
      <c r="Z44" s="103">
        <v>1.5</v>
      </c>
      <c r="AA44" s="861"/>
      <c r="AB44" s="873">
        <v>1.5</v>
      </c>
      <c r="AC44" s="103">
        <v>1.5</v>
      </c>
      <c r="AD44" s="103">
        <v>1.5</v>
      </c>
      <c r="AE44" s="103">
        <v>1.5</v>
      </c>
      <c r="AF44" s="103">
        <v>1.5</v>
      </c>
      <c r="AG44" s="103">
        <v>1.5</v>
      </c>
      <c r="AH44" s="103">
        <v>1.5</v>
      </c>
      <c r="AI44" s="861"/>
      <c r="AJ44" s="873"/>
      <c r="AK44" s="875"/>
      <c r="AL44" s="103">
        <v>0</v>
      </c>
      <c r="AM44" s="103">
        <v>1.5</v>
      </c>
      <c r="AN44" s="103">
        <v>1.5</v>
      </c>
      <c r="AO44" s="103">
        <v>1.5</v>
      </c>
      <c r="AP44" s="103">
        <v>1.5</v>
      </c>
      <c r="AQ44" s="103">
        <v>1.5</v>
      </c>
      <c r="AR44" s="103">
        <v>1.5</v>
      </c>
      <c r="AS44" s="103">
        <v>1.5</v>
      </c>
      <c r="AT44" s="103">
        <v>1.5</v>
      </c>
      <c r="AU44" s="103">
        <v>1.5</v>
      </c>
      <c r="AV44" s="55"/>
      <c r="AW44" s="55"/>
      <c r="AX44" s="99"/>
      <c r="AY44" s="99"/>
      <c r="AZ44" s="55"/>
      <c r="BA44" s="55"/>
      <c r="BB44" s="126">
        <f t="shared" ref="BB44:BB56" si="11">SUM(B44:K44,L44:R44,U44:Z44,AB44:AH44,AK44:BA44)</f>
        <v>55.5</v>
      </c>
      <c r="BC44" s="1772"/>
    </row>
    <row r="45" spans="1:55" ht="25.2" customHeight="1" x14ac:dyDescent="0.3">
      <c r="A45" s="80" t="s">
        <v>302</v>
      </c>
      <c r="B45" s="867"/>
      <c r="C45" s="55">
        <v>7</v>
      </c>
      <c r="D45" s="55"/>
      <c r="E45" s="55">
        <v>3</v>
      </c>
      <c r="F45" s="55"/>
      <c r="G45" s="55">
        <v>1</v>
      </c>
      <c r="H45" s="55"/>
      <c r="I45" s="55"/>
      <c r="J45" s="55"/>
      <c r="K45" s="873"/>
      <c r="L45" s="201">
        <v>1</v>
      </c>
      <c r="M45" s="55"/>
      <c r="N45" s="55"/>
      <c r="O45" s="55"/>
      <c r="P45" s="55"/>
      <c r="Q45" s="55"/>
      <c r="R45" s="55">
        <v>9</v>
      </c>
      <c r="S45" s="873"/>
      <c r="T45" s="873"/>
      <c r="U45" s="55"/>
      <c r="V45" s="55"/>
      <c r="W45" s="55">
        <v>1</v>
      </c>
      <c r="X45" s="55"/>
      <c r="Y45" s="55"/>
      <c r="Z45" s="55">
        <v>3</v>
      </c>
      <c r="AA45" s="861"/>
      <c r="AB45" s="873">
        <v>1</v>
      </c>
      <c r="AC45" s="55"/>
      <c r="AD45" s="55"/>
      <c r="AE45" s="55"/>
      <c r="AF45" s="55"/>
      <c r="AG45" s="55">
        <v>1</v>
      </c>
      <c r="AH45" s="55">
        <v>3</v>
      </c>
      <c r="AI45" s="861"/>
      <c r="AJ45" s="873"/>
      <c r="AK45" s="53"/>
      <c r="AL45" s="55"/>
      <c r="AM45" s="55"/>
      <c r="AN45" s="55"/>
      <c r="AO45" s="55"/>
      <c r="AP45" s="55"/>
      <c r="AQ45" s="55"/>
      <c r="AR45" s="55"/>
      <c r="AS45" s="55"/>
      <c r="AT45" s="55">
        <v>7</v>
      </c>
      <c r="AU45" s="55">
        <v>7</v>
      </c>
      <c r="AV45" s="55"/>
      <c r="AW45" s="55"/>
      <c r="AX45" s="99"/>
      <c r="AY45" s="99"/>
      <c r="AZ45" s="55"/>
      <c r="BA45" s="98"/>
      <c r="BB45" s="126">
        <f t="shared" si="11"/>
        <v>44</v>
      </c>
      <c r="BC45" s="1772"/>
    </row>
    <row r="46" spans="1:55" ht="19.95" customHeight="1" x14ac:dyDescent="0.3">
      <c r="A46" s="80" t="s">
        <v>303</v>
      </c>
      <c r="B46" s="865"/>
      <c r="C46" s="55"/>
      <c r="D46" s="55"/>
      <c r="E46" s="55"/>
      <c r="F46" s="55"/>
      <c r="G46" s="55"/>
      <c r="H46" s="55"/>
      <c r="I46" s="55"/>
      <c r="J46" s="55"/>
      <c r="K46" s="873"/>
      <c r="L46" s="201"/>
      <c r="M46" s="55"/>
      <c r="N46" s="55"/>
      <c r="O46" s="874"/>
      <c r="P46" s="55"/>
      <c r="Q46" s="55"/>
      <c r="R46" s="55"/>
      <c r="S46" s="873"/>
      <c r="T46" s="873"/>
      <c r="U46" s="55"/>
      <c r="V46" s="55"/>
      <c r="W46" s="55"/>
      <c r="X46" s="55"/>
      <c r="Y46" s="55"/>
      <c r="Z46" s="55"/>
      <c r="AA46" s="861"/>
      <c r="AB46" s="873"/>
      <c r="AC46" s="55"/>
      <c r="AD46" s="55"/>
      <c r="AE46" s="55"/>
      <c r="AF46" s="55"/>
      <c r="AG46" s="55"/>
      <c r="AH46" s="55"/>
      <c r="AI46" s="861"/>
      <c r="AJ46" s="873"/>
      <c r="AK46" s="53"/>
      <c r="AL46" s="55"/>
      <c r="AM46" s="55"/>
      <c r="AN46" s="55"/>
      <c r="AO46" s="55"/>
      <c r="AP46" s="55"/>
      <c r="AQ46" s="55"/>
      <c r="AR46" s="55"/>
      <c r="AS46" s="55"/>
      <c r="AT46" s="55"/>
      <c r="AU46" s="55"/>
      <c r="AV46" s="55"/>
      <c r="AW46" s="55"/>
      <c r="AX46" s="99"/>
      <c r="AY46" s="99"/>
      <c r="AZ46" s="55"/>
      <c r="BA46" s="55"/>
      <c r="BB46" s="126">
        <f t="shared" si="11"/>
        <v>0</v>
      </c>
      <c r="BC46" s="1772"/>
    </row>
    <row r="47" spans="1:55" ht="19.95" customHeight="1" x14ac:dyDescent="0.3">
      <c r="A47" s="80" t="s">
        <v>304</v>
      </c>
      <c r="B47" s="865"/>
      <c r="C47" s="55"/>
      <c r="D47" s="55"/>
      <c r="E47" s="55"/>
      <c r="F47" s="55"/>
      <c r="G47" s="55"/>
      <c r="H47" s="55"/>
      <c r="I47" s="55"/>
      <c r="J47" s="55"/>
      <c r="K47" s="873"/>
      <c r="L47" s="201"/>
      <c r="M47" s="55"/>
      <c r="N47" s="55"/>
      <c r="O47" s="55"/>
      <c r="P47" s="55"/>
      <c r="Q47" s="55"/>
      <c r="R47" s="55"/>
      <c r="S47" s="873"/>
      <c r="T47" s="873"/>
      <c r="U47" s="55"/>
      <c r="V47" s="55"/>
      <c r="W47" s="55"/>
      <c r="X47" s="55"/>
      <c r="Y47" s="55"/>
      <c r="Z47" s="55"/>
      <c r="AA47" s="861"/>
      <c r="AB47" s="873"/>
      <c r="AC47" s="55"/>
      <c r="AD47" s="55"/>
      <c r="AE47" s="882"/>
      <c r="AF47" s="55"/>
      <c r="AG47" s="882"/>
      <c r="AH47" s="55"/>
      <c r="AI47" s="861"/>
      <c r="AJ47" s="873"/>
      <c r="AK47" s="53"/>
      <c r="AL47" s="55"/>
      <c r="AM47" s="55"/>
      <c r="AN47" s="55"/>
      <c r="AO47" s="55"/>
      <c r="AP47" s="55"/>
      <c r="AQ47" s="55"/>
      <c r="AR47" s="55"/>
      <c r="AS47" s="55"/>
      <c r="AT47" s="55"/>
      <c r="AU47" s="55">
        <v>90</v>
      </c>
      <c r="AV47" s="55"/>
      <c r="AW47" s="55"/>
      <c r="AX47" s="99"/>
      <c r="AY47" s="99"/>
      <c r="AZ47" s="55"/>
      <c r="BA47" s="55"/>
      <c r="BB47" s="126">
        <f t="shared" si="11"/>
        <v>90</v>
      </c>
      <c r="BC47" s="1772"/>
    </row>
    <row r="48" spans="1:55" ht="26.4" x14ac:dyDescent="0.3">
      <c r="A48" s="81" t="s">
        <v>305</v>
      </c>
      <c r="B48" s="866"/>
      <c r="C48" s="55"/>
      <c r="D48" s="55"/>
      <c r="E48" s="55"/>
      <c r="F48" s="55"/>
      <c r="G48" s="55"/>
      <c r="H48" s="55"/>
      <c r="I48" s="55"/>
      <c r="J48" s="55"/>
      <c r="K48" s="873"/>
      <c r="L48" s="201"/>
      <c r="M48" s="55"/>
      <c r="N48" s="55"/>
      <c r="O48" s="55"/>
      <c r="P48" s="55"/>
      <c r="Q48" s="55"/>
      <c r="R48" s="55"/>
      <c r="S48" s="873"/>
      <c r="T48" s="873"/>
      <c r="U48" s="55"/>
      <c r="V48" s="55"/>
      <c r="W48" s="55"/>
      <c r="X48" s="55"/>
      <c r="Y48" s="55"/>
      <c r="Z48" s="55"/>
      <c r="AA48" s="861"/>
      <c r="AB48" s="873"/>
      <c r="AC48" s="55"/>
      <c r="AD48" s="55"/>
      <c r="AE48" s="55"/>
      <c r="AF48" s="55"/>
      <c r="AG48" s="55"/>
      <c r="AH48" s="55"/>
      <c r="AI48" s="861"/>
      <c r="AJ48" s="873"/>
      <c r="AK48" s="53"/>
      <c r="AL48" s="55"/>
      <c r="AM48" s="55"/>
      <c r="AN48" s="55"/>
      <c r="AO48" s="55"/>
      <c r="AP48" s="55"/>
      <c r="AQ48" s="55"/>
      <c r="AR48" s="55"/>
      <c r="AS48" s="55"/>
      <c r="AT48" s="55"/>
      <c r="AU48" s="55"/>
      <c r="AV48" s="55"/>
      <c r="AW48" s="55"/>
      <c r="AX48" s="99"/>
      <c r="AY48" s="99"/>
      <c r="AZ48" s="55"/>
      <c r="BA48" s="55"/>
      <c r="BB48" s="126">
        <f t="shared" si="11"/>
        <v>0</v>
      </c>
      <c r="BC48" s="1772"/>
    </row>
    <row r="49" spans="1:55" ht="24" customHeight="1" x14ac:dyDescent="0.3">
      <c r="A49" s="81" t="s">
        <v>306</v>
      </c>
      <c r="B49" s="866"/>
      <c r="C49" s="55"/>
      <c r="D49" s="55"/>
      <c r="E49" s="55"/>
      <c r="F49" s="55"/>
      <c r="G49" s="55"/>
      <c r="H49" s="55"/>
      <c r="I49" s="55"/>
      <c r="J49" s="55"/>
      <c r="K49" s="873"/>
      <c r="L49" s="201"/>
      <c r="M49" s="55"/>
      <c r="N49" s="55"/>
      <c r="O49" s="55"/>
      <c r="P49" s="55"/>
      <c r="Q49" s="55"/>
      <c r="R49" s="55"/>
      <c r="S49" s="873"/>
      <c r="T49" s="873"/>
      <c r="U49" s="55"/>
      <c r="V49" s="55"/>
      <c r="W49" s="55"/>
      <c r="X49" s="55"/>
      <c r="Y49" s="55"/>
      <c r="Z49" s="55"/>
      <c r="AA49" s="861"/>
      <c r="AB49" s="873"/>
      <c r="AC49" s="55"/>
      <c r="AD49" s="55"/>
      <c r="AE49" s="55"/>
      <c r="AF49" s="55"/>
      <c r="AG49" s="55"/>
      <c r="AH49" s="55"/>
      <c r="AI49" s="861"/>
      <c r="AJ49" s="873"/>
      <c r="AK49" s="53"/>
      <c r="AL49" s="55"/>
      <c r="AM49" s="55"/>
      <c r="AN49" s="55"/>
      <c r="AO49" s="55"/>
      <c r="AP49" s="55"/>
      <c r="AQ49" s="55"/>
      <c r="AR49" s="55"/>
      <c r="AS49" s="55"/>
      <c r="AT49" s="55"/>
      <c r="AU49" s="55"/>
      <c r="AV49" s="55"/>
      <c r="AW49" s="55"/>
      <c r="AX49" s="102"/>
      <c r="AY49" s="102"/>
      <c r="AZ49" s="83"/>
      <c r="BA49" s="83"/>
      <c r="BB49" s="126">
        <f t="shared" si="11"/>
        <v>0</v>
      </c>
      <c r="BC49" s="1772"/>
    </row>
    <row r="50" spans="1:55" ht="14.4" customHeight="1" x14ac:dyDescent="0.3">
      <c r="A50" s="80" t="s">
        <v>307</v>
      </c>
      <c r="B50" s="865"/>
      <c r="C50" s="55"/>
      <c r="D50" s="55"/>
      <c r="E50" s="55"/>
      <c r="F50" s="55"/>
      <c r="G50" s="55"/>
      <c r="H50" s="55"/>
      <c r="I50" s="55"/>
      <c r="J50" s="55"/>
      <c r="K50" s="873"/>
      <c r="L50" s="201"/>
      <c r="M50" s="55"/>
      <c r="N50" s="55"/>
      <c r="O50" s="55"/>
      <c r="P50" s="55"/>
      <c r="Q50" s="55"/>
      <c r="R50" s="55"/>
      <c r="S50" s="873"/>
      <c r="T50" s="873"/>
      <c r="U50" s="55"/>
      <c r="V50" s="55"/>
      <c r="W50" s="55"/>
      <c r="X50" s="55"/>
      <c r="Y50" s="55"/>
      <c r="Z50" s="55"/>
      <c r="AA50" s="861"/>
      <c r="AB50" s="873"/>
      <c r="AC50" s="55"/>
      <c r="AD50" s="55"/>
      <c r="AE50" s="55"/>
      <c r="AF50" s="55"/>
      <c r="AG50" s="55"/>
      <c r="AH50" s="55"/>
      <c r="AI50" s="861"/>
      <c r="AJ50" s="873"/>
      <c r="AK50" s="53"/>
      <c r="AL50" s="55"/>
      <c r="AM50" s="55"/>
      <c r="AN50" s="55"/>
      <c r="AO50" s="55"/>
      <c r="AP50" s="55"/>
      <c r="AQ50" s="55"/>
      <c r="AR50" s="55"/>
      <c r="AS50" s="55"/>
      <c r="AT50" s="55"/>
      <c r="AU50" s="55"/>
      <c r="AV50" s="55"/>
      <c r="AW50" s="55"/>
      <c r="AX50" s="102"/>
      <c r="AY50" s="102"/>
      <c r="AZ50" s="83"/>
      <c r="BA50" s="83"/>
      <c r="BB50" s="126">
        <f t="shared" si="11"/>
        <v>0</v>
      </c>
      <c r="BC50" s="1772"/>
    </row>
    <row r="51" spans="1:55" ht="14.4" customHeight="1" x14ac:dyDescent="0.3">
      <c r="A51" s="80" t="s">
        <v>308</v>
      </c>
      <c r="B51" s="868"/>
      <c r="C51" s="55"/>
      <c r="D51" s="55"/>
      <c r="E51" s="55"/>
      <c r="F51" s="55"/>
      <c r="G51" s="55"/>
      <c r="H51" s="55"/>
      <c r="I51" s="55"/>
      <c r="J51" s="55"/>
      <c r="K51" s="873"/>
      <c r="L51" s="201"/>
      <c r="M51" s="55"/>
      <c r="N51" s="55"/>
      <c r="O51" s="55"/>
      <c r="P51" s="55"/>
      <c r="Q51" s="55"/>
      <c r="R51" s="55"/>
      <c r="S51" s="873"/>
      <c r="T51" s="873"/>
      <c r="U51" s="55"/>
      <c r="V51" s="55"/>
      <c r="W51" s="55"/>
      <c r="X51" s="55"/>
      <c r="Y51" s="55"/>
      <c r="Z51" s="55"/>
      <c r="AA51" s="861"/>
      <c r="AB51" s="873"/>
      <c r="AC51" s="55"/>
      <c r="AD51" s="55"/>
      <c r="AE51" s="55"/>
      <c r="AF51" s="55"/>
      <c r="AG51" s="55"/>
      <c r="AH51" s="55"/>
      <c r="AI51" s="861"/>
      <c r="AJ51" s="873"/>
      <c r="AK51" s="53"/>
      <c r="AL51" s="55"/>
      <c r="AM51" s="55"/>
      <c r="AN51" s="55"/>
      <c r="AO51" s="55"/>
      <c r="AP51" s="55"/>
      <c r="AQ51" s="55"/>
      <c r="AR51" s="55"/>
      <c r="AS51" s="55"/>
      <c r="AT51" s="55"/>
      <c r="AU51" s="55"/>
      <c r="AV51" s="55"/>
      <c r="AW51" s="55"/>
      <c r="AX51" s="102"/>
      <c r="AY51" s="102"/>
      <c r="AZ51" s="102"/>
      <c r="BA51" s="102"/>
      <c r="BB51" s="126">
        <f t="shared" si="11"/>
        <v>0</v>
      </c>
      <c r="BC51" s="1772"/>
    </row>
    <row r="52" spans="1:55" ht="14.4" customHeight="1" x14ac:dyDescent="0.3">
      <c r="A52" s="80" t="s">
        <v>309</v>
      </c>
      <c r="B52" s="868"/>
      <c r="C52" s="55"/>
      <c r="D52" s="55"/>
      <c r="E52" s="55"/>
      <c r="F52" s="55"/>
      <c r="G52" s="55"/>
      <c r="H52" s="55"/>
      <c r="I52" s="55"/>
      <c r="J52" s="55"/>
      <c r="K52" s="873"/>
      <c r="L52" s="201"/>
      <c r="M52" s="103">
        <v>7</v>
      </c>
      <c r="N52" s="55"/>
      <c r="O52" s="55"/>
      <c r="P52" s="55"/>
      <c r="Q52" s="55"/>
      <c r="R52" s="55"/>
      <c r="S52" s="873"/>
      <c r="T52" s="873"/>
      <c r="U52" s="55"/>
      <c r="V52" s="55"/>
      <c r="W52" s="55"/>
      <c r="X52" s="55"/>
      <c r="Y52" s="55"/>
      <c r="Z52" s="55"/>
      <c r="AA52" s="861"/>
      <c r="AB52" s="873"/>
      <c r="AC52" s="55"/>
      <c r="AD52" s="55"/>
      <c r="AE52" s="55"/>
      <c r="AF52" s="55"/>
      <c r="AG52" s="55"/>
      <c r="AH52" s="55"/>
      <c r="AI52" s="861"/>
      <c r="AJ52" s="873"/>
      <c r="AK52" s="53"/>
      <c r="AL52" s="55">
        <v>7</v>
      </c>
      <c r="AM52" s="55"/>
      <c r="AN52" s="55"/>
      <c r="AO52" s="55">
        <v>7</v>
      </c>
      <c r="AP52" s="55"/>
      <c r="AQ52" s="55">
        <v>7</v>
      </c>
      <c r="AR52" s="55"/>
      <c r="AS52" s="55"/>
      <c r="AT52" s="55"/>
      <c r="AU52" s="55"/>
      <c r="AV52" s="55"/>
      <c r="AW52" s="55"/>
      <c r="AX52" s="102"/>
      <c r="AY52" s="102"/>
      <c r="AZ52" s="102"/>
      <c r="BA52" s="124"/>
      <c r="BB52" s="126">
        <f t="shared" si="11"/>
        <v>28</v>
      </c>
      <c r="BC52" s="1772"/>
    </row>
    <row r="53" spans="1:55" ht="14.4" customHeight="1" x14ac:dyDescent="0.3">
      <c r="A53" s="80" t="s">
        <v>310</v>
      </c>
      <c r="B53" s="868"/>
      <c r="C53" s="55"/>
      <c r="D53" s="55"/>
      <c r="E53" s="55"/>
      <c r="F53" s="55"/>
      <c r="G53" s="55"/>
      <c r="H53" s="55"/>
      <c r="I53" s="55"/>
      <c r="J53" s="55"/>
      <c r="K53" s="873"/>
      <c r="L53" s="201"/>
      <c r="M53" s="55"/>
      <c r="N53" s="55"/>
      <c r="O53" s="55"/>
      <c r="P53" s="55"/>
      <c r="Q53" s="55"/>
      <c r="R53" s="55"/>
      <c r="S53" s="873"/>
      <c r="T53" s="873"/>
      <c r="U53" s="55"/>
      <c r="V53" s="55"/>
      <c r="W53" s="55"/>
      <c r="X53" s="55"/>
      <c r="Y53" s="55"/>
      <c r="Z53" s="55"/>
      <c r="AA53" s="861"/>
      <c r="AB53" s="873"/>
      <c r="AC53" s="55"/>
      <c r="AD53" s="55"/>
      <c r="AE53" s="55"/>
      <c r="AF53" s="55"/>
      <c r="AG53" s="55"/>
      <c r="AH53" s="55"/>
      <c r="AI53" s="861"/>
      <c r="AJ53" s="873"/>
      <c r="AK53" s="53"/>
      <c r="AL53" s="55"/>
      <c r="AM53" s="55"/>
      <c r="AN53" s="55"/>
      <c r="AO53" s="55"/>
      <c r="AP53" s="55"/>
      <c r="AQ53" s="55"/>
      <c r="AR53" s="55"/>
      <c r="AS53" s="55"/>
      <c r="AT53" s="55"/>
      <c r="AU53" s="55"/>
      <c r="AV53" s="55"/>
      <c r="AW53" s="55"/>
      <c r="AX53" s="102"/>
      <c r="AY53" s="102"/>
      <c r="AZ53" s="102"/>
      <c r="BA53" s="102"/>
      <c r="BB53" s="126">
        <f t="shared" si="11"/>
        <v>0</v>
      </c>
      <c r="BC53" s="1772"/>
    </row>
    <row r="54" spans="1:55" x14ac:dyDescent="0.3">
      <c r="A54" s="80" t="s">
        <v>311</v>
      </c>
      <c r="B54" s="868"/>
      <c r="C54" s="55"/>
      <c r="D54" s="55"/>
      <c r="E54" s="55"/>
      <c r="F54" s="55"/>
      <c r="G54" s="55"/>
      <c r="H54" s="55"/>
      <c r="I54" s="55"/>
      <c r="J54" s="55"/>
      <c r="K54" s="873"/>
      <c r="L54" s="201"/>
      <c r="M54" s="55"/>
      <c r="N54" s="55"/>
      <c r="O54" s="55"/>
      <c r="P54" s="55"/>
      <c r="Q54" s="55"/>
      <c r="R54" s="55"/>
      <c r="S54" s="873"/>
      <c r="T54" s="873"/>
      <c r="U54" s="55"/>
      <c r="V54" s="55"/>
      <c r="W54" s="55"/>
      <c r="X54" s="55"/>
      <c r="Y54" s="55"/>
      <c r="Z54" s="55"/>
      <c r="AA54" s="861"/>
      <c r="AB54" s="873"/>
      <c r="AC54" s="55"/>
      <c r="AD54" s="55"/>
      <c r="AE54" s="55"/>
      <c r="AF54" s="55"/>
      <c r="AG54" s="55"/>
      <c r="AH54" s="55"/>
      <c r="AI54" s="861"/>
      <c r="AJ54" s="873"/>
      <c r="AK54" s="53"/>
      <c r="AL54" s="55"/>
      <c r="AM54" s="55"/>
      <c r="AN54" s="55"/>
      <c r="AO54" s="55"/>
      <c r="AP54" s="55"/>
      <c r="AQ54" s="55"/>
      <c r="AR54" s="55"/>
      <c r="AS54" s="55"/>
      <c r="AT54" s="55"/>
      <c r="AU54" s="55"/>
      <c r="AV54" s="55"/>
      <c r="AW54" s="55"/>
      <c r="AX54" s="102"/>
      <c r="AY54" s="99"/>
      <c r="AZ54" s="102"/>
      <c r="BA54" s="102"/>
      <c r="BB54" s="126">
        <f t="shared" si="11"/>
        <v>0</v>
      </c>
      <c r="BC54" s="1772"/>
    </row>
    <row r="55" spans="1:55" ht="14.4" customHeight="1" x14ac:dyDescent="0.3">
      <c r="A55" s="80" t="s">
        <v>312</v>
      </c>
      <c r="B55" s="865"/>
      <c r="C55" s="55"/>
      <c r="D55" s="55"/>
      <c r="E55" s="55"/>
      <c r="F55" s="55"/>
      <c r="G55" s="55"/>
      <c r="H55" s="55"/>
      <c r="I55" s="55"/>
      <c r="J55" s="55"/>
      <c r="K55" s="873"/>
      <c r="L55" s="201"/>
      <c r="M55" s="55"/>
      <c r="N55" s="55"/>
      <c r="O55" s="55"/>
      <c r="P55" s="55"/>
      <c r="Q55" s="55"/>
      <c r="R55" s="55"/>
      <c r="S55" s="873"/>
      <c r="T55" s="873"/>
      <c r="U55" s="55"/>
      <c r="V55" s="55"/>
      <c r="W55" s="55"/>
      <c r="X55" s="55"/>
      <c r="Y55" s="55"/>
      <c r="Z55" s="55"/>
      <c r="AA55" s="861"/>
      <c r="AB55" s="873"/>
      <c r="AC55" s="55"/>
      <c r="AD55" s="55"/>
      <c r="AE55" s="55"/>
      <c r="AF55" s="55"/>
      <c r="AG55" s="55"/>
      <c r="AH55" s="55"/>
      <c r="AI55" s="861"/>
      <c r="AJ55" s="873"/>
      <c r="AK55" s="53"/>
      <c r="AL55" s="55"/>
      <c r="AM55" s="55"/>
      <c r="AN55" s="55"/>
      <c r="AO55" s="55"/>
      <c r="AP55" s="55"/>
      <c r="AQ55" s="55"/>
      <c r="AR55" s="55"/>
      <c r="AS55" s="55"/>
      <c r="AT55" s="55"/>
      <c r="AU55" s="55"/>
      <c r="AV55" s="55"/>
      <c r="AW55" s="55"/>
      <c r="AX55" s="99"/>
      <c r="AY55" s="102"/>
      <c r="AZ55" s="102"/>
      <c r="BA55" s="102"/>
      <c r="BB55" s="126">
        <f t="shared" si="11"/>
        <v>0</v>
      </c>
      <c r="BC55" s="1772"/>
    </row>
    <row r="56" spans="1:55" ht="14.4" customHeight="1" thickBot="1" x14ac:dyDescent="0.35">
      <c r="A56" s="84" t="s">
        <v>313</v>
      </c>
      <c r="B56" s="75">
        <f t="shared" ref="B56:AG56" si="12">SUM(B23:B55)</f>
        <v>0</v>
      </c>
      <c r="C56" s="75">
        <f t="shared" si="12"/>
        <v>8.5</v>
      </c>
      <c r="D56" s="75">
        <f t="shared" si="12"/>
        <v>1.5</v>
      </c>
      <c r="E56" s="75">
        <f t="shared" si="12"/>
        <v>4.5</v>
      </c>
      <c r="F56" s="75">
        <f t="shared" si="12"/>
        <v>8.5</v>
      </c>
      <c r="G56" s="75">
        <f t="shared" si="12"/>
        <v>2.5</v>
      </c>
      <c r="H56" s="75">
        <f t="shared" si="12"/>
        <v>1.5</v>
      </c>
      <c r="I56" s="75">
        <f t="shared" si="12"/>
        <v>1.5</v>
      </c>
      <c r="J56" s="75">
        <f t="shared" si="12"/>
        <v>1.5</v>
      </c>
      <c r="K56" s="75">
        <f t="shared" si="12"/>
        <v>0</v>
      </c>
      <c r="L56" s="75">
        <f t="shared" si="12"/>
        <v>2.5</v>
      </c>
      <c r="M56" s="75">
        <f t="shared" si="12"/>
        <v>8.5</v>
      </c>
      <c r="N56" s="75">
        <f t="shared" si="12"/>
        <v>1.5</v>
      </c>
      <c r="O56" s="75">
        <f t="shared" si="12"/>
        <v>1.5</v>
      </c>
      <c r="P56" s="75">
        <f t="shared" si="12"/>
        <v>1.5</v>
      </c>
      <c r="Q56" s="75">
        <f t="shared" si="12"/>
        <v>1.5</v>
      </c>
      <c r="R56" s="75">
        <f t="shared" si="12"/>
        <v>10.5</v>
      </c>
      <c r="S56" s="75">
        <f t="shared" si="12"/>
        <v>0</v>
      </c>
      <c r="T56" s="75">
        <f t="shared" si="12"/>
        <v>0</v>
      </c>
      <c r="U56" s="75">
        <f t="shared" si="12"/>
        <v>1.5</v>
      </c>
      <c r="V56" s="75">
        <f t="shared" si="12"/>
        <v>1.5</v>
      </c>
      <c r="W56" s="75">
        <f t="shared" si="12"/>
        <v>9.5</v>
      </c>
      <c r="X56" s="75">
        <f t="shared" si="12"/>
        <v>1.5</v>
      </c>
      <c r="Y56" s="75">
        <f t="shared" si="12"/>
        <v>1.5</v>
      </c>
      <c r="Z56" s="75">
        <f t="shared" si="12"/>
        <v>4.5</v>
      </c>
      <c r="AA56" s="75">
        <f t="shared" si="12"/>
        <v>0</v>
      </c>
      <c r="AB56" s="75">
        <f t="shared" si="12"/>
        <v>2.5</v>
      </c>
      <c r="AC56" s="75">
        <f t="shared" si="12"/>
        <v>1.5</v>
      </c>
      <c r="AD56" s="75">
        <f t="shared" si="12"/>
        <v>18.5</v>
      </c>
      <c r="AE56" s="75">
        <f t="shared" si="12"/>
        <v>1.5</v>
      </c>
      <c r="AF56" s="75">
        <f t="shared" si="12"/>
        <v>1.5</v>
      </c>
      <c r="AG56" s="75">
        <f t="shared" si="12"/>
        <v>2.5</v>
      </c>
      <c r="AH56" s="75">
        <f t="shared" ref="AH56:BA56" si="13">SUM(AH23:AH55)</f>
        <v>4.5</v>
      </c>
      <c r="AI56" s="75">
        <f t="shared" si="13"/>
        <v>0</v>
      </c>
      <c r="AJ56" s="75">
        <f t="shared" si="13"/>
        <v>0</v>
      </c>
      <c r="AK56" s="75">
        <f t="shared" si="13"/>
        <v>0</v>
      </c>
      <c r="AL56" s="75">
        <f t="shared" si="13"/>
        <v>7</v>
      </c>
      <c r="AM56" s="75">
        <f t="shared" si="13"/>
        <v>1.5</v>
      </c>
      <c r="AN56" s="75">
        <f t="shared" si="13"/>
        <v>1.5</v>
      </c>
      <c r="AO56" s="75">
        <f t="shared" si="13"/>
        <v>8.5</v>
      </c>
      <c r="AP56" s="75">
        <f t="shared" si="13"/>
        <v>15.5</v>
      </c>
      <c r="AQ56" s="75">
        <f t="shared" si="13"/>
        <v>8.5</v>
      </c>
      <c r="AR56" s="75">
        <f t="shared" si="13"/>
        <v>1.5</v>
      </c>
      <c r="AS56" s="75">
        <f t="shared" si="13"/>
        <v>1.5</v>
      </c>
      <c r="AT56" s="75">
        <f t="shared" si="13"/>
        <v>8.5</v>
      </c>
      <c r="AU56" s="75">
        <f t="shared" si="13"/>
        <v>164.5</v>
      </c>
      <c r="AV56" s="75">
        <f t="shared" si="13"/>
        <v>0</v>
      </c>
      <c r="AW56" s="75">
        <f t="shared" si="13"/>
        <v>0</v>
      </c>
      <c r="AX56" s="75">
        <f t="shared" si="13"/>
        <v>0</v>
      </c>
      <c r="AY56" s="75">
        <f t="shared" si="13"/>
        <v>0</v>
      </c>
      <c r="AZ56" s="75">
        <f t="shared" si="13"/>
        <v>0</v>
      </c>
      <c r="BA56" s="75">
        <f t="shared" si="13"/>
        <v>0</v>
      </c>
      <c r="BB56" s="126">
        <f t="shared" si="11"/>
        <v>328.5</v>
      </c>
      <c r="BC56" s="1772"/>
    </row>
    <row r="57" spans="1:55" ht="14.4" customHeight="1" thickTop="1" thickBot="1" x14ac:dyDescent="0.35">
      <c r="A57" s="85" t="s">
        <v>314</v>
      </c>
      <c r="B57" s="140">
        <f t="shared" ref="B57:J57" si="14">SUM((B21*1.5714)+B56)</f>
        <v>0</v>
      </c>
      <c r="C57" s="140">
        <f t="shared" si="14"/>
        <v>47.784999999999997</v>
      </c>
      <c r="D57" s="140">
        <f t="shared" si="14"/>
        <v>21.9282</v>
      </c>
      <c r="E57" s="140">
        <f t="shared" si="14"/>
        <v>32.785200000000003</v>
      </c>
      <c r="F57" s="140">
        <f t="shared" si="14"/>
        <v>28.9282</v>
      </c>
      <c r="G57" s="140">
        <f t="shared" si="14"/>
        <v>30.7852</v>
      </c>
      <c r="H57" s="140">
        <f t="shared" si="14"/>
        <v>21.9282</v>
      </c>
      <c r="I57" s="140">
        <f t="shared" si="14"/>
        <v>21.9282</v>
      </c>
      <c r="J57" s="140">
        <f t="shared" si="14"/>
        <v>29.7852</v>
      </c>
      <c r="K57" s="138"/>
      <c r="L57" s="140">
        <f t="shared" ref="L57:R57" si="15">SUM((L21*1.5714)+L56)</f>
        <v>22.9282</v>
      </c>
      <c r="M57" s="140">
        <f t="shared" si="15"/>
        <v>28.9282</v>
      </c>
      <c r="N57" s="140">
        <f t="shared" si="15"/>
        <v>29.7852</v>
      </c>
      <c r="O57" s="140">
        <f t="shared" si="15"/>
        <v>21.9282</v>
      </c>
      <c r="P57" s="140">
        <f t="shared" si="15"/>
        <v>21.9282</v>
      </c>
      <c r="Q57" s="140">
        <f t="shared" si="15"/>
        <v>29.7852</v>
      </c>
      <c r="R57" s="140">
        <f t="shared" si="15"/>
        <v>30.9282</v>
      </c>
      <c r="S57" s="138"/>
      <c r="T57" s="138"/>
      <c r="U57" s="140">
        <f t="shared" ref="U57:AA57" si="16">SUM((U21*1.5714)+U56)</f>
        <v>21.9282</v>
      </c>
      <c r="V57" s="140">
        <f t="shared" si="16"/>
        <v>29.7852</v>
      </c>
      <c r="W57" s="140">
        <f t="shared" si="16"/>
        <v>50.356400000000001</v>
      </c>
      <c r="X57" s="140">
        <f t="shared" si="16"/>
        <v>1.5</v>
      </c>
      <c r="Y57" s="140">
        <f t="shared" si="16"/>
        <v>29.7852</v>
      </c>
      <c r="Z57" s="137">
        <f t="shared" si="16"/>
        <v>4.5</v>
      </c>
      <c r="AA57" s="137">
        <f t="shared" si="16"/>
        <v>48.7134</v>
      </c>
      <c r="AB57" s="137"/>
      <c r="AC57" s="137">
        <f t="shared" ref="AC57:AI57" si="17">SUM((AC21*1.5714)+AC56)</f>
        <v>26.642399999999999</v>
      </c>
      <c r="AD57" s="137">
        <f t="shared" si="17"/>
        <v>38.928200000000004</v>
      </c>
      <c r="AE57" s="137">
        <f t="shared" si="17"/>
        <v>21.9282</v>
      </c>
      <c r="AF57" s="137">
        <f t="shared" si="17"/>
        <v>21.9282</v>
      </c>
      <c r="AG57" s="137">
        <f t="shared" si="17"/>
        <v>30.7852</v>
      </c>
      <c r="AH57" s="137">
        <f t="shared" si="17"/>
        <v>24.9282</v>
      </c>
      <c r="AI57" s="137">
        <f t="shared" si="17"/>
        <v>20.4282</v>
      </c>
      <c r="AJ57" s="138"/>
      <c r="AK57" s="137"/>
      <c r="AL57" s="137">
        <f t="shared" ref="AL57:AV57" si="18">SUM((AL21*1.5714)+AL56)</f>
        <v>35.285200000000003</v>
      </c>
      <c r="AM57" s="137">
        <f t="shared" si="18"/>
        <v>21.9282</v>
      </c>
      <c r="AN57" s="137">
        <f t="shared" si="18"/>
        <v>21.9282</v>
      </c>
      <c r="AO57" s="137">
        <f t="shared" si="18"/>
        <v>36.785200000000003</v>
      </c>
      <c r="AP57" s="137">
        <f t="shared" si="18"/>
        <v>35.928200000000004</v>
      </c>
      <c r="AQ57" s="137">
        <f t="shared" si="18"/>
        <v>28.9282</v>
      </c>
      <c r="AR57" s="137">
        <f t="shared" si="18"/>
        <v>21.9282</v>
      </c>
      <c r="AS57" s="137">
        <f t="shared" si="18"/>
        <v>1.5</v>
      </c>
      <c r="AT57" s="137">
        <f t="shared" si="18"/>
        <v>28.9282</v>
      </c>
      <c r="AU57" s="137">
        <f t="shared" si="18"/>
        <v>184.9282</v>
      </c>
      <c r="AV57" s="137" t="e">
        <f t="shared" si="18"/>
        <v>#VALUE!</v>
      </c>
      <c r="AW57" s="137">
        <v>0</v>
      </c>
      <c r="AX57" s="137">
        <v>0</v>
      </c>
      <c r="AY57" s="137">
        <v>0</v>
      </c>
      <c r="AZ57" s="137">
        <f>SUM((AW21+AZ56)*1.5714)</f>
        <v>0</v>
      </c>
      <c r="BA57" s="137">
        <v>0</v>
      </c>
      <c r="BB57" s="108">
        <f>SUM(C57:AU57)</f>
        <v>1212.2695999999999</v>
      </c>
      <c r="BC57" s="113">
        <v>1435</v>
      </c>
    </row>
    <row r="58" spans="1:55" ht="14.4" customHeight="1" x14ac:dyDescent="0.3">
      <c r="A58" s="77"/>
      <c r="B58" s="77"/>
      <c r="BB58" s="110" t="s">
        <v>188</v>
      </c>
      <c r="BC58" s="109">
        <f>BC57-BB57</f>
        <v>222.73040000000015</v>
      </c>
    </row>
    <row r="59" spans="1:55" ht="14.4" customHeight="1" x14ac:dyDescent="0.3">
      <c r="A59" s="77"/>
      <c r="B59" s="77"/>
      <c r="BB59" s="110" t="s">
        <v>189</v>
      </c>
      <c r="BC59" s="115">
        <f>BB21*100/756</f>
        <v>74.603174603174608</v>
      </c>
    </row>
    <row r="60" spans="1:55" ht="14.4" customHeight="1" x14ac:dyDescent="0.3">
      <c r="A60" s="77"/>
      <c r="B60" s="77"/>
      <c r="BB60" s="110" t="s">
        <v>191</v>
      </c>
      <c r="BC60" s="115">
        <f>BB57*100/1435</f>
        <v>84.478717770034834</v>
      </c>
    </row>
    <row r="61" spans="1:55" ht="14.4" customHeight="1" x14ac:dyDescent="0.3">
      <c r="A61" s="77"/>
      <c r="B61" s="77"/>
      <c r="U61" s="679"/>
      <c r="BB61" s="110" t="s">
        <v>192</v>
      </c>
      <c r="BC61" s="112">
        <f>COUNTIF(C57:AU57,"&lt;22")</f>
        <v>15</v>
      </c>
    </row>
    <row r="62" spans="1:55" ht="14.4" customHeight="1" x14ac:dyDescent="0.3">
      <c r="A62" s="76"/>
      <c r="B62" s="76"/>
      <c r="BB62" s="110" t="s">
        <v>194</v>
      </c>
      <c r="BC62" s="111">
        <f>COUNTIF(C57:AU57,"&gt;43")</f>
        <v>4</v>
      </c>
    </row>
    <row r="63" spans="1:55" ht="14.4" customHeight="1" x14ac:dyDescent="0.3">
      <c r="A63" s="76"/>
      <c r="B63" s="76"/>
      <c r="BB63" s="110" t="s">
        <v>607</v>
      </c>
      <c r="BC63" s="121" t="e">
        <v>#DIV/0!</v>
      </c>
    </row>
    <row r="64" spans="1:55" ht="14.4" customHeight="1" x14ac:dyDescent="0.3">
      <c r="A64" s="76"/>
      <c r="B64" s="76"/>
    </row>
    <row r="65" spans="1:2" ht="14.4" customHeight="1" x14ac:dyDescent="0.3">
      <c r="A65" s="76"/>
      <c r="B65" s="76"/>
    </row>
    <row r="66" spans="1:2" ht="14.4" customHeight="1" x14ac:dyDescent="0.3">
      <c r="A66" s="76"/>
      <c r="B66" s="76"/>
    </row>
  </sheetData>
  <mergeCells count="17">
    <mergeCell ref="A1:BC1"/>
    <mergeCell ref="C3:F3"/>
    <mergeCell ref="G3:J3"/>
    <mergeCell ref="K3:N3"/>
    <mergeCell ref="P3:S3"/>
    <mergeCell ref="T3:X3"/>
    <mergeCell ref="Y3:AB3"/>
    <mergeCell ref="AC3:AG3"/>
    <mergeCell ref="AH3:AK3"/>
    <mergeCell ref="AL3:AO3"/>
    <mergeCell ref="BC23:BC56"/>
    <mergeCell ref="AP3:AT3"/>
    <mergeCell ref="AU3:AX3"/>
    <mergeCell ref="A4:A5"/>
    <mergeCell ref="BB4:BC11"/>
    <mergeCell ref="AV21:AW21"/>
    <mergeCell ref="B22:BC22"/>
  </mergeCells>
  <conditionalFormatting sqref="B21:J21 L21:R21 U21:AI21 AL21:AU21">
    <cfRule type="cellIs" dxfId="3" priority="1" operator="lessThan">
      <formula>14</formula>
    </cfRule>
    <cfRule type="cellIs" dxfId="2" priority="4" operator="greaterThan">
      <formula>24</formula>
    </cfRule>
  </conditionalFormatting>
  <conditionalFormatting sqref="B57:J57 L57:R57 U57:AI57 AK57:AV57">
    <cfRule type="cellIs" dxfId="1" priority="2" operator="lessThan">
      <formula>22</formula>
    </cfRule>
  </conditionalFormatting>
  <conditionalFormatting sqref="B57:J57 L57:AV57">
    <cfRule type="cellIs" dxfId="0" priority="3" operator="greaterThan">
      <formula>43</formula>
    </cfRule>
  </conditionalFormatting>
  <hyperlinks>
    <hyperlink ref="BB4:BC11" location="'TABLEAU DE BORD S-S (2)'!A1" display="TABLEAU DE BORD S-S'!A1" xr:uid="{25051913-BB19-44EB-B6D0-E22165698509}"/>
  </hyperlinks>
  <printOptions horizontalCentered="1" verticalCentered="1"/>
  <pageMargins left="0.23622047244094491" right="0.23622047244094491" top="0.74803149606299213" bottom="0.74803149606299213" header="0.31496062992125984" footer="0.31496062992125984"/>
  <pageSetup paperSize="8" scale="59" orientation="landscape" cellComments="asDisplayed"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8FA5791C52014FBD8764A9630E2058" ma:contentTypeVersion="19" ma:contentTypeDescription="Crée un document." ma:contentTypeScope="" ma:versionID="ae2a8e81b348e5f8c1410ef4e846d422">
  <xsd:schema xmlns:xsd="http://www.w3.org/2001/XMLSchema" xmlns:xs="http://www.w3.org/2001/XMLSchema" xmlns:p="http://schemas.microsoft.com/office/2006/metadata/properties" xmlns:ns2="38e56d85-18d4-4c64-a98d-7e51941a79b3" xmlns:ns3="a42e19e3-0022-4fd5-81f4-28ff721d770a" targetNamespace="http://schemas.microsoft.com/office/2006/metadata/properties" ma:root="true" ma:fieldsID="e3c73d281f883cafa4995e3c86b48e99" ns2:_="" ns3:_="">
    <xsd:import namespace="38e56d85-18d4-4c64-a98d-7e51941a79b3"/>
    <xsd:import namespace="a42e19e3-0022-4fd5-81f4-28ff721d770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e56d85-18d4-4c64-a98d-7e51941a79b3"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a596cd46-941a-4a8a-9a28-d3671d25e45f}" ma:internalName="TaxCatchAll" ma:showField="CatchAllData" ma:web="38e56d85-18d4-4c64-a98d-7e51941a79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42e19e3-0022-4fd5-81f4-28ff721d770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525e0835-c289-4a0f-b0b7-ffebcdf56e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_Flow_SignoffStatus" ma:index="26" nillable="true" ma:displayName="État de validation" ma:internalName="_x00c9_tat_x0020_de_x0020_validat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42e19e3-0022-4fd5-81f4-28ff721d770a">
      <Terms xmlns="http://schemas.microsoft.com/office/infopath/2007/PartnerControls"/>
    </lcf76f155ced4ddcb4097134ff3c332f>
    <TaxCatchAll xmlns="38e56d85-18d4-4c64-a98d-7e51941a79b3" xsi:nil="true"/>
    <SharedWithUsers xmlns="38e56d85-18d4-4c64-a98d-7e51941a79b3">
      <UserInfo>
        <DisplayName/>
        <AccountId xsi:nil="true"/>
        <AccountType/>
      </UserInfo>
    </SharedWithUsers>
    <MediaLengthInSeconds xmlns="a42e19e3-0022-4fd5-81f4-28ff721d770a" xsi:nil="true"/>
    <_Flow_SignoffStatus xmlns="a42e19e3-0022-4fd5-81f4-28ff721d770a" xsi:nil="true"/>
  </documentManagement>
</p:properties>
</file>

<file path=customXml/itemProps1.xml><?xml version="1.0" encoding="utf-8"?>
<ds:datastoreItem xmlns:ds="http://schemas.openxmlformats.org/officeDocument/2006/customXml" ds:itemID="{600C8DA8-330F-4C29-AB44-5417A535A7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e56d85-18d4-4c64-a98d-7e51941a79b3"/>
    <ds:schemaRef ds:uri="a42e19e3-0022-4fd5-81f4-28ff721d77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7D0748-E97B-4B5B-96FC-63274AAE50D9}">
  <ds:schemaRefs>
    <ds:schemaRef ds:uri="http://schemas.microsoft.com/sharepoint/v3/contenttype/forms"/>
  </ds:schemaRefs>
</ds:datastoreItem>
</file>

<file path=customXml/itemProps3.xml><?xml version="1.0" encoding="utf-8"?>
<ds:datastoreItem xmlns:ds="http://schemas.openxmlformats.org/officeDocument/2006/customXml" ds:itemID="{CA5A4FE3-7DE7-4B8C-8924-A8D993F2724E}">
  <ds:schemaRefs>
    <ds:schemaRef ds:uri="http://schemas.microsoft.com/office/2006/documentManagement/types"/>
    <ds:schemaRef ds:uri="http://purl.org/dc/dcmitype/"/>
    <ds:schemaRef ds:uri="http://purl.org/dc/elements/1.1/"/>
    <ds:schemaRef ds:uri="http://purl.org/dc/terms/"/>
    <ds:schemaRef ds:uri="a42e19e3-0022-4fd5-81f4-28ff721d770a"/>
    <ds:schemaRef ds:uri="http://schemas.microsoft.com/office/infopath/2007/PartnerControls"/>
    <ds:schemaRef ds:uri="http://schemas.microsoft.com/office/2006/metadata/properties"/>
    <ds:schemaRef ds:uri="http://schemas.openxmlformats.org/package/2006/metadata/core-properties"/>
    <ds:schemaRef ds:uri="38e56d85-18d4-4c64-a98d-7e51941a79b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45</vt:i4>
      </vt:variant>
      <vt:variant>
        <vt:lpstr>Plages nommées</vt:lpstr>
      </vt:variant>
      <vt:variant>
        <vt:i4>5</vt:i4>
      </vt:variant>
    </vt:vector>
  </HeadingPairs>
  <TitlesOfParts>
    <vt:vector size="50" baseType="lpstr">
      <vt:lpstr>TX CONTRACTUEL - RH</vt:lpstr>
      <vt:lpstr>SEMAINES_DIPLOMES</vt:lpstr>
      <vt:lpstr>ETP</vt:lpstr>
      <vt:lpstr>Feuil1</vt:lpstr>
      <vt:lpstr>VISITES</vt:lpstr>
      <vt:lpstr>CALENDRIER 3 FILIERES (2)</vt:lpstr>
      <vt:lpstr>CALENDRIER PRAT MECA 1</vt:lpstr>
      <vt:lpstr>TABLEAU DE BORD MECA 1</vt:lpstr>
      <vt:lpstr>PASCALE.D 1</vt:lpstr>
      <vt:lpstr>VIRGINIE.S 1</vt:lpstr>
      <vt:lpstr>CORINE.L</vt:lpstr>
      <vt:lpstr>PROF PSE</vt:lpstr>
      <vt:lpstr>MICHEL.M</vt:lpstr>
      <vt:lpstr>ANNE SOPHIE.T</vt:lpstr>
      <vt:lpstr>ISABELLE.D</vt:lpstr>
      <vt:lpstr>PHILIPPE.B 1 </vt:lpstr>
      <vt:lpstr>RABAH.D 1</vt:lpstr>
      <vt:lpstr>FRANCK.G</vt:lpstr>
      <vt:lpstr>JULIEN.C 1 (2)</vt:lpstr>
      <vt:lpstr>NICOLAS.P 1</vt:lpstr>
      <vt:lpstr>ROGER.L</vt:lpstr>
      <vt:lpstr>PROF-MECA 2</vt:lpstr>
      <vt:lpstr>JEAN-PIERRE.C 1</vt:lpstr>
      <vt:lpstr>JACQUES.G</vt:lpstr>
      <vt:lpstr>ROMAIN.D</vt:lpstr>
      <vt:lpstr>VACATAIRE CARR</vt:lpstr>
      <vt:lpstr>SAMUEL.M</vt:lpstr>
      <vt:lpstr>JEAN-PIERRE.C</vt:lpstr>
      <vt:lpstr>PARADE</vt:lpstr>
      <vt:lpstr>F. LABARBE</vt:lpstr>
      <vt:lpstr>DEL,M</vt:lpstr>
      <vt:lpstr>STEPHANE.G (2)</vt:lpstr>
      <vt:lpstr>CAROLINE (2)</vt:lpstr>
      <vt:lpstr>PROF ESTHETIQUE 2 (2)</vt:lpstr>
      <vt:lpstr>ESTELLE.B (2)</vt:lpstr>
      <vt:lpstr>SEVERINE.S (2)</vt:lpstr>
      <vt:lpstr>FLEURISTE 2 (2)</vt:lpstr>
      <vt:lpstr>CHRISTINE.M (2)</vt:lpstr>
      <vt:lpstr>RACHAEL.A (2)</vt:lpstr>
      <vt:lpstr>AMELIA.D</vt:lpstr>
      <vt:lpstr>JULIE T  FLE</vt:lpstr>
      <vt:lpstr>REMI.L (2)</vt:lpstr>
      <vt:lpstr>PROF BM</vt:lpstr>
      <vt:lpstr>PROF HG PSE FRANCAIS DAX</vt:lpstr>
      <vt:lpstr>PROF VENTE MDM</vt:lpstr>
      <vt:lpstr>TE_HEBD_AN.T</vt:lpstr>
      <vt:lpstr>TE_HEBD_MICH.M</vt:lpstr>
      <vt:lpstr>'PASCALE.D 1'!Zone_d_impression</vt:lpstr>
      <vt:lpstr>'PROF ESTHETIQUE 2 (2)'!Zone_d_impression</vt:lpstr>
      <vt:lpstr>'TABLEAU DE BORD MECA 1'!Zone_d_impression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Adrien</dc:creator>
  <cp:keywords/>
  <dc:description/>
  <cp:lastModifiedBy>Adrien MARAN</cp:lastModifiedBy>
  <cp:revision/>
  <dcterms:created xsi:type="dcterms:W3CDTF">2022-07-20T11:28:20Z</dcterms:created>
  <dcterms:modified xsi:type="dcterms:W3CDTF">2025-01-11T16:16:46Z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0x010100428FA5791C52014FBD8764A9630E2058</vt:lpwstr>
  </property>
  <property fmtid="{D5CDD505-2E9C-101B-9397-08002B2CF9AE}" pid="3" name="MediaServiceImageTags">
    <vt:lpwstr/>
  </property>
  <property fmtid="{D5CDD505-2E9C-101B-9397-08002B2CF9AE}" pid="4" name="Order">
    <vt:r8>1139500</vt:r8>
  </property>
  <property fmtid="{D5CDD505-2E9C-101B-9397-08002B2CF9AE}" pid="5" name="TriggerFlowInfo">
    <vt:lpwstr/>
  </property>
  <property fmtid="{D5CDD505-2E9C-101B-9397-08002B2CF9AE}" pid="6" name="ComplianceAssetId">
    <vt:lpwstr/>
  </property>
  <property fmtid="{D5CDD505-2E9C-101B-9397-08002B2CF9AE}" pid="7" name="_ExtendedDescription">
    <vt:lpwstr/>
  </property>
  <property fmtid="{D5CDD505-2E9C-101B-9397-08002B2CF9AE}" pid="8" name="MSIP_Label_93d45b04-b48d-41ef-8ae8-c246086b38a8_Enabled">
    <vt:lpwstr>true</vt:lpwstr>
  </property>
  <property fmtid="{D5CDD505-2E9C-101B-9397-08002B2CF9AE}" pid="9" name="MSIP_Label_93d45b04-b48d-41ef-8ae8-c246086b38a8_SetDate">
    <vt:lpwstr>2024-01-18T07:40:32Z</vt:lpwstr>
  </property>
  <property fmtid="{D5CDD505-2E9C-101B-9397-08002B2CF9AE}" pid="10" name="MSIP_Label_93d45b04-b48d-41ef-8ae8-c246086b38a8_Method">
    <vt:lpwstr>Standard</vt:lpwstr>
  </property>
  <property fmtid="{D5CDD505-2E9C-101B-9397-08002B2CF9AE}" pid="11" name="MSIP_Label_93d45b04-b48d-41ef-8ae8-c246086b38a8_Name">
    <vt:lpwstr>defa4170-0d19-0005-0004-bc88714345d2</vt:lpwstr>
  </property>
  <property fmtid="{D5CDD505-2E9C-101B-9397-08002B2CF9AE}" pid="12" name="MSIP_Label_93d45b04-b48d-41ef-8ae8-c246086b38a8_SiteId">
    <vt:lpwstr>f2a69424-583d-4537-8e59-ecaf6313b6fe</vt:lpwstr>
  </property>
  <property fmtid="{D5CDD505-2E9C-101B-9397-08002B2CF9AE}" pid="13" name="MSIP_Label_93d45b04-b48d-41ef-8ae8-c246086b38a8_ActionId">
    <vt:lpwstr>959a2da0-6d85-4ff1-8b81-30eac4b913b4</vt:lpwstr>
  </property>
  <property fmtid="{D5CDD505-2E9C-101B-9397-08002B2CF9AE}" pid="14" name="MSIP_Label_93d45b04-b48d-41ef-8ae8-c246086b38a8_ContentBits">
    <vt:lpwstr>0</vt:lpwstr>
  </property>
</Properties>
</file>