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2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tisanatnouvelleaquitaine-my.sharepoint.com/personal/adrien_maran_cma-na_fr/Documents/Bureau/"/>
    </mc:Choice>
  </mc:AlternateContent>
  <xr:revisionPtr revIDLastSave="18" documentId="8_{5CCADAB1-FC52-4BA9-9A3C-3E46C8983D49}" xr6:coauthVersionLast="47" xr6:coauthVersionMax="47" xr10:uidLastSave="{BBB12767-F7A6-486B-82C8-BD1C32F828BD}"/>
  <bookViews>
    <workbookView minimized="1" xWindow="2784" yWindow="6360" windowWidth="7500" windowHeight="6000" activeTab="3" xr2:uid="{5B736F7E-08B4-4E44-B87E-0246B9271645}"/>
  </bookViews>
  <sheets>
    <sheet name="Feuil1" sheetId="1" r:id="rId1"/>
    <sheet name="Feuil2" sheetId="2" r:id="rId2"/>
    <sheet name="DESPONS" sheetId="3" r:id="rId3"/>
    <sheet name="MARAN" sheetId="4" r:id="rId4"/>
  </sheets>
  <definedNames>
    <definedName name="_xlcn.WorksheetConnection_Classeur1EGDESPONS1" hidden="1">EGDESPONS[]</definedName>
    <definedName name="_xlcn.WorksheetConnection_TESTPOWERPIVOT.xlsxEGMARAN1" hidden="1">EGMARAN[]</definedName>
    <definedName name="H1435_ERIC.D">#REF!</definedName>
    <definedName name="H22_ERIC">#REF!</definedName>
    <definedName name="H43_ERIC">#REF!</definedName>
    <definedName name="H43_ERIC.D">#REF!</definedName>
    <definedName name="H861_ERIC.D">#REF!</definedName>
    <definedName name="TE_HEBD_AN.T">#REF!</definedName>
    <definedName name="TE_HEBD_MICH.M">#REF!</definedName>
    <definedName name="_xlnm.Print_Area" localSheetId="2">DESPONS!$C:$BA</definedName>
    <definedName name="_xlnm.Print_Area" localSheetId="3">MARAN!$C:$BA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EGDESPONS" name="EGDESPONS" connection="WorksheetConnection_Classeur1!EGDESPONS"/>
          <x15:modelTable id="EGMARAN" name="EGMARAN" connection="WorksheetConnection_TESTPOWERPIVOT.xlsx!EGMARAN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73" i="4" l="1"/>
  <c r="AX65" i="4"/>
  <c r="AW65" i="4"/>
  <c r="AV65" i="4"/>
  <c r="AP65" i="4"/>
  <c r="AO65" i="4"/>
  <c r="AN65" i="4"/>
  <c r="AL65" i="4"/>
  <c r="AK65" i="4"/>
  <c r="AF65" i="4"/>
  <c r="AE65" i="4"/>
  <c r="AD65" i="4"/>
  <c r="X65" i="4"/>
  <c r="W65" i="4"/>
  <c r="V65" i="4"/>
  <c r="S65" i="4"/>
  <c r="N65" i="4"/>
  <c r="M65" i="4"/>
  <c r="K65" i="4"/>
  <c r="J65" i="4"/>
  <c r="E65" i="4"/>
  <c r="D65" i="4"/>
  <c r="AY64" i="4"/>
  <c r="AY65" i="4" s="1"/>
  <c r="AX64" i="4"/>
  <c r="AW64" i="4"/>
  <c r="AV64" i="4"/>
  <c r="AU64" i="4"/>
  <c r="AU65" i="4" s="1"/>
  <c r="AT64" i="4"/>
  <c r="AT65" i="4" s="1"/>
  <c r="AS64" i="4"/>
  <c r="AS65" i="4" s="1"/>
  <c r="AR64" i="4"/>
  <c r="AR65" i="4" s="1"/>
  <c r="AQ64" i="4"/>
  <c r="AQ65" i="4" s="1"/>
  <c r="AP64" i="4"/>
  <c r="AO64" i="4"/>
  <c r="AN64" i="4"/>
  <c r="AM64" i="4"/>
  <c r="AM65" i="4" s="1"/>
  <c r="AJ64" i="4"/>
  <c r="AI64" i="4"/>
  <c r="AH64" i="4"/>
  <c r="AH65" i="4" s="1"/>
  <c r="AG64" i="4"/>
  <c r="AG65" i="4" s="1"/>
  <c r="AF64" i="4"/>
  <c r="AE64" i="4"/>
  <c r="AD64" i="4"/>
  <c r="AC64" i="4"/>
  <c r="AC65" i="4" s="1"/>
  <c r="AB64" i="4"/>
  <c r="AA64" i="4"/>
  <c r="AA65" i="4" s="1"/>
  <c r="Z64" i="4"/>
  <c r="Z65" i="4" s="1"/>
  <c r="Y64" i="4"/>
  <c r="Y65" i="4" s="1"/>
  <c r="X64" i="4"/>
  <c r="W64" i="4"/>
  <c r="V64" i="4"/>
  <c r="S64" i="4"/>
  <c r="R64" i="4"/>
  <c r="R65" i="4" s="1"/>
  <c r="Q64" i="4"/>
  <c r="Q65" i="4" s="1"/>
  <c r="P64" i="4"/>
  <c r="P65" i="4" s="1"/>
  <c r="O64" i="4"/>
  <c r="O65" i="4" s="1"/>
  <c r="N64" i="4"/>
  <c r="M64" i="4"/>
  <c r="K64" i="4"/>
  <c r="J64" i="4"/>
  <c r="I64" i="4"/>
  <c r="I65" i="4" s="1"/>
  <c r="H64" i="4"/>
  <c r="H65" i="4" s="1"/>
  <c r="G64" i="4"/>
  <c r="G65" i="4" s="1"/>
  <c r="F64" i="4"/>
  <c r="F65" i="4" s="1"/>
  <c r="E64" i="4"/>
  <c r="D64" i="4"/>
  <c r="AZ63" i="4"/>
  <c r="AZ62" i="4"/>
  <c r="AZ61" i="4"/>
  <c r="AZ60" i="4"/>
  <c r="AZ59" i="4"/>
  <c r="AZ58" i="4"/>
  <c r="AZ57" i="4"/>
  <c r="BA76" i="4" s="1"/>
  <c r="AZ56" i="4"/>
  <c r="AZ55" i="4"/>
  <c r="AZ54" i="4"/>
  <c r="BA75" i="4" s="1"/>
  <c r="AZ53" i="4"/>
  <c r="AZ52" i="4"/>
  <c r="AZ51" i="4"/>
  <c r="AZ50" i="4"/>
  <c r="AZ49" i="4"/>
  <c r="AZ48" i="4"/>
  <c r="AZ47" i="4"/>
  <c r="AZ46" i="4"/>
  <c r="AZ45" i="4"/>
  <c r="AZ44" i="4"/>
  <c r="AZ43" i="4"/>
  <c r="AZ42" i="4"/>
  <c r="AZ41" i="4"/>
  <c r="AZ40" i="4"/>
  <c r="AZ39" i="4"/>
  <c r="AZ38" i="4"/>
  <c r="AZ37" i="4"/>
  <c r="AZ36" i="4"/>
  <c r="AZ35" i="4"/>
  <c r="AZ34" i="4"/>
  <c r="AZ33" i="4"/>
  <c r="AY31" i="4"/>
  <c r="AX31" i="4"/>
  <c r="BA30" i="4"/>
  <c r="AZ30" i="4"/>
  <c r="BA29" i="4"/>
  <c r="AZ29" i="4"/>
  <c r="BA28" i="4"/>
  <c r="AZ28" i="4"/>
  <c r="BA27" i="4"/>
  <c r="AZ27" i="4"/>
  <c r="BA26" i="4"/>
  <c r="AZ26" i="4"/>
  <c r="BA25" i="4"/>
  <c r="AZ25" i="4"/>
  <c r="BA24" i="4"/>
  <c r="AZ24" i="4"/>
  <c r="BA23" i="4"/>
  <c r="AZ23" i="4"/>
  <c r="BA22" i="4"/>
  <c r="AZ22" i="4"/>
  <c r="BA21" i="4"/>
  <c r="AZ21" i="4"/>
  <c r="BA20" i="4"/>
  <c r="AZ20" i="4"/>
  <c r="BA19" i="4"/>
  <c r="AZ19" i="4"/>
  <c r="BA18" i="4"/>
  <c r="AZ18" i="4"/>
  <c r="BA17" i="4"/>
  <c r="AZ17" i="4"/>
  <c r="BA16" i="4"/>
  <c r="AZ16" i="4"/>
  <c r="BA15" i="4"/>
  <c r="AZ15" i="4"/>
  <c r="BA14" i="4"/>
  <c r="BA31" i="4" s="1"/>
  <c r="AZ14" i="4"/>
  <c r="AZ31" i="4" s="1"/>
  <c r="AX65" i="3"/>
  <c r="AY64" i="3"/>
  <c r="AY65" i="3" s="1"/>
  <c r="AX64" i="3"/>
  <c r="AW64" i="3"/>
  <c r="AW65" i="3" s="1"/>
  <c r="AV64" i="3"/>
  <c r="AV65" i="3" s="1"/>
  <c r="AU64" i="3"/>
  <c r="AT64" i="3"/>
  <c r="AS64" i="3"/>
  <c r="AR64" i="3"/>
  <c r="AQ64" i="3"/>
  <c r="AP64" i="3"/>
  <c r="AO64" i="3"/>
  <c r="AN64" i="3"/>
  <c r="AN65" i="3" s="1"/>
  <c r="AM64" i="3"/>
  <c r="AJ64" i="3"/>
  <c r="AI64" i="3"/>
  <c r="AH64" i="3"/>
  <c r="AG64" i="3"/>
  <c r="AF64" i="3"/>
  <c r="AE64" i="3"/>
  <c r="AE65" i="3" s="1"/>
  <c r="AD64" i="3"/>
  <c r="AD65" i="3" s="1"/>
  <c r="AC64" i="3"/>
  <c r="AB64" i="3"/>
  <c r="AA64" i="3"/>
  <c r="Z64" i="3"/>
  <c r="Y64" i="3"/>
  <c r="X64" i="3"/>
  <c r="W64" i="3"/>
  <c r="W65" i="3" s="1"/>
  <c r="V64" i="3"/>
  <c r="V65" i="3" s="1"/>
  <c r="S64" i="3"/>
  <c r="R64" i="3"/>
  <c r="Q64" i="3"/>
  <c r="P64" i="3"/>
  <c r="O64" i="3"/>
  <c r="N64" i="3"/>
  <c r="M64" i="3"/>
  <c r="M65" i="3" s="1"/>
  <c r="K64" i="3"/>
  <c r="K65" i="3" s="1"/>
  <c r="J64" i="3"/>
  <c r="I64" i="3"/>
  <c r="H64" i="3"/>
  <c r="G64" i="3"/>
  <c r="F64" i="3"/>
  <c r="E64" i="3"/>
  <c r="D64" i="3"/>
  <c r="AZ63" i="3"/>
  <c r="AZ62" i="3"/>
  <c r="AZ61" i="3"/>
  <c r="AZ60" i="3"/>
  <c r="AZ59" i="3"/>
  <c r="AZ58" i="3"/>
  <c r="AZ57" i="3"/>
  <c r="BA76" i="3" s="1"/>
  <c r="AZ56" i="3"/>
  <c r="AZ55" i="3"/>
  <c r="AZ54" i="3"/>
  <c r="BA75" i="3" s="1"/>
  <c r="AZ53" i="3"/>
  <c r="AZ52" i="3"/>
  <c r="AZ51" i="3"/>
  <c r="AZ50" i="3"/>
  <c r="AZ49" i="3"/>
  <c r="AZ48" i="3"/>
  <c r="AZ47" i="3"/>
  <c r="AZ46" i="3"/>
  <c r="AZ45" i="3"/>
  <c r="AZ44" i="3"/>
  <c r="AZ43" i="3"/>
  <c r="AZ42" i="3"/>
  <c r="AZ41" i="3"/>
  <c r="AZ40" i="3"/>
  <c r="AZ39" i="3"/>
  <c r="AZ38" i="3"/>
  <c r="AZ37" i="3"/>
  <c r="AZ36" i="3"/>
  <c r="AZ35" i="3"/>
  <c r="AZ34" i="3"/>
  <c r="AZ33" i="3"/>
  <c r="AU65" i="3"/>
  <c r="AT65" i="3"/>
  <c r="AS65" i="3"/>
  <c r="AR65" i="3"/>
  <c r="AQ65" i="3"/>
  <c r="AP65" i="3"/>
  <c r="AM65" i="3"/>
  <c r="AL65" i="3"/>
  <c r="AK65" i="3"/>
  <c r="AH65" i="3"/>
  <c r="AG65" i="3"/>
  <c r="AF65" i="3"/>
  <c r="AC65" i="3"/>
  <c r="AA65" i="3"/>
  <c r="Z65" i="3"/>
  <c r="Y65" i="3"/>
  <c r="X65" i="3"/>
  <c r="S65" i="3"/>
  <c r="R65" i="3"/>
  <c r="Q65" i="3"/>
  <c r="P65" i="3"/>
  <c r="N65" i="3"/>
  <c r="J65" i="3"/>
  <c r="I65" i="3"/>
  <c r="H65" i="3"/>
  <c r="G65" i="3"/>
  <c r="F65" i="3"/>
  <c r="BA30" i="3"/>
  <c r="AZ30" i="3"/>
  <c r="BA29" i="3"/>
  <c r="AZ29" i="3"/>
  <c r="BA28" i="3"/>
  <c r="AZ28" i="3"/>
  <c r="BA27" i="3"/>
  <c r="AZ27" i="3"/>
  <c r="BA26" i="3"/>
  <c r="AZ26" i="3"/>
  <c r="BA25" i="3"/>
  <c r="AZ25" i="3"/>
  <c r="BA24" i="3"/>
  <c r="AZ24" i="3"/>
  <c r="BA23" i="3"/>
  <c r="AZ23" i="3"/>
  <c r="BA22" i="3"/>
  <c r="AZ22" i="3"/>
  <c r="BA21" i="3"/>
  <c r="AZ21" i="3"/>
  <c r="BA20" i="3"/>
  <c r="AZ20" i="3"/>
  <c r="BA19" i="3"/>
  <c r="AZ19" i="3"/>
  <c r="BA18" i="3"/>
  <c r="AZ18" i="3"/>
  <c r="BA17" i="3"/>
  <c r="AZ17" i="3"/>
  <c r="BA16" i="3"/>
  <c r="AZ16" i="3"/>
  <c r="BA15" i="3"/>
  <c r="AZ15" i="3"/>
  <c r="BA14" i="3"/>
  <c r="AZ14" i="3"/>
  <c r="AZ65" i="4" l="1"/>
  <c r="BA74" i="4"/>
  <c r="BA72" i="4"/>
  <c r="BA67" i="4"/>
  <c r="BA70" i="4"/>
  <c r="AZ64" i="4"/>
  <c r="BA77" i="4" s="1"/>
  <c r="AZ64" i="3"/>
  <c r="BA77" i="3" s="1"/>
  <c r="AZ31" i="3"/>
  <c r="BA70" i="3" s="1"/>
  <c r="BA31" i="3"/>
  <c r="BA69" i="4" l="1"/>
  <c r="BA68" i="4"/>
  <c r="BA71" i="4"/>
  <c r="BA67" i="3"/>
  <c r="AO65" i="3" l="1"/>
  <c r="O65" i="3"/>
  <c r="D65" i="3"/>
  <c r="AY31" i="3"/>
  <c r="BA73" i="3"/>
  <c r="AX31" i="3"/>
  <c r="E65" i="3"/>
  <c r="BA74" i="3" s="1"/>
  <c r="BA72" i="3" l="1"/>
  <c r="AZ65" i="3"/>
  <c r="BA68" i="3" s="1"/>
  <c r="BA69" i="3" l="1"/>
  <c r="BA71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751810E-0114-4228-AD0A-3C224910DF65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4694FDF-522C-4993-B38D-9840672CDE2C}" name="WorksheetConnection_Classeur1!EGDESPONS" type="102" refreshedVersion="8" minRefreshableVersion="5">
    <extLst>
      <ext xmlns:x15="http://schemas.microsoft.com/office/spreadsheetml/2010/11/main" uri="{DE250136-89BD-433C-8126-D09CA5730AF9}">
        <x15:connection id="EGDESPONS">
          <x15:rangePr sourceName="_xlcn.WorksheetConnection_Classeur1EGDESPONS1"/>
        </x15:connection>
      </ext>
    </extLst>
  </connection>
  <connection id="3" xr16:uid="{161CF0D4-3B98-4B3D-AC2D-FA4825043CBF}" name="WorksheetConnection_TESTPOWERPIVOT.xlsx!EGMARAN" type="102" refreshedVersion="8" minRefreshableVersion="5">
    <extLst>
      <ext xmlns:x15="http://schemas.microsoft.com/office/spreadsheetml/2010/11/main" uri="{DE250136-89BD-433C-8126-D09CA5730AF9}">
        <x15:connection id="EGMARAN">
          <x15:rangePr sourceName="_xlcn.WorksheetConnection_TESTPOWERPIVOT.xlsxEGMARAN1"/>
        </x15:connection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<sst xmlns="http://schemas.openxmlformats.org/spreadsheetml/2006/main" count="456" uniqueCount="150">
  <si>
    <t>Matiere</t>
  </si>
  <si>
    <t>niveau</t>
  </si>
  <si>
    <t>section</t>
  </si>
  <si>
    <t>français</t>
  </si>
  <si>
    <t>maths</t>
  </si>
  <si>
    <t>histoire géo</t>
  </si>
  <si>
    <t>techno</t>
  </si>
  <si>
    <t>gestion</t>
  </si>
  <si>
    <t>pratique</t>
  </si>
  <si>
    <t>eps</t>
  </si>
  <si>
    <t>pse</t>
  </si>
  <si>
    <t>cap</t>
  </si>
  <si>
    <t>bac</t>
  </si>
  <si>
    <t>bts</t>
  </si>
  <si>
    <t>mc</t>
  </si>
  <si>
    <t>bp</t>
  </si>
  <si>
    <t>tfp</t>
  </si>
  <si>
    <t>m11</t>
  </si>
  <si>
    <t>m12</t>
  </si>
  <si>
    <t>m21</t>
  </si>
  <si>
    <t>m22</t>
  </si>
  <si>
    <t>m24</t>
  </si>
  <si>
    <t>m31</t>
  </si>
  <si>
    <t>m32</t>
  </si>
  <si>
    <t>m41</t>
  </si>
  <si>
    <t>m42</t>
  </si>
  <si>
    <t>m51</t>
  </si>
  <si>
    <t>m52</t>
  </si>
  <si>
    <t>Filière mécanique</t>
  </si>
  <si>
    <t>Plan de charge 3 filières</t>
  </si>
  <si>
    <t xml:space="preserve">Pascale DESPONS : PROF REFERENT </t>
  </si>
  <si>
    <t>OBJECTIF 2025-2026 :</t>
  </si>
  <si>
    <t>MOIS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</si>
  <si>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</si>
  <si>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</si>
  <si>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</si>
  <si>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</si>
  <si>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</si>
  <si>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</si>
  <si>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</si>
  <si>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</si>
  <si>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</si>
  <si>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</si>
  <si>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JUILLET</t>
  </si>
  <si>
    <t>Total</t>
  </si>
  <si>
    <t>Ref</t>
  </si>
  <si>
    <t>PERIODES</t>
  </si>
  <si>
    <t> </t>
  </si>
  <si>
    <t>SEMAINES</t>
  </si>
  <si>
    <t>Jours</t>
  </si>
  <si>
    <t>Heures</t>
  </si>
  <si>
    <t>Evenement (Concours, jour banalisé…)</t>
  </si>
  <si>
    <t>Heures/Jours fériés Lycée</t>
  </si>
  <si>
    <t>Heures/Jours fériés</t>
  </si>
  <si>
    <t>Niveau</t>
  </si>
  <si>
    <t>SECTION</t>
  </si>
  <si>
    <t>Matière</t>
  </si>
  <si>
    <t>TE Hebdomadaire</t>
  </si>
  <si>
    <t>ACTION</t>
  </si>
  <si>
    <t>Concours et préparation</t>
  </si>
  <si>
    <t>Developpement/Forums/Salons/Colleges</t>
  </si>
  <si>
    <t>Conseil de classe</t>
  </si>
  <si>
    <t>Deplacement</t>
  </si>
  <si>
    <t>Entretien professionnel</t>
  </si>
  <si>
    <t>Examen à l'extérieur</t>
  </si>
  <si>
    <t>Examen correction d'examens (copie)</t>
  </si>
  <si>
    <t>Examen interne - jury d'examen ponctuel (interne)</t>
  </si>
  <si>
    <t>Examen préparation et sujets d'examens</t>
  </si>
  <si>
    <t>Examen surveillance examens (écrit)</t>
  </si>
  <si>
    <t>Examen commission choix de sujets</t>
  </si>
  <si>
    <t>CCF passation d'oraux sujet CCF</t>
  </si>
  <si>
    <t>CCF preparation et sujets d'examens CCF</t>
  </si>
  <si>
    <t>CQP Evaluation Bloc de competences</t>
  </si>
  <si>
    <t>Journée portes ouvertes</t>
  </si>
  <si>
    <t>Mobilité</t>
  </si>
  <si>
    <t>Amorce de parcours</t>
  </si>
  <si>
    <t>Professeur référent Action / Mission</t>
  </si>
  <si>
    <t>Professeur référent groupe - 
Réunion spécifique</t>
  </si>
  <si>
    <t>Réunion</t>
  </si>
  <si>
    <t>Réunion pédagogique</t>
  </si>
  <si>
    <t>Visite d'entreprise</t>
  </si>
  <si>
    <t>Visite d'entreprise avec évaluation</t>
  </si>
  <si>
    <t>Visite d'entreprise avec évaluation - 
Complément TPC</t>
  </si>
  <si>
    <t>Complément TE 14h</t>
  </si>
  <si>
    <t>Suivi formation contact téléphonique</t>
  </si>
  <si>
    <t>Absence légale formation continue</t>
  </si>
  <si>
    <t>Absence legale jours férié</t>
  </si>
  <si>
    <t>Absence legale maladie</t>
  </si>
  <si>
    <t>absence legale grève</t>
  </si>
  <si>
    <t>Absence congé maternité/paternité</t>
  </si>
  <si>
    <t>Total ACTION</t>
  </si>
  <si>
    <t>TOTAL TE + TPC + Coeff</t>
  </si>
  <si>
    <t>Indicateur</t>
  </si>
  <si>
    <t>PascaleDESPONS</t>
  </si>
  <si>
    <t>TE</t>
  </si>
  <si>
    <t>TE + COEFF + 
ACT</t>
  </si>
  <si>
    <t>H &lt; 1435</t>
  </si>
  <si>
    <t>H 861(%)</t>
  </si>
  <si>
    <t>H 1435 (%)</t>
  </si>
  <si>
    <t>H &lt; 22</t>
  </si>
  <si>
    <t>H &gt; 24</t>
  </si>
  <si>
    <t>H &gt; 43</t>
  </si>
  <si>
    <t>H Visites</t>
  </si>
  <si>
    <t>Complement TE</t>
  </si>
  <si>
    <t>H Action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</si>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</sst>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35" x14ac:knownFonts="1">
    <font>
      <sz val="11"/>
      <color theme="1"/>
      <name val="Aptos Narrow"/>
      <family val="2"/>
    </font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u/>
      <sz val="11"/>
      <color theme="10"/>
      <name val="Aptos Narrow"/>
      <family val="2"/>
      <scheme val="minor"/>
    </font>
    <font>
      <b/>
      <sz val="24"/>
      <color theme="0"/>
      <name val="Aptos"/>
      <family val="2"/>
    </font>
    <font>
      <b/>
      <sz val="14"/>
      <color theme="0"/>
      <name val="Aptos"/>
      <family val="2"/>
    </font>
    <font>
      <u/>
      <sz val="11"/>
      <color theme="0"/>
      <name val="Aptos"/>
      <family val="2"/>
    </font>
    <font>
      <b/>
      <sz val="18"/>
      <color theme="0"/>
      <name val="Aptos"/>
      <family val="2"/>
    </font>
    <font>
      <b/>
      <sz val="16"/>
      <color theme="1"/>
      <name val="Aptos"/>
      <family val="2"/>
    </font>
    <font>
      <sz val="14"/>
      <color theme="0"/>
      <name val="Aptos"/>
      <family val="2"/>
    </font>
    <font>
      <b/>
      <sz val="9"/>
      <name val="Aptos"/>
      <family val="2"/>
    </font>
    <font>
      <b/>
      <sz val="9"/>
      <color theme="0"/>
      <name val="Aptos"/>
      <family val="2"/>
    </font>
    <font>
      <sz val="12"/>
      <color theme="1"/>
      <name val="Aptos"/>
      <family val="2"/>
    </font>
    <font>
      <sz val="10"/>
      <color theme="1"/>
      <name val="Aptos"/>
      <family val="2"/>
    </font>
    <font>
      <sz val="10"/>
      <name val="Aptos"/>
      <family val="2"/>
    </font>
    <font>
      <b/>
      <sz val="10"/>
      <color rgb="FF000000"/>
      <name val="Aptos"/>
      <family val="2"/>
    </font>
    <font>
      <b/>
      <sz val="10"/>
      <name val="Aptos"/>
      <family val="2"/>
    </font>
    <font>
      <sz val="10"/>
      <color rgb="FF000000"/>
      <name val="Aptos"/>
      <family val="2"/>
    </font>
    <font>
      <sz val="10"/>
      <color rgb="FFFF0000"/>
      <name val="Aptos"/>
      <family val="2"/>
    </font>
    <font>
      <sz val="8"/>
      <name val="Aptos"/>
      <family val="2"/>
    </font>
    <font>
      <b/>
      <sz val="10"/>
      <color theme="1"/>
      <name val="Aptos"/>
      <family val="2"/>
    </font>
    <font>
      <b/>
      <sz val="9"/>
      <color rgb="FFFF0000"/>
      <name val="Aptos"/>
      <family val="2"/>
    </font>
    <font>
      <sz val="11"/>
      <color theme="0"/>
      <name val="Aptos"/>
      <family val="2"/>
    </font>
    <font>
      <sz val="9"/>
      <name val="Aptos"/>
      <family val="2"/>
    </font>
    <font>
      <sz val="9"/>
      <color theme="1"/>
      <name val="Aptos"/>
      <family val="2"/>
    </font>
    <font>
      <b/>
      <sz val="10"/>
      <color theme="0"/>
      <name val="Aptos"/>
      <family val="2"/>
    </font>
    <font>
      <sz val="9"/>
      <color theme="0"/>
      <name val="Aptos"/>
      <family val="2"/>
    </font>
    <font>
      <b/>
      <sz val="9"/>
      <color theme="1"/>
      <name val="Aptos"/>
      <family val="2"/>
    </font>
    <font>
      <sz val="8"/>
      <color theme="1"/>
      <name val="Aptos"/>
      <family val="2"/>
    </font>
    <font>
      <b/>
      <i/>
      <sz val="10"/>
      <color theme="1"/>
      <name val="Aptos"/>
      <family val="2"/>
    </font>
    <font>
      <b/>
      <i/>
      <sz val="10"/>
      <color theme="0"/>
      <name val="Aptos"/>
      <family val="2"/>
    </font>
    <font>
      <b/>
      <sz val="11"/>
      <color theme="0"/>
      <name val="Aptos"/>
      <family val="2"/>
    </font>
    <font>
      <b/>
      <sz val="12"/>
      <color theme="0"/>
      <name val="Aptos"/>
      <family val="2"/>
    </font>
    <font>
      <b/>
      <sz val="11"/>
      <name val="Aptos"/>
      <family val="2"/>
    </font>
    <font>
      <sz val="8"/>
      <name val="Aptos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FFFF00"/>
        <bgColor indexed="64"/>
      </patternFill>
    </fill>
    <fill>
      <patternFill patternType="lightUp"/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medium">
        <color auto="1"/>
      </right>
      <top style="thick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double">
        <color auto="1"/>
      </right>
      <top style="thin">
        <color auto="1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auto="1"/>
      </right>
      <top/>
      <bottom style="double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288">
    <xf numFmtId="0" fontId="0" fillId="0" borderId="0" xfId="0"/>
    <xf numFmtId="0" fontId="2" fillId="2" borderId="0" xfId="1" applyFont="1" applyFill="1"/>
    <xf numFmtId="0" fontId="3" fillId="3" borderId="0" xfId="2" applyFill="1" applyAlignment="1">
      <alignment horizontal="center" vertical="center"/>
    </xf>
    <xf numFmtId="0" fontId="5" fillId="3" borderId="0" xfId="1" applyFont="1" applyFill="1" applyAlignment="1">
      <alignment horizontal="right" vertical="center"/>
    </xf>
    <xf numFmtId="0" fontId="6" fillId="3" borderId="0" xfId="2" applyFont="1" applyFill="1" applyAlignment="1">
      <alignment horizontal="left" vertical="center"/>
    </xf>
    <xf numFmtId="0" fontId="8" fillId="2" borderId="0" xfId="1" applyFont="1" applyFill="1"/>
    <xf numFmtId="0" fontId="10" fillId="0" borderId="2" xfId="1" applyFont="1" applyBorder="1" applyAlignment="1">
      <alignment horizontal="center" vertical="center" wrapText="1"/>
    </xf>
    <xf numFmtId="0" fontId="10" fillId="6" borderId="10" xfId="1" applyFont="1" applyFill="1" applyBorder="1" applyAlignment="1">
      <alignment horizontal="center" vertical="center" wrapText="1"/>
    </xf>
    <xf numFmtId="0" fontId="11" fillId="7" borderId="10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/>
    </xf>
    <xf numFmtId="2" fontId="2" fillId="2" borderId="0" xfId="1" applyNumberFormat="1" applyFont="1" applyFill="1"/>
    <xf numFmtId="0" fontId="12" fillId="2" borderId="0" xfId="1" applyFont="1" applyFill="1"/>
    <xf numFmtId="0" fontId="13" fillId="0" borderId="12" xfId="1" applyFont="1" applyBorder="1" applyAlignment="1">
      <alignment horizontal="center" vertical="center"/>
    </xf>
    <xf numFmtId="0" fontId="13" fillId="0" borderId="13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5" fillId="8" borderId="16" xfId="1" applyFont="1" applyFill="1" applyBorder="1"/>
    <xf numFmtId="0" fontId="13" fillId="9" borderId="13" xfId="1" applyFont="1" applyFill="1" applyBorder="1" applyAlignment="1">
      <alignment horizontal="center" vertical="center"/>
    </xf>
    <xf numFmtId="0" fontId="14" fillId="2" borderId="14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9" borderId="14" xfId="1" applyFont="1" applyFill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0" fontId="18" fillId="5" borderId="17" xfId="1" applyFont="1" applyFill="1" applyBorder="1"/>
    <xf numFmtId="0" fontId="13" fillId="6" borderId="18" xfId="1" applyFont="1" applyFill="1" applyBorder="1" applyAlignment="1">
      <alignment vertical="center"/>
    </xf>
    <xf numFmtId="0" fontId="13" fillId="0" borderId="22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13" fillId="0" borderId="25" xfId="1" applyFont="1" applyBorder="1" applyAlignment="1">
      <alignment horizontal="center" vertical="center"/>
    </xf>
    <xf numFmtId="0" fontId="14" fillId="0" borderId="23" xfId="1" applyFont="1" applyBorder="1" applyAlignment="1">
      <alignment horizontal="center" vertical="center"/>
    </xf>
    <xf numFmtId="0" fontId="14" fillId="2" borderId="24" xfId="1" applyFont="1" applyFill="1" applyBorder="1" applyAlignment="1">
      <alignment horizontal="center" vertical="center"/>
    </xf>
    <xf numFmtId="0" fontId="14" fillId="9" borderId="23" xfId="1" applyFont="1" applyFill="1" applyBorder="1" applyAlignment="1">
      <alignment horizontal="center" vertical="center"/>
    </xf>
    <xf numFmtId="0" fontId="13" fillId="9" borderId="23" xfId="1" applyFont="1" applyFill="1" applyBorder="1" applyAlignment="1">
      <alignment horizontal="center" vertical="center"/>
    </xf>
    <xf numFmtId="0" fontId="14" fillId="0" borderId="24" xfId="1" applyFont="1" applyBorder="1" applyAlignment="1">
      <alignment horizontal="center" vertical="center"/>
    </xf>
    <xf numFmtId="0" fontId="10" fillId="0" borderId="27" xfId="1" applyFont="1" applyBorder="1" applyAlignment="1">
      <alignment horizontal="center" vertical="center" wrapText="1"/>
    </xf>
    <xf numFmtId="0" fontId="16" fillId="0" borderId="22" xfId="1" applyFont="1" applyBorder="1" applyAlignment="1">
      <alignment horizontal="center" vertical="center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16" fillId="0" borderId="25" xfId="1" applyFont="1" applyBorder="1" applyAlignment="1">
      <alignment horizontal="center" vertical="center"/>
    </xf>
    <xf numFmtId="0" fontId="20" fillId="0" borderId="23" xfId="1" applyFont="1" applyBorder="1" applyAlignment="1">
      <alignment horizontal="center" vertical="center"/>
    </xf>
    <xf numFmtId="0" fontId="16" fillId="2" borderId="24" xfId="1" applyFont="1" applyFill="1" applyBorder="1" applyAlignment="1">
      <alignment horizontal="center" vertical="center"/>
    </xf>
    <xf numFmtId="0" fontId="16" fillId="2" borderId="23" xfId="1" applyFont="1" applyFill="1" applyBorder="1" applyAlignment="1">
      <alignment vertical="center"/>
    </xf>
    <xf numFmtId="0" fontId="21" fillId="0" borderId="28" xfId="1" applyFont="1" applyBorder="1" applyAlignment="1">
      <alignment horizontal="center" vertical="center" wrapText="1"/>
    </xf>
    <xf numFmtId="0" fontId="18" fillId="0" borderId="22" xfId="1" applyFont="1" applyBorder="1" applyAlignment="1">
      <alignment horizontal="center" vertical="center"/>
    </xf>
    <xf numFmtId="0" fontId="18" fillId="0" borderId="23" xfId="1" applyFont="1" applyBorder="1" applyAlignment="1">
      <alignment horizontal="center" vertical="center"/>
    </xf>
    <xf numFmtId="0" fontId="18" fillId="0" borderId="24" xfId="1" applyFont="1" applyBorder="1" applyAlignment="1">
      <alignment horizontal="center" vertical="center"/>
    </xf>
    <xf numFmtId="0" fontId="18" fillId="0" borderId="25" xfId="1" applyFont="1" applyBorder="1" applyAlignment="1">
      <alignment horizontal="center" vertical="center"/>
    </xf>
    <xf numFmtId="0" fontId="21" fillId="0" borderId="29" xfId="1" applyFont="1" applyBorder="1" applyAlignment="1">
      <alignment horizontal="center" vertical="center" wrapText="1"/>
    </xf>
    <xf numFmtId="0" fontId="18" fillId="0" borderId="22" xfId="1" applyFont="1" applyBorder="1"/>
    <xf numFmtId="0" fontId="18" fillId="0" borderId="23" xfId="1" applyFont="1" applyBorder="1"/>
    <xf numFmtId="0" fontId="18" fillId="0" borderId="24" xfId="1" applyFont="1" applyBorder="1"/>
    <xf numFmtId="0" fontId="18" fillId="0" borderId="25" xfId="1" applyFont="1" applyBorder="1"/>
    <xf numFmtId="0" fontId="18" fillId="2" borderId="24" xfId="1" applyFont="1" applyFill="1" applyBorder="1"/>
    <xf numFmtId="0" fontId="16" fillId="0" borderId="23" xfId="1" applyFont="1" applyBorder="1"/>
    <xf numFmtId="0" fontId="17" fillId="0" borderId="23" xfId="1" applyFont="1" applyBorder="1"/>
    <xf numFmtId="0" fontId="16" fillId="2" borderId="24" xfId="1" applyFont="1" applyFill="1" applyBorder="1" applyAlignment="1">
      <alignment vertical="center"/>
    </xf>
    <xf numFmtId="0" fontId="21" fillId="0" borderId="30" xfId="1" applyFont="1" applyBorder="1" applyAlignment="1">
      <alignment horizontal="center" vertical="center" wrapText="1"/>
    </xf>
    <xf numFmtId="0" fontId="18" fillId="0" borderId="31" xfId="1" applyFont="1" applyBorder="1"/>
    <xf numFmtId="0" fontId="18" fillId="0" borderId="32" xfId="1" applyFont="1" applyBorder="1"/>
    <xf numFmtId="0" fontId="18" fillId="0" borderId="33" xfId="1" applyFont="1" applyBorder="1"/>
    <xf numFmtId="0" fontId="18" fillId="0" borderId="34" xfId="1" applyFont="1" applyBorder="1"/>
    <xf numFmtId="0" fontId="14" fillId="0" borderId="32" xfId="1" applyFont="1" applyBorder="1"/>
    <xf numFmtId="0" fontId="15" fillId="8" borderId="35" xfId="1" applyFont="1" applyFill="1" applyBorder="1"/>
    <xf numFmtId="0" fontId="18" fillId="2" borderId="33" xfId="1" applyFont="1" applyFill="1" applyBorder="1"/>
    <xf numFmtId="0" fontId="16" fillId="0" borderId="32" xfId="1" applyFont="1" applyBorder="1"/>
    <xf numFmtId="0" fontId="17" fillId="0" borderId="32" xfId="1" applyFont="1" applyBorder="1"/>
    <xf numFmtId="0" fontId="13" fillId="0" borderId="33" xfId="1" applyFont="1" applyBorder="1" applyAlignment="1">
      <alignment horizontal="center" vertical="center"/>
    </xf>
    <xf numFmtId="0" fontId="18" fillId="0" borderId="32" xfId="1" applyFont="1" applyBorder="1" applyAlignment="1">
      <alignment horizontal="center" vertical="center"/>
    </xf>
    <xf numFmtId="0" fontId="14" fillId="0" borderId="33" xfId="1" applyFont="1" applyBorder="1" applyAlignment="1">
      <alignment horizontal="center" vertical="center"/>
    </xf>
    <xf numFmtId="0" fontId="18" fillId="0" borderId="34" xfId="1" applyFont="1" applyBorder="1" applyAlignment="1">
      <alignment horizontal="center" vertical="center"/>
    </xf>
    <xf numFmtId="0" fontId="18" fillId="5" borderId="36" xfId="1" applyFont="1" applyFill="1" applyBorder="1"/>
    <xf numFmtId="0" fontId="13" fillId="6" borderId="37" xfId="1" applyFont="1" applyFill="1" applyBorder="1" applyAlignment="1">
      <alignment vertical="center"/>
    </xf>
    <xf numFmtId="0" fontId="10" fillId="0" borderId="39" xfId="1" applyFont="1" applyBorder="1" applyAlignment="1">
      <alignment horizontal="center" vertical="center" wrapText="1"/>
    </xf>
    <xf numFmtId="0" fontId="10" fillId="0" borderId="40" xfId="1" applyFont="1" applyBorder="1" applyAlignment="1">
      <alignment horizontal="center" vertical="center" wrapText="1"/>
    </xf>
    <xf numFmtId="0" fontId="10" fillId="0" borderId="41" xfId="1" applyFont="1" applyBorder="1" applyAlignment="1">
      <alignment horizontal="center" vertical="center" wrapText="1"/>
    </xf>
    <xf numFmtId="0" fontId="10" fillId="6" borderId="42" xfId="1" applyFont="1" applyFill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/>
    </xf>
    <xf numFmtId="0" fontId="22" fillId="7" borderId="24" xfId="1" applyFont="1" applyFill="1" applyBorder="1" applyAlignment="1">
      <alignment horizontal="center" vertical="center"/>
    </xf>
    <xf numFmtId="0" fontId="10" fillId="0" borderId="44" xfId="1" applyFont="1" applyBorder="1" applyAlignment="1">
      <alignment horizontal="center" vertical="center" wrapText="1"/>
    </xf>
    <xf numFmtId="0" fontId="10" fillId="0" borderId="45" xfId="1" applyFont="1" applyBorder="1" applyAlignment="1">
      <alignment horizontal="center" vertical="center" wrapText="1"/>
    </xf>
    <xf numFmtId="0" fontId="10" fillId="0" borderId="46" xfId="1" applyFont="1" applyBorder="1" applyAlignment="1">
      <alignment horizontal="center" vertical="center" wrapText="1"/>
    </xf>
    <xf numFmtId="0" fontId="10" fillId="0" borderId="22" xfId="1" applyFont="1" applyBorder="1" applyAlignment="1">
      <alignment horizontal="center" vertical="center" wrapText="1"/>
    </xf>
    <xf numFmtId="0" fontId="23" fillId="0" borderId="25" xfId="1" applyFont="1" applyBorder="1" applyAlignment="1">
      <alignment horizontal="center" vertical="center"/>
    </xf>
    <xf numFmtId="0" fontId="23" fillId="0" borderId="23" xfId="1" applyFont="1" applyBorder="1" applyAlignment="1">
      <alignment horizontal="center" vertical="center"/>
    </xf>
    <xf numFmtId="0" fontId="23" fillId="0" borderId="47" xfId="1" applyFont="1" applyBorder="1" applyAlignment="1">
      <alignment horizontal="center" vertical="center"/>
    </xf>
    <xf numFmtId="0" fontId="23" fillId="0" borderId="43" xfId="1" applyFont="1" applyBorder="1" applyAlignment="1">
      <alignment horizontal="center" vertical="center"/>
    </xf>
    <xf numFmtId="0" fontId="23" fillId="6" borderId="16" xfId="1" applyFont="1" applyFill="1" applyBorder="1" applyAlignment="1">
      <alignment vertical="center"/>
    </xf>
    <xf numFmtId="0" fontId="23" fillId="0" borderId="24" xfId="1" applyFont="1" applyBorder="1" applyAlignment="1">
      <alignment horizontal="center" vertical="center"/>
    </xf>
    <xf numFmtId="0" fontId="23" fillId="6" borderId="48" xfId="1" applyFont="1" applyFill="1" applyBorder="1" applyAlignment="1">
      <alignment vertical="center"/>
    </xf>
    <xf numFmtId="0" fontId="23" fillId="6" borderId="17" xfId="1" applyFont="1" applyFill="1" applyBorder="1" applyAlignment="1">
      <alignment vertical="center"/>
    </xf>
    <xf numFmtId="0" fontId="23" fillId="6" borderId="49" xfId="1" applyFont="1" applyFill="1" applyBorder="1" applyAlignment="1">
      <alignment vertical="center"/>
    </xf>
    <xf numFmtId="0" fontId="24" fillId="6" borderId="17" xfId="1" applyFont="1" applyFill="1" applyBorder="1" applyAlignment="1">
      <alignment vertical="center"/>
    </xf>
    <xf numFmtId="0" fontId="24" fillId="6" borderId="16" xfId="1" applyFont="1" applyFill="1" applyBorder="1" applyAlignment="1">
      <alignment vertical="center"/>
    </xf>
    <xf numFmtId="0" fontId="2" fillId="0" borderId="50" xfId="1" applyFont="1" applyBorder="1" applyAlignment="1">
      <alignment horizontal="center" vertical="center"/>
    </xf>
    <xf numFmtId="0" fontId="22" fillId="7" borderId="51" xfId="1" applyFont="1" applyFill="1" applyBorder="1" applyAlignment="1">
      <alignment horizontal="center" vertical="center"/>
    </xf>
    <xf numFmtId="0" fontId="23" fillId="0" borderId="45" xfId="1" applyFont="1" applyBorder="1" applyAlignment="1">
      <alignment horizontal="center" vertical="center"/>
    </xf>
    <xf numFmtId="0" fontId="23" fillId="0" borderId="22" xfId="1" applyFont="1" applyBorder="1" applyAlignment="1">
      <alignment horizontal="center" vertical="center" wrapText="1"/>
    </xf>
    <xf numFmtId="0" fontId="23" fillId="6" borderId="18" xfId="1" applyFont="1" applyFill="1" applyBorder="1" applyAlignment="1">
      <alignment vertical="center"/>
    </xf>
    <xf numFmtId="0" fontId="23" fillId="6" borderId="48" xfId="1" applyFont="1" applyFill="1" applyBorder="1" applyAlignment="1">
      <alignment horizontal="center" vertical="center"/>
    </xf>
    <xf numFmtId="0" fontId="10" fillId="0" borderId="52" xfId="1" applyFont="1" applyBorder="1" applyAlignment="1">
      <alignment horizontal="center" vertical="center" wrapText="1"/>
    </xf>
    <xf numFmtId="0" fontId="23" fillId="0" borderId="53" xfId="1" applyFont="1" applyBorder="1" applyAlignment="1">
      <alignment horizontal="center" vertical="center"/>
    </xf>
    <xf numFmtId="0" fontId="23" fillId="0" borderId="54" xfId="1" applyFont="1" applyBorder="1" applyAlignment="1">
      <alignment horizontal="center" vertical="center"/>
    </xf>
    <xf numFmtId="0" fontId="23" fillId="0" borderId="55" xfId="1" applyFont="1" applyBorder="1" applyAlignment="1">
      <alignment horizontal="center" vertical="center"/>
    </xf>
    <xf numFmtId="0" fontId="23" fillId="0" borderId="50" xfId="1" applyFont="1" applyBorder="1" applyAlignment="1">
      <alignment horizontal="center" vertical="center"/>
    </xf>
    <xf numFmtId="0" fontId="23" fillId="0" borderId="51" xfId="1" applyFont="1" applyBorder="1" applyAlignment="1">
      <alignment horizontal="center" vertical="center"/>
    </xf>
    <xf numFmtId="0" fontId="23" fillId="0" borderId="56" xfId="1" applyFont="1" applyBorder="1" applyAlignment="1">
      <alignment horizontal="center" vertical="center"/>
    </xf>
    <xf numFmtId="14" fontId="23" fillId="0" borderId="22" xfId="1" applyNumberFormat="1" applyFont="1" applyBorder="1" applyAlignment="1">
      <alignment horizontal="center" vertical="center" wrapText="1"/>
    </xf>
    <xf numFmtId="14" fontId="23" fillId="0" borderId="25" xfId="1" applyNumberFormat="1" applyFont="1" applyBorder="1" applyAlignment="1">
      <alignment horizontal="center" vertical="center"/>
    </xf>
    <xf numFmtId="14" fontId="23" fillId="0" borderId="23" xfId="1" applyNumberFormat="1" applyFont="1" applyBorder="1" applyAlignment="1">
      <alignment horizontal="center" vertical="center"/>
    </xf>
    <xf numFmtId="14" fontId="23" fillId="0" borderId="47" xfId="1" applyNumberFormat="1" applyFont="1" applyBorder="1" applyAlignment="1">
      <alignment horizontal="center" vertical="center"/>
    </xf>
    <xf numFmtId="14" fontId="23" fillId="0" borderId="43" xfId="1" applyNumberFormat="1" applyFont="1" applyBorder="1" applyAlignment="1">
      <alignment horizontal="center" vertical="center"/>
    </xf>
    <xf numFmtId="14" fontId="23" fillId="6" borderId="16" xfId="1" applyNumberFormat="1" applyFont="1" applyFill="1" applyBorder="1" applyAlignment="1">
      <alignment vertical="center"/>
    </xf>
    <xf numFmtId="14" fontId="23" fillId="0" borderId="24" xfId="1" applyNumberFormat="1" applyFont="1" applyBorder="1" applyAlignment="1">
      <alignment horizontal="center" vertical="center"/>
    </xf>
    <xf numFmtId="14" fontId="23" fillId="6" borderId="18" xfId="1" applyNumberFormat="1" applyFont="1" applyFill="1" applyBorder="1" applyAlignment="1">
      <alignment vertical="center"/>
    </xf>
    <xf numFmtId="14" fontId="23" fillId="6" borderId="48" xfId="1" applyNumberFormat="1" applyFont="1" applyFill="1" applyBorder="1" applyAlignment="1">
      <alignment horizontal="center" vertical="center"/>
    </xf>
    <xf numFmtId="14" fontId="23" fillId="6" borderId="17" xfId="1" applyNumberFormat="1" applyFont="1" applyFill="1" applyBorder="1" applyAlignment="1">
      <alignment vertical="center"/>
    </xf>
    <xf numFmtId="14" fontId="23" fillId="6" borderId="49" xfId="1" applyNumberFormat="1" applyFont="1" applyFill="1" applyBorder="1" applyAlignment="1">
      <alignment vertical="center"/>
    </xf>
    <xf numFmtId="14" fontId="23" fillId="0" borderId="45" xfId="1" applyNumberFormat="1" applyFont="1" applyBorder="1" applyAlignment="1">
      <alignment horizontal="center" vertical="center"/>
    </xf>
    <xf numFmtId="14" fontId="24" fillId="0" borderId="0" xfId="1" applyNumberFormat="1" applyFont="1" applyAlignment="1">
      <alignment horizontal="center" vertical="center"/>
    </xf>
    <xf numFmtId="14" fontId="2" fillId="0" borderId="23" xfId="1" applyNumberFormat="1" applyFont="1" applyBorder="1" applyAlignment="1">
      <alignment horizontal="center" vertical="center"/>
    </xf>
    <xf numFmtId="0" fontId="10" fillId="0" borderId="57" xfId="1" applyFont="1" applyBorder="1" applyAlignment="1">
      <alignment horizontal="center" vertical="center" wrapText="1"/>
    </xf>
    <xf numFmtId="0" fontId="10" fillId="0" borderId="56" xfId="1" applyFont="1" applyBorder="1" applyAlignment="1">
      <alignment horizontal="center" vertical="center" wrapText="1"/>
    </xf>
    <xf numFmtId="0" fontId="10" fillId="0" borderId="58" xfId="1" applyFont="1" applyBorder="1" applyAlignment="1">
      <alignment horizontal="center" vertical="center" wrapText="1"/>
    </xf>
    <xf numFmtId="14" fontId="23" fillId="6" borderId="59" xfId="1" applyNumberFormat="1" applyFont="1" applyFill="1" applyBorder="1" applyAlignment="1">
      <alignment vertical="center"/>
    </xf>
    <xf numFmtId="14" fontId="23" fillId="6" borderId="60" xfId="1" applyNumberFormat="1" applyFont="1" applyFill="1" applyBorder="1" applyAlignment="1">
      <alignment vertical="center"/>
    </xf>
    <xf numFmtId="14" fontId="23" fillId="6" borderId="61" xfId="1" applyNumberFormat="1" applyFont="1" applyFill="1" applyBorder="1" applyAlignment="1">
      <alignment vertical="center"/>
    </xf>
    <xf numFmtId="14" fontId="23" fillId="0" borderId="62" xfId="1" applyNumberFormat="1" applyFont="1" applyBorder="1" applyAlignment="1">
      <alignment horizontal="center" vertical="center"/>
    </xf>
    <xf numFmtId="14" fontId="23" fillId="0" borderId="63" xfId="1" applyNumberFormat="1" applyFont="1" applyBorder="1" applyAlignment="1">
      <alignment horizontal="center" vertical="center"/>
    </xf>
    <xf numFmtId="0" fontId="24" fillId="6" borderId="60" xfId="1" applyFont="1" applyFill="1" applyBorder="1" applyAlignment="1">
      <alignment vertical="center"/>
    </xf>
    <xf numFmtId="0" fontId="24" fillId="6" borderId="59" xfId="1" applyFont="1" applyFill="1" applyBorder="1" applyAlignment="1">
      <alignment vertical="center"/>
    </xf>
    <xf numFmtId="0" fontId="1" fillId="0" borderId="52" xfId="1" applyBorder="1" applyAlignment="1">
      <alignment horizontal="center" vertical="center" wrapText="1"/>
    </xf>
    <xf numFmtId="0" fontId="1" fillId="0" borderId="53" xfId="1" applyBorder="1" applyAlignment="1">
      <alignment horizontal="center" vertical="center"/>
    </xf>
    <xf numFmtId="0" fontId="1" fillId="0" borderId="54" xfId="1" applyBorder="1" applyAlignment="1">
      <alignment horizontal="center" vertical="center"/>
    </xf>
    <xf numFmtId="0" fontId="23" fillId="0" borderId="64" xfId="1" applyFont="1" applyBorder="1" applyAlignment="1">
      <alignment horizontal="center" vertical="center"/>
    </xf>
    <xf numFmtId="0" fontId="25" fillId="11" borderId="64" xfId="1" applyFont="1" applyFill="1" applyBorder="1" applyAlignment="1">
      <alignment horizontal="center" vertical="center"/>
    </xf>
    <xf numFmtId="0" fontId="16" fillId="0" borderId="64" xfId="1" applyFont="1" applyBorder="1" applyAlignment="1">
      <alignment horizontal="center" vertical="center"/>
    </xf>
    <xf numFmtId="0" fontId="24" fillId="0" borderId="65" xfId="1" applyFont="1" applyBorder="1" applyAlignment="1">
      <alignment horizontal="center" vertical="center"/>
    </xf>
    <xf numFmtId="0" fontId="26" fillId="7" borderId="66" xfId="1" applyFont="1" applyFill="1" applyBorder="1" applyAlignment="1">
      <alignment horizontal="center" vertical="center"/>
    </xf>
    <xf numFmtId="0" fontId="27" fillId="0" borderId="30" xfId="1" applyFont="1" applyBorder="1" applyAlignment="1">
      <alignment horizontal="center" vertical="center"/>
    </xf>
    <xf numFmtId="0" fontId="13" fillId="0" borderId="28" xfId="1" applyFont="1" applyBorder="1" applyAlignment="1">
      <alignment horizontal="right" vertical="center"/>
    </xf>
    <xf numFmtId="0" fontId="13" fillId="0" borderId="70" xfId="1" applyFont="1" applyBorder="1" applyAlignment="1">
      <alignment horizontal="right" vertical="center"/>
    </xf>
    <xf numFmtId="0" fontId="24" fillId="0" borderId="71" xfId="1" applyFont="1" applyBorder="1" applyAlignment="1">
      <alignment horizontal="center" vertical="center"/>
    </xf>
    <xf numFmtId="0" fontId="24" fillId="0" borderId="72" xfId="1" applyFont="1" applyBorder="1" applyAlignment="1">
      <alignment horizontal="center" vertical="center"/>
    </xf>
    <xf numFmtId="0" fontId="24" fillId="0" borderId="73" xfId="1" applyFont="1" applyBorder="1" applyAlignment="1">
      <alignment horizontal="center" vertical="center"/>
    </xf>
    <xf numFmtId="0" fontId="24" fillId="0" borderId="74" xfId="1" applyFont="1" applyBorder="1" applyAlignment="1">
      <alignment horizontal="center" vertical="center"/>
    </xf>
    <xf numFmtId="0" fontId="24" fillId="6" borderId="75" xfId="1" applyFont="1" applyFill="1" applyBorder="1" applyAlignment="1">
      <alignment vertical="center"/>
    </xf>
    <xf numFmtId="0" fontId="24" fillId="0" borderId="72" xfId="1" applyFont="1" applyBorder="1" applyAlignment="1">
      <alignment vertical="center"/>
    </xf>
    <xf numFmtId="0" fontId="23" fillId="0" borderId="73" xfId="1" applyFont="1" applyBorder="1" applyAlignment="1">
      <alignment vertical="center"/>
    </xf>
    <xf numFmtId="0" fontId="24" fillId="0" borderId="76" xfId="1" applyFont="1" applyBorder="1" applyAlignment="1">
      <alignment horizontal="center" vertical="center"/>
    </xf>
    <xf numFmtId="0" fontId="24" fillId="6" borderId="77" xfId="1" applyFont="1" applyFill="1" applyBorder="1" applyAlignment="1">
      <alignment vertical="center"/>
    </xf>
    <xf numFmtId="0" fontId="24" fillId="6" borderId="78" xfId="1" applyFont="1" applyFill="1" applyBorder="1" applyAlignment="1">
      <alignment vertical="center"/>
    </xf>
    <xf numFmtId="0" fontId="23" fillId="6" borderId="79" xfId="1" applyFont="1" applyFill="1" applyBorder="1" applyAlignment="1">
      <alignment vertical="center"/>
    </xf>
    <xf numFmtId="0" fontId="23" fillId="0" borderId="76" xfId="1" applyFont="1" applyBorder="1" applyAlignment="1">
      <alignment vertical="center"/>
    </xf>
    <xf numFmtId="0" fontId="24" fillId="0" borderId="71" xfId="1" applyFont="1" applyBorder="1" applyAlignment="1">
      <alignment vertical="center"/>
    </xf>
    <xf numFmtId="0" fontId="24" fillId="6" borderId="79" xfId="1" applyFont="1" applyFill="1" applyBorder="1" applyAlignment="1">
      <alignment vertical="center"/>
    </xf>
    <xf numFmtId="0" fontId="23" fillId="0" borderId="80" xfId="1" applyFont="1" applyBorder="1" applyAlignment="1">
      <alignment horizontal="center" vertical="center"/>
    </xf>
    <xf numFmtId="0" fontId="23" fillId="0" borderId="81" xfId="1" applyFont="1" applyBorder="1" applyAlignment="1">
      <alignment horizontal="center" vertical="center"/>
    </xf>
    <xf numFmtId="0" fontId="24" fillId="6" borderId="79" xfId="1" applyFont="1" applyFill="1" applyBorder="1" applyAlignment="1">
      <alignment horizontal="center" vertical="center"/>
    </xf>
    <xf numFmtId="0" fontId="24" fillId="6" borderId="77" xfId="1" applyFont="1" applyFill="1" applyBorder="1" applyAlignment="1">
      <alignment horizontal="center" vertical="center"/>
    </xf>
    <xf numFmtId="164" fontId="24" fillId="0" borderId="46" xfId="1" applyNumberFormat="1" applyFont="1" applyBorder="1" applyAlignment="1">
      <alignment horizontal="center" vertical="center"/>
    </xf>
    <xf numFmtId="0" fontId="13" fillId="0" borderId="21" xfId="1" applyFont="1" applyBorder="1" applyAlignment="1">
      <alignment horizontal="right" vertical="center"/>
    </xf>
    <xf numFmtId="0" fontId="13" fillId="0" borderId="12" xfId="1" applyFont="1" applyBorder="1" applyAlignment="1">
      <alignment horizontal="right" vertical="center"/>
    </xf>
    <xf numFmtId="0" fontId="24" fillId="0" borderId="15" xfId="1" applyFont="1" applyBorder="1" applyAlignment="1">
      <alignment horizontal="center" vertical="center"/>
    </xf>
    <xf numFmtId="0" fontId="24" fillId="0" borderId="13" xfId="1" applyFont="1" applyBorder="1" applyAlignment="1">
      <alignment horizontal="center" vertical="center"/>
    </xf>
    <xf numFmtId="0" fontId="24" fillId="0" borderId="80" xfId="1" applyFont="1" applyBorder="1" applyAlignment="1">
      <alignment horizontal="center" vertical="center"/>
    </xf>
    <xf numFmtId="0" fontId="24" fillId="0" borderId="81" xfId="1" applyFont="1" applyBorder="1" applyAlignment="1">
      <alignment horizontal="center" vertical="center"/>
    </xf>
    <xf numFmtId="0" fontId="24" fillId="6" borderId="48" xfId="1" applyFont="1" applyFill="1" applyBorder="1" applyAlignment="1">
      <alignment vertical="center"/>
    </xf>
    <xf numFmtId="0" fontId="24" fillId="0" borderId="23" xfId="1" applyFont="1" applyBorder="1" applyAlignment="1">
      <alignment vertical="center"/>
    </xf>
    <xf numFmtId="0" fontId="23" fillId="0" borderId="47" xfId="1" applyFont="1" applyBorder="1" applyAlignment="1">
      <alignment vertical="center"/>
    </xf>
    <xf numFmtId="0" fontId="24" fillId="0" borderId="24" xfId="1" applyFont="1" applyBorder="1" applyAlignment="1">
      <alignment horizontal="center" vertical="center"/>
    </xf>
    <xf numFmtId="0" fontId="24" fillId="6" borderId="0" xfId="1" applyFont="1" applyFill="1" applyAlignment="1">
      <alignment vertical="center"/>
    </xf>
    <xf numFmtId="0" fontId="23" fillId="0" borderId="14" xfId="1" applyFont="1" applyBorder="1" applyAlignment="1">
      <alignment horizontal="center" vertical="center"/>
    </xf>
    <xf numFmtId="0" fontId="24" fillId="0" borderId="25" xfId="1" applyFont="1" applyBorder="1" applyAlignment="1">
      <alignment vertical="center"/>
    </xf>
    <xf numFmtId="0" fontId="24" fillId="0" borderId="43" xfId="1" applyFont="1" applyBorder="1" applyAlignment="1">
      <alignment horizontal="center" vertical="center"/>
    </xf>
    <xf numFmtId="0" fontId="24" fillId="0" borderId="23" xfId="1" applyFont="1" applyBorder="1" applyAlignment="1">
      <alignment horizontal="center" vertical="center"/>
    </xf>
    <xf numFmtId="0" fontId="24" fillId="6" borderId="17" xfId="1" applyFont="1" applyFill="1" applyBorder="1" applyAlignment="1">
      <alignment horizontal="center" vertical="center"/>
    </xf>
    <xf numFmtId="0" fontId="24" fillId="6" borderId="16" xfId="1" applyFont="1" applyFill="1" applyBorder="1" applyAlignment="1">
      <alignment horizontal="center" vertical="center"/>
    </xf>
    <xf numFmtId="0" fontId="13" fillId="0" borderId="29" xfId="1" applyFont="1" applyBorder="1" applyAlignment="1">
      <alignment horizontal="right" vertical="center"/>
    </xf>
    <xf numFmtId="0" fontId="13" fillId="0" borderId="22" xfId="1" applyFont="1" applyBorder="1" applyAlignment="1">
      <alignment horizontal="right" vertical="center"/>
    </xf>
    <xf numFmtId="0" fontId="24" fillId="0" borderId="25" xfId="1" applyFont="1" applyBorder="1" applyAlignment="1">
      <alignment horizontal="center" vertical="center"/>
    </xf>
    <xf numFmtId="0" fontId="24" fillId="0" borderId="47" xfId="1" applyFont="1" applyBorder="1" applyAlignment="1">
      <alignment horizontal="center" vertical="center"/>
    </xf>
    <xf numFmtId="164" fontId="28" fillId="0" borderId="43" xfId="1" applyNumberFormat="1" applyFont="1" applyBorder="1" applyAlignment="1">
      <alignment horizontal="center" vertical="center"/>
    </xf>
    <xf numFmtId="0" fontId="13" fillId="0" borderId="29" xfId="1" applyFont="1" applyBorder="1" applyAlignment="1">
      <alignment horizontal="right" vertical="center" wrapText="1"/>
    </xf>
    <xf numFmtId="0" fontId="13" fillId="0" borderId="22" xfId="1" applyFont="1" applyBorder="1" applyAlignment="1">
      <alignment horizontal="right" vertical="center" wrapText="1"/>
    </xf>
    <xf numFmtId="164" fontId="23" fillId="0" borderId="25" xfId="1" applyNumberFormat="1" applyFont="1" applyBorder="1" applyAlignment="1">
      <alignment horizontal="center" vertical="center"/>
    </xf>
    <xf numFmtId="164" fontId="23" fillId="0" borderId="23" xfId="1" applyNumberFormat="1" applyFont="1" applyBorder="1" applyAlignment="1">
      <alignment horizontal="center" vertical="center"/>
    </xf>
    <xf numFmtId="164" fontId="23" fillId="0" borderId="47" xfId="1" applyNumberFormat="1" applyFont="1" applyBorder="1" applyAlignment="1">
      <alignment horizontal="center" vertical="center"/>
    </xf>
    <xf numFmtId="164" fontId="23" fillId="0" borderId="43" xfId="1" applyNumberFormat="1" applyFont="1" applyBorder="1" applyAlignment="1">
      <alignment horizontal="center" vertical="center"/>
    </xf>
    <xf numFmtId="164" fontId="23" fillId="6" borderId="48" xfId="1" applyNumberFormat="1" applyFont="1" applyFill="1" applyBorder="1" applyAlignment="1">
      <alignment vertical="center"/>
    </xf>
    <xf numFmtId="164" fontId="23" fillId="0" borderId="24" xfId="1" applyNumberFormat="1" applyFont="1" applyBorder="1" applyAlignment="1">
      <alignment horizontal="center" vertical="center"/>
    </xf>
    <xf numFmtId="164" fontId="23" fillId="6" borderId="16" xfId="1" applyNumberFormat="1" applyFont="1" applyFill="1" applyBorder="1" applyAlignment="1">
      <alignment vertical="center"/>
    </xf>
    <xf numFmtId="164" fontId="13" fillId="0" borderId="22" xfId="1" applyNumberFormat="1" applyFont="1" applyBorder="1" applyAlignment="1">
      <alignment horizontal="right" vertical="center"/>
    </xf>
    <xf numFmtId="164" fontId="24" fillId="0" borderId="25" xfId="1" applyNumberFormat="1" applyFont="1" applyBorder="1" applyAlignment="1">
      <alignment horizontal="center" vertical="center"/>
    </xf>
    <xf numFmtId="164" fontId="24" fillId="0" borderId="23" xfId="1" applyNumberFormat="1" applyFont="1" applyBorder="1" applyAlignment="1">
      <alignment horizontal="center" vertical="center"/>
    </xf>
    <xf numFmtId="164" fontId="24" fillId="0" borderId="47" xfId="1" applyNumberFormat="1" applyFont="1" applyBorder="1" applyAlignment="1">
      <alignment horizontal="center" vertical="center"/>
    </xf>
    <xf numFmtId="164" fontId="24" fillId="0" borderId="43" xfId="1" applyNumberFormat="1" applyFont="1" applyBorder="1" applyAlignment="1">
      <alignment horizontal="center" vertical="center"/>
    </xf>
    <xf numFmtId="164" fontId="24" fillId="0" borderId="23" xfId="1" applyNumberFormat="1" applyFont="1" applyBorder="1" applyAlignment="1">
      <alignment vertical="center"/>
    </xf>
    <xf numFmtId="164" fontId="23" fillId="0" borderId="47" xfId="1" applyNumberFormat="1" applyFont="1" applyBorder="1" applyAlignment="1">
      <alignment vertical="center"/>
    </xf>
    <xf numFmtId="164" fontId="24" fillId="6" borderId="0" xfId="1" applyNumberFormat="1" applyFont="1" applyFill="1" applyAlignment="1">
      <alignment vertical="center"/>
    </xf>
    <xf numFmtId="164" fontId="24" fillId="0" borderId="25" xfId="1" applyNumberFormat="1" applyFont="1" applyBorder="1" applyAlignment="1">
      <alignment vertical="center"/>
    </xf>
    <xf numFmtId="164" fontId="24" fillId="0" borderId="24" xfId="1" applyNumberFormat="1" applyFont="1" applyBorder="1" applyAlignment="1">
      <alignment horizontal="center" vertical="center"/>
    </xf>
    <xf numFmtId="164" fontId="24" fillId="6" borderId="16" xfId="1" applyNumberFormat="1" applyFont="1" applyFill="1" applyBorder="1" applyAlignment="1">
      <alignment vertical="center"/>
    </xf>
    <xf numFmtId="164" fontId="24" fillId="0" borderId="53" xfId="1" applyNumberFormat="1" applyFont="1" applyBorder="1" applyAlignment="1">
      <alignment horizontal="center" vertical="center"/>
    </xf>
    <xf numFmtId="164" fontId="24" fillId="0" borderId="54" xfId="1" applyNumberFormat="1" applyFont="1" applyBorder="1" applyAlignment="1">
      <alignment horizontal="center" vertical="center"/>
    </xf>
    <xf numFmtId="164" fontId="24" fillId="0" borderId="55" xfId="1" applyNumberFormat="1" applyFont="1" applyBorder="1" applyAlignment="1">
      <alignment horizontal="center" vertical="center"/>
    </xf>
    <xf numFmtId="1" fontId="24" fillId="0" borderId="43" xfId="1" applyNumberFormat="1" applyFont="1" applyBorder="1" applyAlignment="1">
      <alignment horizontal="center" vertical="center"/>
    </xf>
    <xf numFmtId="1" fontId="24" fillId="0" borderId="53" xfId="1" applyNumberFormat="1" applyFont="1" applyBorder="1" applyAlignment="1">
      <alignment horizontal="center" vertical="center"/>
    </xf>
    <xf numFmtId="0" fontId="24" fillId="0" borderId="53" xfId="1" applyFont="1" applyBorder="1" applyAlignment="1">
      <alignment horizontal="center" vertical="center"/>
    </xf>
    <xf numFmtId="0" fontId="24" fillId="0" borderId="54" xfId="1" applyFont="1" applyBorder="1" applyAlignment="1">
      <alignment horizontal="center" vertical="center"/>
    </xf>
    <xf numFmtId="0" fontId="24" fillId="0" borderId="55" xfId="1" applyFont="1" applyBorder="1" applyAlignment="1">
      <alignment horizontal="center" vertical="center"/>
    </xf>
    <xf numFmtId="0" fontId="13" fillId="0" borderId="52" xfId="1" applyFont="1" applyBorder="1" applyAlignment="1">
      <alignment horizontal="right" vertical="center"/>
    </xf>
    <xf numFmtId="0" fontId="24" fillId="0" borderId="56" xfId="1" applyFont="1" applyBorder="1" applyAlignment="1">
      <alignment horizontal="center" vertical="center"/>
    </xf>
    <xf numFmtId="0" fontId="24" fillId="0" borderId="50" xfId="1" applyFont="1" applyBorder="1" applyAlignment="1">
      <alignment horizontal="center" vertical="center"/>
    </xf>
    <xf numFmtId="0" fontId="24" fillId="6" borderId="0" xfId="1" applyFont="1" applyFill="1" applyAlignment="1">
      <alignment horizontal="center" vertical="center"/>
    </xf>
    <xf numFmtId="0" fontId="23" fillId="0" borderId="23" xfId="1" applyFont="1" applyBorder="1" applyAlignment="1">
      <alignment vertical="center"/>
    </xf>
    <xf numFmtId="0" fontId="23" fillId="6" borderId="13" xfId="1" applyFont="1" applyFill="1" applyBorder="1" applyAlignment="1">
      <alignment vertical="center"/>
    </xf>
    <xf numFmtId="0" fontId="24" fillId="6" borderId="13" xfId="1" applyFont="1" applyFill="1" applyBorder="1" applyAlignment="1">
      <alignment vertical="center"/>
    </xf>
    <xf numFmtId="0" fontId="24" fillId="6" borderId="13" xfId="1" applyFont="1" applyFill="1" applyBorder="1" applyAlignment="1">
      <alignment horizontal="center" vertical="center"/>
    </xf>
    <xf numFmtId="0" fontId="24" fillId="6" borderId="14" xfId="1" applyFont="1" applyFill="1" applyBorder="1" applyAlignment="1">
      <alignment horizontal="center" vertical="center"/>
    </xf>
    <xf numFmtId="0" fontId="29" fillId="12" borderId="29" xfId="1" applyFont="1" applyFill="1" applyBorder="1" applyAlignment="1">
      <alignment horizontal="right" vertical="center"/>
    </xf>
    <xf numFmtId="0" fontId="23" fillId="0" borderId="34" xfId="1" applyFont="1" applyBorder="1" applyAlignment="1">
      <alignment horizontal="center" vertical="center"/>
    </xf>
    <xf numFmtId="0" fontId="23" fillId="6" borderId="36" xfId="1" applyFont="1" applyFill="1" applyBorder="1" applyAlignment="1">
      <alignment horizontal="center" vertical="center"/>
    </xf>
    <xf numFmtId="0" fontId="24" fillId="6" borderId="35" xfId="1" applyFont="1" applyFill="1" applyBorder="1" applyAlignment="1">
      <alignment vertical="center"/>
    </xf>
    <xf numFmtId="0" fontId="24" fillId="6" borderId="83" xfId="1" applyFont="1" applyFill="1" applyBorder="1" applyAlignment="1">
      <alignment vertical="center"/>
    </xf>
    <xf numFmtId="164" fontId="2" fillId="0" borderId="58" xfId="1" applyNumberFormat="1" applyFont="1" applyBorder="1" applyAlignment="1">
      <alignment horizontal="center" vertical="center"/>
    </xf>
    <xf numFmtId="0" fontId="30" fillId="11" borderId="84" xfId="1" applyFont="1" applyFill="1" applyBorder="1" applyAlignment="1">
      <alignment horizontal="right" vertical="center"/>
    </xf>
    <xf numFmtId="1" fontId="19" fillId="0" borderId="85" xfId="1" applyNumberFormat="1" applyFont="1" applyBorder="1" applyAlignment="1">
      <alignment horizontal="center" vertical="center"/>
    </xf>
    <xf numFmtId="1" fontId="19" fillId="6" borderId="85" xfId="1" applyNumberFormat="1" applyFont="1" applyFill="1" applyBorder="1" applyAlignment="1">
      <alignment horizontal="center" vertical="center"/>
    </xf>
    <xf numFmtId="1" fontId="2" fillId="0" borderId="86" xfId="1" applyNumberFormat="1" applyFont="1" applyBorder="1" applyAlignment="1">
      <alignment horizontal="center" vertical="center"/>
    </xf>
    <xf numFmtId="0" fontId="31" fillId="7" borderId="26" xfId="1" applyFont="1" applyFill="1" applyBorder="1" applyAlignment="1">
      <alignment horizontal="center" vertical="center"/>
    </xf>
    <xf numFmtId="0" fontId="30" fillId="2" borderId="0" xfId="1" applyFont="1" applyFill="1" applyAlignment="1">
      <alignment horizontal="right" vertical="center"/>
    </xf>
    <xf numFmtId="1" fontId="19" fillId="2" borderId="0" xfId="1" applyNumberFormat="1" applyFont="1" applyFill="1" applyAlignment="1">
      <alignment horizontal="center" vertical="center"/>
    </xf>
    <xf numFmtId="1" fontId="2" fillId="2" borderId="0" xfId="1" applyNumberFormat="1" applyFont="1" applyFill="1"/>
    <xf numFmtId="1" fontId="32" fillId="0" borderId="0" xfId="1" applyNumberFormat="1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2" fontId="33" fillId="0" borderId="0" xfId="1" applyNumberFormat="1" applyFont="1" applyAlignment="1">
      <alignment horizontal="left" vertical="center"/>
    </xf>
    <xf numFmtId="0" fontId="24" fillId="2" borderId="0" xfId="1" applyFont="1" applyFill="1" applyAlignment="1">
      <alignment horizontal="right" vertical="center"/>
    </xf>
    <xf numFmtId="0" fontId="13" fillId="2" borderId="0" xfId="1" applyFont="1" applyFill="1" applyAlignment="1">
      <alignment horizontal="right" vertical="center" wrapText="1"/>
    </xf>
    <xf numFmtId="1" fontId="13" fillId="2" borderId="0" xfId="1" applyNumberFormat="1" applyFont="1" applyFill="1" applyAlignment="1">
      <alignment horizontal="right" vertical="center"/>
    </xf>
    <xf numFmtId="1" fontId="33" fillId="0" borderId="0" xfId="1" applyNumberFormat="1" applyFont="1" applyAlignment="1">
      <alignment horizontal="left" vertical="center"/>
    </xf>
    <xf numFmtId="0" fontId="24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164" fontId="33" fillId="0" borderId="0" xfId="1" applyNumberFormat="1" applyFont="1" applyAlignment="1">
      <alignment horizontal="left" vertical="center"/>
    </xf>
    <xf numFmtId="0" fontId="13" fillId="2" borderId="0" xfId="1" applyFont="1" applyFill="1" applyAlignment="1">
      <alignment horizontal="center" vertical="center" wrapText="1"/>
    </xf>
    <xf numFmtId="0" fontId="10" fillId="0" borderId="42" xfId="1" applyFont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right" vertical="center"/>
    </xf>
    <xf numFmtId="0" fontId="7" fillId="3" borderId="0" xfId="1" applyFont="1" applyFill="1" applyAlignment="1">
      <alignment horizontal="center" vertical="center"/>
    </xf>
    <xf numFmtId="0" fontId="9" fillId="3" borderId="1" xfId="1" applyFont="1" applyFill="1" applyBorder="1" applyAlignment="1">
      <alignment horizontal="left" vertical="center"/>
    </xf>
    <xf numFmtId="0" fontId="10" fillId="4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horizontal="center" wrapText="1"/>
    </xf>
    <xf numFmtId="0" fontId="10" fillId="4" borderId="5" xfId="1" applyFont="1" applyFill="1" applyBorder="1" applyAlignment="1">
      <alignment horizontal="center" wrapText="1"/>
    </xf>
    <xf numFmtId="0" fontId="10" fillId="4" borderId="6" xfId="1" applyFont="1" applyFill="1" applyBorder="1" applyAlignment="1">
      <alignment horizontal="center" wrapText="1"/>
    </xf>
    <xf numFmtId="0" fontId="10" fillId="4" borderId="7" xfId="1" applyFont="1" applyFill="1" applyBorder="1" applyAlignment="1">
      <alignment horizontal="center" wrapText="1"/>
    </xf>
    <xf numFmtId="0" fontId="10" fillId="4" borderId="8" xfId="1" applyFont="1" applyFill="1" applyBorder="1" applyAlignment="1">
      <alignment horizont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16" fillId="4" borderId="14" xfId="1" applyFont="1" applyFill="1" applyBorder="1" applyAlignment="1">
      <alignment horizontal="center"/>
    </xf>
    <xf numFmtId="0" fontId="16" fillId="4" borderId="24" xfId="1" applyFont="1" applyFill="1" applyBorder="1" applyAlignment="1">
      <alignment horizontal="center"/>
    </xf>
    <xf numFmtId="0" fontId="16" fillId="4" borderId="33" xfId="1" applyFont="1" applyFill="1" applyBorder="1" applyAlignment="1">
      <alignment horizontal="center"/>
    </xf>
    <xf numFmtId="0" fontId="15" fillId="5" borderId="15" xfId="1" applyFont="1" applyFill="1" applyBorder="1" applyAlignment="1">
      <alignment horizontal="center"/>
    </xf>
    <xf numFmtId="0" fontId="15" fillId="5" borderId="25" xfId="1" applyFont="1" applyFill="1" applyBorder="1" applyAlignment="1">
      <alignment horizontal="center"/>
    </xf>
    <xf numFmtId="0" fontId="15" fillId="5" borderId="34" xfId="1" applyFont="1" applyFill="1" applyBorder="1" applyAlignment="1">
      <alignment horizontal="center"/>
    </xf>
    <xf numFmtId="0" fontId="16" fillId="6" borderId="13" xfId="1" applyFont="1" applyFill="1" applyBorder="1" applyAlignment="1">
      <alignment horizontal="center" vertical="center"/>
    </xf>
    <xf numFmtId="0" fontId="16" fillId="6" borderId="23" xfId="1" applyFont="1" applyFill="1" applyBorder="1" applyAlignment="1">
      <alignment horizontal="center" vertical="center"/>
    </xf>
    <xf numFmtId="0" fontId="16" fillId="6" borderId="32" xfId="1" applyFont="1" applyFill="1" applyBorder="1" applyAlignment="1">
      <alignment horizontal="center" vertical="center"/>
    </xf>
    <xf numFmtId="0" fontId="17" fillId="6" borderId="13" xfId="1" applyFont="1" applyFill="1" applyBorder="1" applyAlignment="1">
      <alignment horizontal="center"/>
    </xf>
    <xf numFmtId="0" fontId="17" fillId="6" borderId="23" xfId="1" applyFont="1" applyFill="1" applyBorder="1" applyAlignment="1">
      <alignment horizontal="center"/>
    </xf>
    <xf numFmtId="0" fontId="17" fillId="6" borderId="32" xfId="1" applyFont="1" applyFill="1" applyBorder="1" applyAlignment="1">
      <alignment horizontal="center"/>
    </xf>
    <xf numFmtId="0" fontId="10" fillId="4" borderId="9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8" borderId="13" xfId="1" applyFont="1" applyFill="1" applyBorder="1" applyAlignment="1">
      <alignment horizontal="center"/>
    </xf>
    <xf numFmtId="0" fontId="16" fillId="8" borderId="23" xfId="1" applyFont="1" applyFill="1" applyBorder="1" applyAlignment="1">
      <alignment horizontal="center"/>
    </xf>
    <xf numFmtId="0" fontId="16" fillId="8" borderId="32" xfId="1" applyFont="1" applyFill="1" applyBorder="1" applyAlignment="1">
      <alignment horizontal="center"/>
    </xf>
    <xf numFmtId="0" fontId="19" fillId="10" borderId="19" xfId="1" applyFont="1" applyFill="1" applyBorder="1" applyAlignment="1">
      <alignment horizontal="center" vertical="center" textRotation="255"/>
    </xf>
    <xf numFmtId="0" fontId="19" fillId="10" borderId="20" xfId="1" applyFont="1" applyFill="1" applyBorder="1" applyAlignment="1">
      <alignment horizontal="center" vertical="center" textRotation="255"/>
    </xf>
    <xf numFmtId="0" fontId="19" fillId="10" borderId="18" xfId="1" applyFont="1" applyFill="1" applyBorder="1" applyAlignment="1">
      <alignment horizontal="center" vertical="center" textRotation="255"/>
    </xf>
    <xf numFmtId="0" fontId="19" fillId="10" borderId="26" xfId="1" applyFont="1" applyFill="1" applyBorder="1" applyAlignment="1">
      <alignment horizontal="center" vertical="center" textRotation="255"/>
    </xf>
    <xf numFmtId="0" fontId="19" fillId="10" borderId="37" xfId="1" applyFont="1" applyFill="1" applyBorder="1" applyAlignment="1">
      <alignment horizontal="center" vertical="center" textRotation="255"/>
    </xf>
    <xf numFmtId="0" fontId="19" fillId="10" borderId="38" xfId="1" applyFont="1" applyFill="1" applyBorder="1" applyAlignment="1">
      <alignment horizontal="center" vertical="center" textRotation="255"/>
    </xf>
    <xf numFmtId="0" fontId="27" fillId="6" borderId="67" xfId="1" applyFont="1" applyFill="1" applyBorder="1" applyAlignment="1">
      <alignment horizontal="center" vertical="center"/>
    </xf>
    <xf numFmtId="0" fontId="27" fillId="6" borderId="68" xfId="1" applyFont="1" applyFill="1" applyBorder="1" applyAlignment="1">
      <alignment horizontal="center" vertical="center"/>
    </xf>
    <xf numFmtId="0" fontId="27" fillId="6" borderId="69" xfId="1" applyFont="1" applyFill="1" applyBorder="1" applyAlignment="1">
      <alignment horizontal="center" vertical="center"/>
    </xf>
    <xf numFmtId="0" fontId="2" fillId="10" borderId="82" xfId="1" applyFont="1" applyFill="1" applyBorder="1" applyAlignment="1">
      <alignment horizontal="center"/>
    </xf>
    <xf numFmtId="0" fontId="2" fillId="10" borderId="26" xfId="1" applyFont="1" applyFill="1" applyBorder="1" applyAlignment="1">
      <alignment horizontal="center"/>
    </xf>
    <xf numFmtId="0" fontId="24" fillId="6" borderId="18" xfId="1" applyFont="1" applyFill="1" applyBorder="1" applyAlignment="1">
      <alignment horizontal="center" vertical="center"/>
    </xf>
    <xf numFmtId="0" fontId="24" fillId="6" borderId="26" xfId="1" applyFont="1" applyFill="1" applyBorder="1" applyAlignment="1">
      <alignment horizontal="center" vertical="center"/>
    </xf>
  </cellXfs>
  <cellStyles count="3">
    <cellStyle name="Lien hypertexte 2" xfId="2" xr:uid="{416E6392-C1BE-47AC-8932-2C264BFF3681}"/>
    <cellStyle name="Normal" xfId="0" builtinId="0"/>
    <cellStyle name="Normal 2" xfId="1" xr:uid="{6AD31FEF-C6BB-4E46-9E9A-3ADF607CE5AF}"/>
  </cellStyles>
  <dxfs count="1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thin">
          <color auto="1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bottom style="thin">
          <color auto="1"/>
        </bottom>
      </border>
    </dxf>
    <dxf>
      <border outline="0">
        <left style="medium">
          <color rgb="FF000000"/>
        </left>
        <right style="double">
          <color auto="1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double">
          <color auto="1"/>
        </left>
        <right style="double">
          <color auto="1"/>
        </right>
        <top/>
        <bottom/>
      </border>
    </dxf>
    <dxf>
      <font>
        <b/>
        <strike val="0"/>
        <outline val="0"/>
        <shadow val="0"/>
        <u val="none"/>
        <vertAlign val="baseline"/>
        <sz val="11"/>
        <color auto="1"/>
        <name val="Aptos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</dxf>
    <dxf>
      <border diagonalUp="0" diagonalDown="0">
        <left style="medium">
          <color auto="1"/>
        </left>
        <right style="medium">
          <color auto="1"/>
        </right>
        <bottom/>
      </border>
    </dxf>
    <dxf>
      <font>
        <strike val="0"/>
        <outline val="0"/>
        <shadow val="0"/>
        <vertAlign val="baseline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0"/>
        <name val="Aptos"/>
        <family val="2"/>
        <scheme val="none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double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thin">
          <color auto="1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double">
          <color auto="1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double">
          <color auto="1"/>
        </left>
        <right style="double">
          <color auto="1"/>
        </right>
        <top/>
        <bottom/>
      </border>
    </dxf>
    <dxf>
      <font>
        <b/>
        <strike val="0"/>
        <outline val="0"/>
        <shadow val="0"/>
        <u val="none"/>
        <vertAlign val="baseline"/>
        <sz val="11"/>
        <color auto="1"/>
        <name val="Aptos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</dxf>
    <dxf>
      <border diagonalUp="0" diagonalDown="0">
        <left style="medium">
          <color auto="1"/>
        </left>
        <right style="medium">
          <color auto="1"/>
        </right>
        <bottom/>
      </border>
    </dxf>
    <dxf>
      <font>
        <strike val="0"/>
        <outline val="0"/>
        <shadow val="0"/>
        <vertAlign val="baseline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0"/>
        <name val="Aptos"/>
        <family val="2"/>
        <scheme val="none"/>
      </font>
    </dxf>
  </dxfs>
  <tableStyles count="1" defaultTableStyle="TableStyleMedium2" defaultPivotStyle="PivotStyleLight16">
    <tableStyle name="Invisible" pivot="0" table="0" count="0" xr9:uid="{64FF1D7F-95CE-4810-AE7A-CF7E23CD4FA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18" Type="http://schemas.openxmlformats.org/officeDocument/2006/relationships/customXml" Target="../customXml/item3.xml"/><Relationship Id="rId26" Type="http://schemas.openxmlformats.org/officeDocument/2006/relationships/customXml" Target="../customXml/item1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6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7" Type="http://schemas.openxmlformats.org/officeDocument/2006/relationships/customXml" Target="../customXml/item2.xml"/><Relationship Id="rId25" Type="http://schemas.openxmlformats.org/officeDocument/2006/relationships/customXml" Target="../customXml/item1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29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microsoft.com/office/2017/06/relationships/rdRichValue" Target="richData/rdrichvalue.xml"/><Relationship Id="rId24" Type="http://schemas.openxmlformats.org/officeDocument/2006/relationships/customXml" Target="../customXml/item9.xml"/><Relationship Id="rId32" Type="http://schemas.openxmlformats.org/officeDocument/2006/relationships/customXml" Target="../customXml/item17.xml"/><Relationship Id="rId5" Type="http://schemas.openxmlformats.org/officeDocument/2006/relationships/theme" Target="theme/theme1.xml"/><Relationship Id="rId15" Type="http://schemas.openxmlformats.org/officeDocument/2006/relationships/calcChain" Target="calcChain.xml"/><Relationship Id="rId23" Type="http://schemas.openxmlformats.org/officeDocument/2006/relationships/customXml" Target="../customXml/item8.xml"/><Relationship Id="rId28" Type="http://schemas.openxmlformats.org/officeDocument/2006/relationships/customXml" Target="../customXml/item13.xml"/><Relationship Id="rId10" Type="http://schemas.microsoft.com/office/2022/10/relationships/richValueRel" Target="richData/richValueRel.xml"/><Relationship Id="rId19" Type="http://schemas.openxmlformats.org/officeDocument/2006/relationships/customXml" Target="../customXml/item4.xml"/><Relationship Id="rId31" Type="http://schemas.openxmlformats.org/officeDocument/2006/relationships/customXml" Target="../customXml/item16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powerPivotData" Target="model/item.data"/><Relationship Id="rId22" Type="http://schemas.openxmlformats.org/officeDocument/2006/relationships/customXml" Target="../customXml/item7.xml"/><Relationship Id="rId27" Type="http://schemas.openxmlformats.org/officeDocument/2006/relationships/customXml" Target="../customXml/item12.xml"/><Relationship Id="rId30" Type="http://schemas.openxmlformats.org/officeDocument/2006/relationships/customXml" Target="../customXml/item1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'TABLEAU DE BORD MECA'!A1"/><Relationship Id="rId6" Type="http://schemas.microsoft.com/office/2007/relationships/hdphoto" Target="../media/hdphoto2.wdp"/><Relationship Id="rId5" Type="http://schemas.openxmlformats.org/officeDocument/2006/relationships/image" Target="../media/image5.png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'TABLEAU DE BORD MECA'!A1"/><Relationship Id="rId6" Type="http://schemas.microsoft.com/office/2007/relationships/hdphoto" Target="../media/hdphoto2.wdp"/><Relationship Id="rId5" Type="http://schemas.openxmlformats.org/officeDocument/2006/relationships/image" Target="../media/image5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51</xdr:col>
      <xdr:colOff>724305</xdr:colOff>
      <xdr:row>4</xdr:row>
      <xdr:rowOff>109092</xdr:rowOff>
    </xdr:from>
    <xdr:to>
      <xdr:col>52</xdr:col>
      <xdr:colOff>441857</xdr:colOff>
      <xdr:row>10</xdr:row>
      <xdr:rowOff>132280</xdr:rowOff>
    </xdr:to>
    <xdr:pic>
      <xdr:nvPicPr>
        <xdr:cNvPr id="2" name="Image 1" descr="Tableau de bord logistique : la meilleure solution pour booster votre  rentabilité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69A8A1-8FD9-4E49-9C0B-7691A7E00D5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6802505" y="1701672"/>
          <a:ext cx="906272" cy="1143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117766</xdr:colOff>
      <xdr:row>8</xdr:row>
      <xdr:rowOff>100446</xdr:rowOff>
    </xdr:from>
    <xdr:to>
      <xdr:col>52</xdr:col>
      <xdr:colOff>666750</xdr:colOff>
      <xdr:row>11</xdr:row>
      <xdr:rowOff>53542</xdr:rowOff>
    </xdr:to>
    <xdr:pic>
      <xdr:nvPicPr>
        <xdr:cNvPr id="3" name="Image 2" descr="Une image contenant blanc, conception, logo, symbole&#10;&#10;Description générée automatiquement">
          <a:extLst>
            <a:ext uri="{FF2B5EF4-FFF2-40B4-BE49-F238E27FC236}">
              <a16:creationId xmlns:a16="http://schemas.microsoft.com/office/drawing/2014/main" id="{93070878-C17C-4ECA-A1FD-EADC8A5A5B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5133" t="22020" r="28571" b="36773"/>
        <a:stretch/>
      </xdr:blipFill>
      <xdr:spPr>
        <a:xfrm>
          <a:off x="17384686" y="2447406"/>
          <a:ext cx="548984" cy="501736"/>
        </a:xfrm>
        <a:prstGeom prst="rect">
          <a:avLst/>
        </a:prstGeom>
      </xdr:spPr>
    </xdr:pic>
    <xdr:clientData/>
  </xdr:twoCellAnchor>
  <xdr:twoCellAnchor editAs="oneCell">
    <xdr:from>
      <xdr:col>52</xdr:col>
      <xdr:colOff>432488</xdr:colOff>
      <xdr:row>0</xdr:row>
      <xdr:rowOff>257434</xdr:rowOff>
    </xdr:from>
    <xdr:to>
      <xdr:col>52</xdr:col>
      <xdr:colOff>760662</xdr:colOff>
      <xdr:row>1</xdr:row>
      <xdr:rowOff>134997</xdr:rowOff>
    </xdr:to>
    <xdr:pic>
      <xdr:nvPicPr>
        <xdr:cNvPr id="4" name="Image 3" descr="Une image contenant blanc, conception, logo, symbole&#10;&#10;Description générée automatiquement">
          <a:extLst>
            <a:ext uri="{FF2B5EF4-FFF2-40B4-BE49-F238E27FC236}">
              <a16:creationId xmlns:a16="http://schemas.microsoft.com/office/drawing/2014/main" id="{13DBD1F8-2BD3-47D8-8D5F-D9FCF74CE8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5133" t="22020" r="28571" b="36773"/>
        <a:stretch/>
      </xdr:blipFill>
      <xdr:spPr>
        <a:xfrm>
          <a:off x="17699408" y="257434"/>
          <a:ext cx="328174" cy="3195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51</xdr:col>
      <xdr:colOff>724305</xdr:colOff>
      <xdr:row>4</xdr:row>
      <xdr:rowOff>109092</xdr:rowOff>
    </xdr:from>
    <xdr:to>
      <xdr:col>52</xdr:col>
      <xdr:colOff>441857</xdr:colOff>
      <xdr:row>10</xdr:row>
      <xdr:rowOff>132280</xdr:rowOff>
    </xdr:to>
    <xdr:pic>
      <xdr:nvPicPr>
        <xdr:cNvPr id="2" name="Image 1" descr="Tableau de bord logistique : la meilleure solution pour booster votre  rentabilité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9BCA75-FDA8-4FF2-9125-7771BA7F14E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6802505" y="1701672"/>
          <a:ext cx="906272" cy="1143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117766</xdr:colOff>
      <xdr:row>8</xdr:row>
      <xdr:rowOff>100446</xdr:rowOff>
    </xdr:from>
    <xdr:to>
      <xdr:col>52</xdr:col>
      <xdr:colOff>666750</xdr:colOff>
      <xdr:row>11</xdr:row>
      <xdr:rowOff>53542</xdr:rowOff>
    </xdr:to>
    <xdr:pic>
      <xdr:nvPicPr>
        <xdr:cNvPr id="3" name="Image 2" descr="Une image contenant blanc, conception, logo, symbole&#10;&#10;Description générée automatiquement">
          <a:extLst>
            <a:ext uri="{FF2B5EF4-FFF2-40B4-BE49-F238E27FC236}">
              <a16:creationId xmlns:a16="http://schemas.microsoft.com/office/drawing/2014/main" id="{F0AB4C72-FA9A-42A4-8E7B-B9A65BDA00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5133" t="22020" r="28571" b="36773"/>
        <a:stretch/>
      </xdr:blipFill>
      <xdr:spPr>
        <a:xfrm>
          <a:off x="17384686" y="2447406"/>
          <a:ext cx="548984" cy="501736"/>
        </a:xfrm>
        <a:prstGeom prst="rect">
          <a:avLst/>
        </a:prstGeom>
      </xdr:spPr>
    </xdr:pic>
    <xdr:clientData/>
  </xdr:twoCellAnchor>
  <xdr:twoCellAnchor editAs="oneCell">
    <xdr:from>
      <xdr:col>52</xdr:col>
      <xdr:colOff>432488</xdr:colOff>
      <xdr:row>0</xdr:row>
      <xdr:rowOff>257434</xdr:rowOff>
    </xdr:from>
    <xdr:to>
      <xdr:col>52</xdr:col>
      <xdr:colOff>760662</xdr:colOff>
      <xdr:row>1</xdr:row>
      <xdr:rowOff>134997</xdr:rowOff>
    </xdr:to>
    <xdr:pic>
      <xdr:nvPicPr>
        <xdr:cNvPr id="4" name="Image 3" descr="Une image contenant blanc, conception, logo, symbole&#10;&#10;Description générée automatiquement">
          <a:extLst>
            <a:ext uri="{FF2B5EF4-FFF2-40B4-BE49-F238E27FC236}">
              <a16:creationId xmlns:a16="http://schemas.microsoft.com/office/drawing/2014/main" id="{7C39F14F-E9E0-4C59-9A9A-353151E51D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5133" t="22020" r="28571" b="36773"/>
        <a:stretch/>
      </xdr:blipFill>
      <xdr:spPr>
        <a:xfrm>
          <a:off x="17699408" y="257434"/>
          <a:ext cx="328174" cy="319523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  <v>Ré ouverture Accueil Mairie - Bonson</v>
  </rv>
  <rv s="1">
    <v>1</v>
    <v>5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  <k n="Text" t="s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93FC88-6386-46D9-A5CB-0B74FDDDD40D}" name="matiere" displayName="matiere" ref="A1:A9" totalsRowShown="0">
  <autoFilter ref="A1:A9" xr:uid="{0E93FC88-6386-46D9-A5CB-0B74FDDDD40D}"/>
  <tableColumns count="1">
    <tableColumn id="1" xr3:uid="{E320F9F5-9320-4489-BB33-1D8C72FD9525}" name="Matier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D04866-8425-4C5E-ABFD-9C8164E0EA32}" name="niveau" displayName="niveau" ref="B1:B7" totalsRowShown="0">
  <autoFilter ref="B1:B7" xr:uid="{F6D04866-8425-4C5E-ABFD-9C8164E0EA32}"/>
  <tableColumns count="1">
    <tableColumn id="1" xr3:uid="{869E3598-2C57-42CC-AB45-FA8082F0CB12}" name="niveau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E976110-983C-481A-AA96-0313E38F8257}" name="section" displayName="section" ref="C1:C12" totalsRowShown="0">
  <autoFilter ref="C1:C12" xr:uid="{3E976110-983C-481A-AA96-0313E38F8257}"/>
  <tableColumns count="1">
    <tableColumn id="1" xr3:uid="{9DA61539-41C6-46BE-B861-7FD46D900CD9}" name="sectio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8DEB947-EB22-4B86-889E-B6DCB3549A04}" name="PascaleDespons" displayName="PascaleDespons" ref="AZ66:BA77" totalsRowShown="0" headerRowDxfId="123" dataDxfId="122" tableBorderDxfId="121">
  <autoFilter ref="AZ66:BA77" xr:uid="{510A2480-85FD-4A68-95FB-2E8D7C6E78EF}"/>
  <tableColumns count="2">
    <tableColumn id="1" xr3:uid="{6078D0BD-B4C2-42C2-BA15-7F48C04C8374}" name="Indicateur" dataDxfId="120"/>
    <tableColumn id="2" xr3:uid="{B261D7E6-C2F5-49C7-894F-5F9C287D6C8D}" name="PascaleDESPONS" dataDxfId="119">
      <calculatedColumnFormula>AZ31</calculatedColumnFormula>
    </tableColumn>
  </tableColumns>
  <tableStyleInfo name="TableStyleMedium1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FFB820C-D597-47D3-9ACF-4F60FC876AF8}" name="EGDESPONS" displayName="EGDESPONS" ref="A13:AV30" totalsRowShown="0" headerRowDxfId="118" headerRowBorderDxfId="117" tableBorderDxfId="116" totalsRowBorderDxfId="115">
  <autoFilter ref="A13:AV30" xr:uid="{E2719DAA-A1BE-488E-81C5-509CF401BAAF}"/>
  <tableColumns count="48">
    <tableColumn id="1" xr3:uid="{F851C22A-261E-4A07-8100-0A80DCE4373F}" name="Niveau" dataDxfId="114"/>
    <tableColumn id="3" xr3:uid="{E5AC6ABE-5FB3-4745-A690-FA5C4617ACAA}" name="SECTION" dataDxfId="113"/>
    <tableColumn id="2" xr3:uid="{63481A78-BC65-4000-9AD2-F1175A1D2E07}" name="Matière" dataDxfId="112"/>
    <tableColumn id="52" xr3:uid="{159F6C06-F884-439A-8CB7-E76B69D9ECA2}" name="36" dataDxfId="111"/>
    <tableColumn id="53" xr3:uid="{A5FC1E6A-A874-4F29-842C-F00CE000E952}" name="37" dataDxfId="110"/>
    <tableColumn id="54" xr3:uid="{719D473D-6600-45F7-BE41-EF471265081C}" name="38" dataDxfId="109"/>
    <tableColumn id="55" xr3:uid="{6B2773D2-65BE-41EC-96A9-AA3112DFF383}" name="39" dataDxfId="108"/>
    <tableColumn id="56" xr3:uid="{4DEEF340-C6CF-46BA-8879-55248D1E6B5D}" name="40" dataDxfId="107"/>
    <tableColumn id="57" xr3:uid="{4336E443-3D65-4442-BDAB-B92D283A10B3}" name="41" dataDxfId="106"/>
    <tableColumn id="58" xr3:uid="{1CF09E0E-EAC4-4A1D-ABD7-DF552933D7E4}" name="42" dataDxfId="105"/>
    <tableColumn id="59" xr3:uid="{0C17CB4D-EBAA-45A6-94F3-6CBA89AE7539}" name="43" dataDxfId="104"/>
    <tableColumn id="60" xr3:uid="{4C6C1F54-09F3-42AB-9A58-13D2E8CB3BE5}" name="44" dataDxfId="103"/>
    <tableColumn id="61" xr3:uid="{D2019194-8371-4E46-815C-9839C4F7C9BF}" name="45" dataDxfId="102"/>
    <tableColumn id="62" xr3:uid="{3E1BE569-368F-4AE9-B79F-35536ED8AD51}" name="46" dataDxfId="101"/>
    <tableColumn id="63" xr3:uid="{39FCAE99-2F6F-41E6-BE24-0B9876958922}" name="47" dataDxfId="100"/>
    <tableColumn id="64" xr3:uid="{1FDC40F5-A839-4E1C-8A1F-18AA4E30BEBE}" name="48" dataDxfId="99"/>
    <tableColumn id="65" xr3:uid="{6EA83B37-0416-47A0-8009-64C7C9DA4F36}" name="49" dataDxfId="98"/>
    <tableColumn id="66" xr3:uid="{F29575B6-6895-4287-A705-BDE2D83F9003}" name="50" dataDxfId="97"/>
    <tableColumn id="67" xr3:uid="{8E043106-BFA5-41D3-88C4-1745EC9E27D4}" name="51" dataDxfId="96"/>
    <tableColumn id="68" xr3:uid="{00028E0C-30FC-4CE2-9A82-A517589244A8}" name="52" dataDxfId="95"/>
    <tableColumn id="69" xr3:uid="{A8EC754E-DECB-44E0-93C7-DC3B173A124B}" name="1" dataDxfId="94"/>
    <tableColumn id="70" xr3:uid="{D7BDB69C-6604-430D-B471-377C6A32EE63}" name="2" dataDxfId="93"/>
    <tableColumn id="71" xr3:uid="{22C638CE-8D3F-47DF-9ED8-70A47457339F}" name="3" dataDxfId="92"/>
    <tableColumn id="72" xr3:uid="{0BE2165A-3B13-4F3D-A01C-B39041C19A81}" name="4" dataDxfId="91"/>
    <tableColumn id="73" xr3:uid="{A8054DB8-AD34-40D5-AE7D-0B20EF81B3FD}" name="5" dataDxfId="90"/>
    <tableColumn id="74" xr3:uid="{057FBB0C-390B-4374-84BE-4E736432207F}" name="6" dataDxfId="89"/>
    <tableColumn id="75" xr3:uid="{635E6217-4B93-43FA-BAE1-F7D0BA9D4AF0}" name="7" dataDxfId="88"/>
    <tableColumn id="76" xr3:uid="{DCA1530D-108A-47CB-A556-2ACC9FA69FDB}" name="8" dataDxfId="87"/>
    <tableColumn id="77" xr3:uid="{B31A3FB8-D1C5-402E-A742-45A7A48AC2AE}" name="9" dataDxfId="86"/>
    <tableColumn id="78" xr3:uid="{0500EE95-F41B-4480-BAC6-16166F4E43F3}" name="10" dataDxfId="85"/>
    <tableColumn id="79" xr3:uid="{18D8BD94-7132-4E9D-A8B6-1A2FF0D8C34E}" name="11" dataDxfId="84"/>
    <tableColumn id="80" xr3:uid="{6CE6C924-351F-493E-91A6-E09560D57F3D}" name="12" dataDxfId="83"/>
    <tableColumn id="81" xr3:uid="{9C451039-CD0E-4A5F-BAED-3A4570C20437}" name="13" dataDxfId="82"/>
    <tableColumn id="82" xr3:uid="{BDFA7A5E-A9AD-4FA3-9021-20D797342087}" name="14" dataDxfId="81"/>
    <tableColumn id="83" xr3:uid="{A4094E71-39A7-4136-86CC-205D4381D8E9}" name="15" dataDxfId="80"/>
    <tableColumn id="84" xr3:uid="{DDABFF02-8DDC-4E08-8DA6-4B93E551C665}" name="16" dataDxfId="79"/>
    <tableColumn id="85" xr3:uid="{B728A391-EAD5-4E79-BCE6-0AE6F376FFD6}" name="17" dataDxfId="78"/>
    <tableColumn id="86" xr3:uid="{3FDEB1B6-A3D6-4DC2-A3D6-D0DBB5647A30}" name="18" dataDxfId="77"/>
    <tableColumn id="87" xr3:uid="{2AE34E37-CC87-47AE-B5CC-8AB24FA0FDC8}" name="19" dataDxfId="76"/>
    <tableColumn id="88" xr3:uid="{36242DD0-D3CA-432C-833C-EED8ACCB9E07}" name="20" dataDxfId="75"/>
    <tableColumn id="89" xr3:uid="{DD515071-7408-4233-975F-BB778AA987D1}" name="21" dataDxfId="74"/>
    <tableColumn id="90" xr3:uid="{E535992D-E785-40F4-B3FB-67D3A6B683BC}" name="22" dataDxfId="73"/>
    <tableColumn id="91" xr3:uid="{51EF10B3-58D7-4EE4-9E53-92E335FC6095}" name="23" dataDxfId="72"/>
    <tableColumn id="92" xr3:uid="{678A0F16-A069-49AB-8A5D-8A50F3398C8A}" name="24" dataDxfId="71"/>
    <tableColumn id="93" xr3:uid="{ABF1BF06-B521-49AF-A084-7D89431D2AF0}" name="25" dataDxfId="70"/>
    <tableColumn id="94" xr3:uid="{32AF0B12-3821-4C4C-8288-D9A4CA244835}" name="26" dataDxfId="69"/>
    <tableColumn id="95" xr3:uid="{050C6FB3-C0D7-4262-B27A-1BD6064C0263}" name="27" dataDxfId="68"/>
    <tableColumn id="96" xr3:uid="{EBF5748C-C081-40C0-95FC-5642621C7E24}" name="28" dataDxfId="67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00E9F96-7629-4BE2-A3E8-C6715050FBE2}" name="PascaleDespons7" displayName="PascaleDespons7" ref="AZ66:BA77" totalsRowShown="0" headerRowDxfId="56" dataDxfId="55" tableBorderDxfId="54">
  <autoFilter ref="AZ66:BA77" xr:uid="{510A2480-85FD-4A68-95FB-2E8D7C6E78EF}"/>
  <tableColumns count="2">
    <tableColumn id="1" xr3:uid="{0A2B9B0A-4716-46FE-BDDF-3C8AD57D2F08}" name="Indicateur" dataDxfId="53"/>
    <tableColumn id="2" xr3:uid="{1D34D39B-7B8A-4600-B796-FC9DFBDB95CD}" name="PascaleDESPONS" dataDxfId="52">
      <calculatedColumnFormula>AZ31</calculatedColumnFormula>
    </tableColumn>
  </tableColumns>
  <tableStyleInfo name="TableStyleMedium18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6219C48-1F5D-4018-A12B-47662083B8E4}" name="EGMARAN" displayName="EGMARAN" ref="A13:AV30" totalsRowShown="0" headerRowDxfId="51" headerRowBorderDxfId="49" tableBorderDxfId="50" totalsRowBorderDxfId="48">
  <autoFilter ref="A13:AV30" xr:uid="{E2719DAA-A1BE-488E-81C5-509CF401BAAF}"/>
  <tableColumns count="48">
    <tableColumn id="1" xr3:uid="{F2916E7B-9D03-4E7A-A18B-1D8CCA27FACF}" name="Niveau" dataDxfId="47"/>
    <tableColumn id="3" xr3:uid="{0DDBC0EB-A504-494E-9DBE-20D62A5569E0}" name="SECTION" dataDxfId="46"/>
    <tableColumn id="2" xr3:uid="{0E982BD4-5010-42E1-97F9-FF31634E6D32}" name="Matière" dataDxfId="45"/>
    <tableColumn id="52" xr3:uid="{AE4E4F70-A721-43FB-9F48-C5DF73FB292D}" name="36" dataDxfId="44"/>
    <tableColumn id="53" xr3:uid="{BC58FEB4-B57A-47FA-B4EA-FCCD85BEFB66}" name="37" dataDxfId="43"/>
    <tableColumn id="54" xr3:uid="{0C84D800-B082-4285-ADC3-91A51383E480}" name="38" dataDxfId="42"/>
    <tableColumn id="55" xr3:uid="{2138FE55-9123-4EFB-8904-ED7038FF4B28}" name="39" dataDxfId="41"/>
    <tableColumn id="56" xr3:uid="{FE6B121A-AD51-4C3D-81BE-95AB79AC00BF}" name="40" dataDxfId="40"/>
    <tableColumn id="57" xr3:uid="{203CC9D0-4D2B-453A-BF99-C10BA471AA19}" name="41" dataDxfId="39"/>
    <tableColumn id="58" xr3:uid="{26D3367D-0D68-4AA9-A3BC-99452E61D46C}" name="42" dataDxfId="38"/>
    <tableColumn id="59" xr3:uid="{75D5F97E-1470-488E-B3EF-0E67E28D2530}" name="43" dataDxfId="37"/>
    <tableColumn id="60" xr3:uid="{53AAB4F1-532F-42C0-B363-1A337552612C}" name="44" dataDxfId="36"/>
    <tableColumn id="61" xr3:uid="{6D7F12F6-4CFB-4CEB-91A3-FFE39BF02ECA}" name="45" dataDxfId="35"/>
    <tableColumn id="62" xr3:uid="{501824CD-9DA4-434F-AC94-5A07D7F44AD7}" name="46" dataDxfId="34"/>
    <tableColumn id="63" xr3:uid="{7A6986E9-AB09-4A26-BE5C-EE5078AC77B0}" name="47" dataDxfId="33"/>
    <tableColumn id="64" xr3:uid="{A71988A6-F6E0-49CE-B417-A610809B155B}" name="48" dataDxfId="32"/>
    <tableColumn id="65" xr3:uid="{CF99046A-1376-4010-BEC1-7735C9211B18}" name="49" dataDxfId="31"/>
    <tableColumn id="66" xr3:uid="{317C9C44-B764-4B47-A4CE-8A1A32E497AE}" name="50" dataDxfId="30"/>
    <tableColumn id="67" xr3:uid="{377AA193-AFC8-4A58-B2EB-FAC583F96DCF}" name="51" dataDxfId="29"/>
    <tableColumn id="68" xr3:uid="{A64938AE-6661-4125-9D21-2F4B7E868D65}" name="52" dataDxfId="28"/>
    <tableColumn id="69" xr3:uid="{9ECFC7FF-B0CC-413F-8D8F-FA7978AC7D19}" name="1" dataDxfId="27"/>
    <tableColumn id="70" xr3:uid="{1BD5CAA7-51B1-434A-B8C2-2A2BD28BFC07}" name="2" dataDxfId="26"/>
    <tableColumn id="71" xr3:uid="{566980ED-7EAA-47F6-957F-3962F8080E21}" name="3" dataDxfId="25"/>
    <tableColumn id="72" xr3:uid="{DFC7D373-AA63-43C3-B984-046E48B2902C}" name="4" dataDxfId="24"/>
    <tableColumn id="73" xr3:uid="{E58F04D1-4DE6-4160-AB82-892934B0B3E5}" name="5" dataDxfId="23"/>
    <tableColumn id="74" xr3:uid="{079B2BAB-31C0-4897-AEEC-1D1713F85DD2}" name="6" dataDxfId="22"/>
    <tableColumn id="75" xr3:uid="{FD970969-3A22-4DC8-9517-388893CA2347}" name="7" dataDxfId="21"/>
    <tableColumn id="76" xr3:uid="{A0706A49-501C-4E4A-AC9E-FE06DD0DC784}" name="8" dataDxfId="20"/>
    <tableColumn id="77" xr3:uid="{24261DA3-6C96-4A7C-B925-B0A2492EBF77}" name="9" dataDxfId="19"/>
    <tableColumn id="78" xr3:uid="{18428F9A-C07A-43E6-BEB0-6AF7D64EEC87}" name="10" dataDxfId="18"/>
    <tableColumn id="79" xr3:uid="{5C99D08B-0EF2-44D8-A744-41286F7DC8F0}" name="11" dataDxfId="17"/>
    <tableColumn id="80" xr3:uid="{55E155EA-4F1F-4268-9AEC-68D97BA278CA}" name="12" dataDxfId="16"/>
    <tableColumn id="81" xr3:uid="{097E7422-565A-4E05-A4E2-F7A3F38E48AA}" name="13" dataDxfId="15"/>
    <tableColumn id="82" xr3:uid="{25DB98B0-A520-4E25-8325-B4DAE4F32D87}" name="14" dataDxfId="14"/>
    <tableColumn id="83" xr3:uid="{270CC861-DED5-4803-8D05-3EC59461F702}" name="15" dataDxfId="13"/>
    <tableColumn id="84" xr3:uid="{35BF535D-C13D-49CE-831D-5CF91C751ECB}" name="16" dataDxfId="12"/>
    <tableColumn id="85" xr3:uid="{51D13D3B-AFE0-4E98-924A-3D494106A339}" name="17" dataDxfId="11"/>
    <tableColumn id="86" xr3:uid="{540622E5-D70A-435F-873F-D20732A06D3E}" name="18" dataDxfId="10"/>
    <tableColumn id="87" xr3:uid="{49EDD6BC-0AF0-49BC-AC82-7162B21B771D}" name="19" dataDxfId="9"/>
    <tableColumn id="88" xr3:uid="{DC1E0C95-08B7-477E-9999-14A33EA830FB}" name="20" dataDxfId="8"/>
    <tableColumn id="89" xr3:uid="{A0FC81CD-55FE-496A-9568-C2A22F56F4EA}" name="21" dataDxfId="7"/>
    <tableColumn id="90" xr3:uid="{2BD01C20-7FA0-4207-A2C3-8C197EA65260}" name="22" dataDxfId="6"/>
    <tableColumn id="91" xr3:uid="{E1BB4B56-34EA-4993-A3D3-E38CFC520D1D}" name="23" dataDxfId="5"/>
    <tableColumn id="92" xr3:uid="{395248E7-34D0-45A9-B963-E00F4EE09563}" name="24" dataDxfId="4"/>
    <tableColumn id="93" xr3:uid="{A04E7F98-1067-452F-ABA4-C99980D83DCB}" name="25" dataDxfId="3"/>
    <tableColumn id="94" xr3:uid="{291CE858-0656-44B3-AA88-3270BF861008}" name="26" dataDxfId="2"/>
    <tableColumn id="95" xr3:uid="{F1B88314-FCF6-4F0B-A900-C12E0FEE4422}" name="27" dataDxfId="1"/>
    <tableColumn id="96" xr3:uid="{9DDA5BA7-5CB1-4265-A516-5C1A4B8FE582}" name="28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658E4-25A2-442D-8856-6F8B7A2E9E58}">
  <dimension ref="A1:C12"/>
  <sheetViews>
    <sheetView workbookViewId="0">
      <selection activeCell="E7" sqref="E7"/>
    </sheetView>
  </sheetViews>
  <sheetFormatPr baseColWidth="10"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11</v>
      </c>
      <c r="C2" t="s">
        <v>17</v>
      </c>
    </row>
    <row r="3" spans="1:3" x14ac:dyDescent="0.3">
      <c r="A3" t="s">
        <v>4</v>
      </c>
      <c r="B3" t="s">
        <v>12</v>
      </c>
      <c r="C3" t="s">
        <v>18</v>
      </c>
    </row>
    <row r="4" spans="1:3" x14ac:dyDescent="0.3">
      <c r="A4" t="s">
        <v>5</v>
      </c>
      <c r="B4" t="s">
        <v>13</v>
      </c>
      <c r="C4" t="s">
        <v>19</v>
      </c>
    </row>
    <row r="5" spans="1:3" x14ac:dyDescent="0.3">
      <c r="A5" t="s">
        <v>6</v>
      </c>
      <c r="B5" t="s">
        <v>14</v>
      </c>
      <c r="C5" t="s">
        <v>20</v>
      </c>
    </row>
    <row r="6" spans="1:3" x14ac:dyDescent="0.3">
      <c r="A6" t="s">
        <v>7</v>
      </c>
      <c r="B6" t="s">
        <v>15</v>
      </c>
      <c r="C6" t="s">
        <v>21</v>
      </c>
    </row>
    <row r="7" spans="1:3" x14ac:dyDescent="0.3">
      <c r="A7" t="s">
        <v>8</v>
      </c>
      <c r="B7" t="s">
        <v>16</v>
      </c>
      <c r="C7" t="s">
        <v>22</v>
      </c>
    </row>
    <row r="8" spans="1:3" x14ac:dyDescent="0.3">
      <c r="A8" t="s">
        <v>9</v>
      </c>
      <c r="C8" t="s">
        <v>23</v>
      </c>
    </row>
    <row r="9" spans="1:3" x14ac:dyDescent="0.3">
      <c r="A9" t="s">
        <v>10</v>
      </c>
      <c r="C9" t="s">
        <v>24</v>
      </c>
    </row>
    <row r="10" spans="1:3" x14ac:dyDescent="0.3">
      <c r="C10" t="s">
        <v>25</v>
      </c>
    </row>
    <row r="11" spans="1:3" x14ac:dyDescent="0.3">
      <c r="C11" t="s">
        <v>26</v>
      </c>
    </row>
    <row r="12" spans="1:3" x14ac:dyDescent="0.3">
      <c r="C12" t="s">
        <v>27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FD160-D24B-4FB5-B9E4-CC01CC8C337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26E7-9ABA-41C3-921B-1130504AFA01}">
  <sheetPr>
    <tabColor theme="1" tint="0.499984740745262"/>
    <pageSetUpPr fitToPage="1"/>
  </sheetPr>
  <dimension ref="A1:BI79"/>
  <sheetViews>
    <sheetView topLeftCell="A2" zoomScale="83" zoomScaleNormal="100" workbookViewId="0">
      <selection activeCell="H15" sqref="H15"/>
    </sheetView>
  </sheetViews>
  <sheetFormatPr baseColWidth="10" defaultColWidth="11.44140625" defaultRowHeight="14.4" x14ac:dyDescent="0.3"/>
  <cols>
    <col min="1" max="2" width="11.44140625" style="1"/>
    <col min="3" max="3" width="35.6640625" style="242" customWidth="1"/>
    <col min="4" max="4" width="3.6640625" style="242" customWidth="1"/>
    <col min="5" max="29" width="3.6640625" style="1" customWidth="1"/>
    <col min="30" max="30" width="3.5546875" style="1" customWidth="1"/>
    <col min="31" max="51" width="3.6640625" style="1" customWidth="1"/>
    <col min="52" max="52" width="17.33203125" style="1" customWidth="1"/>
    <col min="53" max="53" width="23.5546875" style="1" customWidth="1"/>
    <col min="54" max="56" width="3.6640625" style="1" customWidth="1"/>
    <col min="57" max="58" width="8.6640625" style="1" customWidth="1"/>
    <col min="59" max="61" width="3.6640625" style="1" customWidth="1"/>
    <col min="62" max="16384" width="11.44140625" style="1"/>
  </cols>
  <sheetData>
    <row r="1" spans="1:61" ht="34.950000000000003" customHeight="1" x14ac:dyDescent="0.3">
      <c r="C1" s="2" t="e" vm="1">
        <v>#VALUE!</v>
      </c>
      <c r="D1" s="246" t="s">
        <v>28</v>
      </c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6"/>
      <c r="AH1" s="246"/>
      <c r="AI1" s="246"/>
      <c r="AJ1" s="246"/>
      <c r="AK1" s="246"/>
      <c r="AL1" s="246"/>
      <c r="AM1" s="246"/>
      <c r="AN1" s="246"/>
      <c r="AO1" s="246"/>
      <c r="AP1" s="246"/>
      <c r="AQ1" s="246"/>
      <c r="AR1" s="246"/>
      <c r="AS1" s="246"/>
      <c r="AT1" s="247" t="s">
        <v>29</v>
      </c>
      <c r="AU1" s="247"/>
      <c r="AV1" s="247"/>
      <c r="AW1" s="247"/>
      <c r="AX1" s="247"/>
      <c r="AY1" s="247"/>
      <c r="AZ1" s="247"/>
      <c r="BA1" s="4" t="e" vm="2">
        <v>#VALUE!</v>
      </c>
    </row>
    <row r="2" spans="1:61" ht="34.950000000000003" customHeight="1" x14ac:dyDescent="0.4">
      <c r="C2" s="248" t="s">
        <v>30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8"/>
      <c r="AP2" s="248"/>
      <c r="AQ2" s="248"/>
      <c r="AR2" s="248"/>
      <c r="AS2" s="248"/>
      <c r="AT2" s="248"/>
      <c r="AU2" s="248"/>
      <c r="AV2" s="248"/>
      <c r="AW2" s="248"/>
      <c r="AX2" s="248"/>
      <c r="AY2" s="248"/>
      <c r="AZ2" s="248"/>
      <c r="BA2" s="248"/>
      <c r="BB2" s="5"/>
      <c r="BC2" s="5"/>
      <c r="BD2" s="5"/>
      <c r="BE2" s="5"/>
      <c r="BF2" s="5"/>
      <c r="BG2" s="5"/>
      <c r="BH2" s="5"/>
      <c r="BI2" s="5"/>
    </row>
    <row r="3" spans="1:61" ht="40.950000000000003" customHeight="1" thickBot="1" x14ac:dyDescent="0.35">
      <c r="C3" s="3" t="s">
        <v>31</v>
      </c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  <c r="AH3" s="249"/>
      <c r="AI3" s="249"/>
      <c r="AJ3" s="249"/>
      <c r="AK3" s="249"/>
      <c r="AL3" s="249"/>
      <c r="AM3" s="249"/>
      <c r="AN3" s="249"/>
      <c r="AO3" s="249"/>
      <c r="AP3" s="249"/>
      <c r="AQ3" s="249"/>
      <c r="AR3" s="249"/>
      <c r="AS3" s="249"/>
      <c r="AT3" s="249"/>
      <c r="AU3" s="249"/>
      <c r="AV3" s="249"/>
      <c r="AW3" s="249"/>
      <c r="AX3" s="249"/>
      <c r="AY3" s="249"/>
      <c r="AZ3" s="249"/>
      <c r="BA3" s="249"/>
    </row>
    <row r="4" spans="1:61" ht="15" customHeight="1" thickBot="1" x14ac:dyDescent="0.35">
      <c r="C4" s="6" t="s">
        <v>32</v>
      </c>
      <c r="D4" s="250" t="s">
        <v>33</v>
      </c>
      <c r="E4" s="251"/>
      <c r="F4" s="251"/>
      <c r="G4" s="252"/>
      <c r="H4" s="253" t="s">
        <v>34</v>
      </c>
      <c r="I4" s="253"/>
      <c r="J4" s="253"/>
      <c r="K4" s="253"/>
      <c r="L4" s="254"/>
      <c r="M4" s="255" t="s">
        <v>35</v>
      </c>
      <c r="N4" s="251"/>
      <c r="O4" s="251"/>
      <c r="P4" s="252"/>
      <c r="Q4" s="255" t="s">
        <v>36</v>
      </c>
      <c r="R4" s="251"/>
      <c r="S4" s="251"/>
      <c r="T4" s="252"/>
      <c r="U4" s="255" t="s">
        <v>37</v>
      </c>
      <c r="V4" s="251"/>
      <c r="W4" s="251"/>
      <c r="X4" s="251"/>
      <c r="Y4" s="252"/>
      <c r="Z4" s="255" t="s">
        <v>38</v>
      </c>
      <c r="AA4" s="251"/>
      <c r="AB4" s="251"/>
      <c r="AC4" s="252"/>
      <c r="AD4" s="255" t="s">
        <v>39</v>
      </c>
      <c r="AE4" s="251"/>
      <c r="AF4" s="251"/>
      <c r="AG4" s="252"/>
      <c r="AH4" s="255" t="s">
        <v>40</v>
      </c>
      <c r="AI4" s="251"/>
      <c r="AJ4" s="251"/>
      <c r="AK4" s="252"/>
      <c r="AL4" s="270" t="s">
        <v>41</v>
      </c>
      <c r="AM4" s="270"/>
      <c r="AN4" s="270"/>
      <c r="AO4" s="270"/>
      <c r="AP4" s="270"/>
      <c r="AQ4" s="270" t="s">
        <v>42</v>
      </c>
      <c r="AR4" s="270"/>
      <c r="AS4" s="270"/>
      <c r="AT4" s="270"/>
      <c r="AU4" s="270"/>
      <c r="AV4" s="271" t="s">
        <v>43</v>
      </c>
      <c r="AW4" s="271"/>
      <c r="AX4" s="271"/>
      <c r="AY4" s="271"/>
      <c r="AZ4" s="7" t="s">
        <v>44</v>
      </c>
      <c r="BA4" s="8" t="s">
        <v>45</v>
      </c>
      <c r="BE4" s="9"/>
      <c r="BF4" s="10"/>
      <c r="BG4" s="11"/>
    </row>
    <row r="5" spans="1:61" ht="15" thickTop="1" x14ac:dyDescent="0.3">
      <c r="C5" s="256" t="s">
        <v>46</v>
      </c>
      <c r="D5" s="12">
        <v>1</v>
      </c>
      <c r="E5" s="13">
        <v>8</v>
      </c>
      <c r="F5" s="13">
        <v>15</v>
      </c>
      <c r="G5" s="14">
        <v>22</v>
      </c>
      <c r="H5" s="15">
        <v>29</v>
      </c>
      <c r="I5" s="13">
        <v>6</v>
      </c>
      <c r="J5" s="13">
        <v>13</v>
      </c>
      <c r="K5" s="16">
        <v>20</v>
      </c>
      <c r="L5" s="17" t="s">
        <v>47</v>
      </c>
      <c r="M5" s="15">
        <v>3</v>
      </c>
      <c r="N5" s="18">
        <v>10</v>
      </c>
      <c r="O5" s="13">
        <v>17</v>
      </c>
      <c r="P5" s="14">
        <v>24</v>
      </c>
      <c r="Q5" s="15">
        <v>1</v>
      </c>
      <c r="R5" s="13">
        <v>8</v>
      </c>
      <c r="S5" s="16">
        <v>15</v>
      </c>
      <c r="T5" s="258" t="s">
        <v>47</v>
      </c>
      <c r="U5" s="261" t="s">
        <v>47</v>
      </c>
      <c r="V5" s="13">
        <v>5</v>
      </c>
      <c r="W5" s="13">
        <v>12</v>
      </c>
      <c r="X5" s="13">
        <v>19</v>
      </c>
      <c r="Y5" s="14">
        <v>26</v>
      </c>
      <c r="Z5" s="15">
        <v>2</v>
      </c>
      <c r="AA5" s="13">
        <v>9</v>
      </c>
      <c r="AB5" s="264"/>
      <c r="AC5" s="19">
        <v>23</v>
      </c>
      <c r="AD5" s="15">
        <v>2</v>
      </c>
      <c r="AE5" s="13">
        <v>9</v>
      </c>
      <c r="AF5" s="13">
        <v>16</v>
      </c>
      <c r="AG5" s="19">
        <v>23</v>
      </c>
      <c r="AH5" s="13">
        <v>30</v>
      </c>
      <c r="AI5" s="267"/>
      <c r="AJ5" s="272"/>
      <c r="AK5" s="19">
        <v>20</v>
      </c>
      <c r="AL5" s="20">
        <v>27</v>
      </c>
      <c r="AM5" s="13">
        <v>4</v>
      </c>
      <c r="AN5" s="13">
        <v>11</v>
      </c>
      <c r="AO5" s="13">
        <v>18</v>
      </c>
      <c r="AP5" s="21">
        <v>25</v>
      </c>
      <c r="AQ5" s="13">
        <v>1</v>
      </c>
      <c r="AR5" s="20">
        <v>8</v>
      </c>
      <c r="AS5" s="13">
        <v>15</v>
      </c>
      <c r="AT5" s="13">
        <v>22</v>
      </c>
      <c r="AU5" s="22">
        <v>29</v>
      </c>
      <c r="AV5" s="15">
        <v>6</v>
      </c>
      <c r="AW5" s="23" t="s">
        <v>47</v>
      </c>
      <c r="AX5" s="23" t="s">
        <v>47</v>
      </c>
      <c r="AY5" s="24"/>
      <c r="AZ5" s="275"/>
      <c r="BA5" s="276"/>
    </row>
    <row r="6" spans="1:61" x14ac:dyDescent="0.3">
      <c r="C6" s="257"/>
      <c r="D6" s="25">
        <v>5</v>
      </c>
      <c r="E6" s="26">
        <v>12</v>
      </c>
      <c r="F6" s="26">
        <v>19</v>
      </c>
      <c r="G6" s="27">
        <v>26</v>
      </c>
      <c r="H6" s="28">
        <v>3</v>
      </c>
      <c r="I6" s="26">
        <v>10</v>
      </c>
      <c r="J6" s="26">
        <v>17</v>
      </c>
      <c r="K6" s="29">
        <v>24</v>
      </c>
      <c r="L6" s="17"/>
      <c r="M6" s="28">
        <v>7</v>
      </c>
      <c r="N6" s="26">
        <v>14</v>
      </c>
      <c r="O6" s="26">
        <v>21</v>
      </c>
      <c r="P6" s="27">
        <v>28</v>
      </c>
      <c r="Q6" s="28">
        <v>5</v>
      </c>
      <c r="R6" s="26">
        <v>12</v>
      </c>
      <c r="S6" s="29">
        <v>19</v>
      </c>
      <c r="T6" s="259"/>
      <c r="U6" s="262"/>
      <c r="V6" s="26">
        <v>9</v>
      </c>
      <c r="W6" s="26">
        <v>16</v>
      </c>
      <c r="X6" s="26">
        <v>23</v>
      </c>
      <c r="Y6" s="27">
        <v>30</v>
      </c>
      <c r="Z6" s="28">
        <v>6</v>
      </c>
      <c r="AA6" s="26">
        <v>13</v>
      </c>
      <c r="AB6" s="265"/>
      <c r="AC6" s="30">
        <v>27</v>
      </c>
      <c r="AD6" s="28">
        <v>6</v>
      </c>
      <c r="AE6" s="26">
        <v>13</v>
      </c>
      <c r="AF6" s="26">
        <v>20</v>
      </c>
      <c r="AG6" s="30">
        <v>27</v>
      </c>
      <c r="AH6" s="26">
        <v>3</v>
      </c>
      <c r="AI6" s="268"/>
      <c r="AJ6" s="273"/>
      <c r="AK6" s="30">
        <v>24</v>
      </c>
      <c r="AL6" s="31">
        <v>1</v>
      </c>
      <c r="AM6" s="32">
        <v>8</v>
      </c>
      <c r="AN6" s="32">
        <v>15</v>
      </c>
      <c r="AO6" s="26">
        <v>22</v>
      </c>
      <c r="AP6" s="30">
        <v>29</v>
      </c>
      <c r="AQ6" s="26">
        <v>5</v>
      </c>
      <c r="AR6" s="29">
        <v>12</v>
      </c>
      <c r="AS6" s="26">
        <v>19</v>
      </c>
      <c r="AT6" s="26">
        <v>26</v>
      </c>
      <c r="AU6" s="33">
        <v>3</v>
      </c>
      <c r="AV6" s="28">
        <v>10</v>
      </c>
      <c r="AW6" s="23"/>
      <c r="AX6" s="23"/>
      <c r="AY6" s="24"/>
      <c r="AZ6" s="277"/>
      <c r="BA6" s="278"/>
    </row>
    <row r="7" spans="1:61" ht="15" thickBot="1" x14ac:dyDescent="0.35">
      <c r="C7" s="34" t="s">
        <v>48</v>
      </c>
      <c r="D7" s="35">
        <v>36</v>
      </c>
      <c r="E7" s="36">
        <v>37</v>
      </c>
      <c r="F7" s="36">
        <v>38</v>
      </c>
      <c r="G7" s="37">
        <v>39</v>
      </c>
      <c r="H7" s="38">
        <v>40</v>
      </c>
      <c r="I7" s="36">
        <v>41</v>
      </c>
      <c r="J7" s="36">
        <v>42</v>
      </c>
      <c r="K7" s="36">
        <v>43</v>
      </c>
      <c r="L7" s="17"/>
      <c r="M7" s="38">
        <v>45</v>
      </c>
      <c r="N7" s="36">
        <v>46</v>
      </c>
      <c r="O7" s="36">
        <v>47</v>
      </c>
      <c r="P7" s="37">
        <v>48</v>
      </c>
      <c r="Q7" s="38">
        <v>49</v>
      </c>
      <c r="R7" s="36">
        <v>50</v>
      </c>
      <c r="S7" s="36">
        <v>51</v>
      </c>
      <c r="T7" s="259"/>
      <c r="U7" s="262"/>
      <c r="V7" s="36">
        <v>2</v>
      </c>
      <c r="W7" s="36">
        <v>3</v>
      </c>
      <c r="X7" s="36">
        <v>4</v>
      </c>
      <c r="Y7" s="37">
        <v>5</v>
      </c>
      <c r="Z7" s="38">
        <v>6</v>
      </c>
      <c r="AA7" s="39">
        <v>7</v>
      </c>
      <c r="AB7" s="265"/>
      <c r="AC7" s="40">
        <v>9</v>
      </c>
      <c r="AD7" s="38">
        <v>10</v>
      </c>
      <c r="AE7" s="36">
        <v>11</v>
      </c>
      <c r="AF7" s="36">
        <v>12</v>
      </c>
      <c r="AG7" s="40">
        <v>13</v>
      </c>
      <c r="AH7" s="36">
        <v>14</v>
      </c>
      <c r="AI7" s="268"/>
      <c r="AJ7" s="273"/>
      <c r="AK7" s="40">
        <v>17</v>
      </c>
      <c r="AL7" s="41">
        <v>18</v>
      </c>
      <c r="AM7" s="36">
        <v>19</v>
      </c>
      <c r="AN7" s="36">
        <v>20</v>
      </c>
      <c r="AO7" s="36">
        <v>21</v>
      </c>
      <c r="AP7" s="40">
        <v>22</v>
      </c>
      <c r="AQ7" s="36">
        <v>23</v>
      </c>
      <c r="AR7" s="36">
        <v>24</v>
      </c>
      <c r="AS7" s="36">
        <v>25</v>
      </c>
      <c r="AT7" s="36">
        <v>26</v>
      </c>
      <c r="AU7" s="37">
        <v>27</v>
      </c>
      <c r="AV7" s="38">
        <v>28</v>
      </c>
      <c r="AW7" s="23"/>
      <c r="AX7" s="23"/>
      <c r="AY7" s="24"/>
      <c r="AZ7" s="277"/>
      <c r="BA7" s="278"/>
    </row>
    <row r="8" spans="1:61" ht="15" thickTop="1" x14ac:dyDescent="0.3">
      <c r="C8" s="42" t="s">
        <v>49</v>
      </c>
      <c r="D8" s="43">
        <v>5</v>
      </c>
      <c r="E8" s="44">
        <v>5</v>
      </c>
      <c r="F8" s="44">
        <v>5</v>
      </c>
      <c r="G8" s="45">
        <v>5</v>
      </c>
      <c r="H8" s="46">
        <v>5</v>
      </c>
      <c r="I8" s="44">
        <v>5</v>
      </c>
      <c r="J8" s="44">
        <v>5</v>
      </c>
      <c r="K8" s="44">
        <v>5</v>
      </c>
      <c r="L8" s="17"/>
      <c r="M8" s="46">
        <v>5</v>
      </c>
      <c r="N8" s="44">
        <v>4</v>
      </c>
      <c r="O8" s="44">
        <v>5</v>
      </c>
      <c r="P8" s="45">
        <v>5</v>
      </c>
      <c r="Q8" s="46">
        <v>5</v>
      </c>
      <c r="R8" s="44">
        <v>5</v>
      </c>
      <c r="S8" s="44">
        <v>5</v>
      </c>
      <c r="T8" s="259"/>
      <c r="U8" s="262"/>
      <c r="V8" s="44">
        <v>5</v>
      </c>
      <c r="W8" s="44">
        <v>5</v>
      </c>
      <c r="X8" s="44">
        <v>5</v>
      </c>
      <c r="Y8" s="45">
        <v>5</v>
      </c>
      <c r="Z8" s="46">
        <v>5</v>
      </c>
      <c r="AA8" s="44">
        <v>5</v>
      </c>
      <c r="AB8" s="265"/>
      <c r="AC8" s="45">
        <v>5</v>
      </c>
      <c r="AD8" s="46">
        <v>5</v>
      </c>
      <c r="AE8" s="44">
        <v>5</v>
      </c>
      <c r="AF8" s="44">
        <v>5</v>
      </c>
      <c r="AG8" s="45">
        <v>5</v>
      </c>
      <c r="AH8" s="44">
        <v>5</v>
      </c>
      <c r="AI8" s="268"/>
      <c r="AJ8" s="273"/>
      <c r="AK8" s="45">
        <v>5</v>
      </c>
      <c r="AL8" s="44">
        <v>4</v>
      </c>
      <c r="AM8" s="44">
        <v>4</v>
      </c>
      <c r="AN8" s="44">
        <v>4</v>
      </c>
      <c r="AO8" s="44">
        <v>5</v>
      </c>
      <c r="AP8" s="45">
        <v>4</v>
      </c>
      <c r="AQ8" s="44">
        <v>5</v>
      </c>
      <c r="AR8" s="44">
        <v>5</v>
      </c>
      <c r="AS8" s="44">
        <v>5</v>
      </c>
      <c r="AT8" s="44">
        <v>5</v>
      </c>
      <c r="AU8" s="45">
        <v>5</v>
      </c>
      <c r="AV8" s="46">
        <v>4</v>
      </c>
      <c r="AW8" s="23"/>
      <c r="AX8" s="23"/>
      <c r="AY8" s="24"/>
      <c r="AZ8" s="277"/>
      <c r="BA8" s="278"/>
    </row>
    <row r="9" spans="1:61" x14ac:dyDescent="0.3">
      <c r="C9" s="47" t="s">
        <v>50</v>
      </c>
      <c r="D9" s="43">
        <v>35</v>
      </c>
      <c r="E9" s="44">
        <v>35</v>
      </c>
      <c r="F9" s="44">
        <v>35</v>
      </c>
      <c r="G9" s="45">
        <v>35</v>
      </c>
      <c r="H9" s="46">
        <v>35</v>
      </c>
      <c r="I9" s="44">
        <v>35</v>
      </c>
      <c r="J9" s="44">
        <v>35</v>
      </c>
      <c r="K9" s="44">
        <v>35</v>
      </c>
      <c r="L9" s="17"/>
      <c r="M9" s="46">
        <v>35</v>
      </c>
      <c r="N9" s="44">
        <v>28</v>
      </c>
      <c r="O9" s="44">
        <v>35</v>
      </c>
      <c r="P9" s="45">
        <v>35</v>
      </c>
      <c r="Q9" s="46">
        <v>35</v>
      </c>
      <c r="R9" s="44">
        <v>35</v>
      </c>
      <c r="S9" s="44">
        <v>35</v>
      </c>
      <c r="T9" s="259"/>
      <c r="U9" s="262"/>
      <c r="V9" s="44">
        <v>35</v>
      </c>
      <c r="W9" s="44">
        <v>35</v>
      </c>
      <c r="X9" s="44">
        <v>35</v>
      </c>
      <c r="Y9" s="45">
        <v>35</v>
      </c>
      <c r="Z9" s="46">
        <v>35</v>
      </c>
      <c r="AA9" s="44">
        <v>35</v>
      </c>
      <c r="AB9" s="265"/>
      <c r="AC9" s="45">
        <v>35</v>
      </c>
      <c r="AD9" s="46">
        <v>35</v>
      </c>
      <c r="AE9" s="44">
        <v>35</v>
      </c>
      <c r="AF9" s="44">
        <v>35</v>
      </c>
      <c r="AG9" s="45">
        <v>35</v>
      </c>
      <c r="AH9" s="44">
        <v>28</v>
      </c>
      <c r="AI9" s="268"/>
      <c r="AJ9" s="273"/>
      <c r="AK9" s="45">
        <v>35</v>
      </c>
      <c r="AL9" s="44">
        <v>35</v>
      </c>
      <c r="AM9" s="44">
        <v>21</v>
      </c>
      <c r="AN9" s="44">
        <v>35</v>
      </c>
      <c r="AO9" s="44">
        <v>28</v>
      </c>
      <c r="AP9" s="45">
        <v>35</v>
      </c>
      <c r="AQ9" s="44">
        <v>35</v>
      </c>
      <c r="AR9" s="44">
        <v>35</v>
      </c>
      <c r="AS9" s="44">
        <v>35</v>
      </c>
      <c r="AT9" s="44">
        <v>35</v>
      </c>
      <c r="AU9" s="45">
        <v>35</v>
      </c>
      <c r="AV9" s="46">
        <v>28</v>
      </c>
      <c r="AW9" s="23"/>
      <c r="AX9" s="23"/>
      <c r="AY9" s="24"/>
      <c r="AZ9" s="277"/>
      <c r="BA9" s="278"/>
    </row>
    <row r="10" spans="1:61" x14ac:dyDescent="0.3">
      <c r="C10" s="47" t="s">
        <v>51</v>
      </c>
      <c r="D10" s="48" t="s">
        <v>47</v>
      </c>
      <c r="E10" s="49" t="s">
        <v>47</v>
      </c>
      <c r="F10" s="49" t="s">
        <v>47</v>
      </c>
      <c r="G10" s="50" t="s">
        <v>47</v>
      </c>
      <c r="H10" s="51" t="s">
        <v>47</v>
      </c>
      <c r="I10" s="49" t="s">
        <v>47</v>
      </c>
      <c r="J10" s="49" t="s">
        <v>47</v>
      </c>
      <c r="K10" s="49" t="s">
        <v>47</v>
      </c>
      <c r="L10" s="17"/>
      <c r="M10" s="51" t="s">
        <v>47</v>
      </c>
      <c r="N10" s="49" t="s">
        <v>47</v>
      </c>
      <c r="O10" s="49" t="s">
        <v>47</v>
      </c>
      <c r="P10" s="52" t="s">
        <v>47</v>
      </c>
      <c r="Q10" s="51" t="s">
        <v>47</v>
      </c>
      <c r="R10" s="49" t="s">
        <v>47</v>
      </c>
      <c r="S10" s="53" t="s">
        <v>47</v>
      </c>
      <c r="T10" s="259"/>
      <c r="U10" s="262"/>
      <c r="V10" s="49" t="s">
        <v>47</v>
      </c>
      <c r="W10" s="49" t="s">
        <v>47</v>
      </c>
      <c r="X10" s="49" t="s">
        <v>47</v>
      </c>
      <c r="Y10" s="50" t="s">
        <v>47</v>
      </c>
      <c r="Z10" s="51" t="s">
        <v>47</v>
      </c>
      <c r="AA10" s="54" t="s">
        <v>47</v>
      </c>
      <c r="AB10" s="265"/>
      <c r="AC10" s="55"/>
      <c r="AD10" s="51" t="s">
        <v>47</v>
      </c>
      <c r="AE10" s="49" t="s">
        <v>47</v>
      </c>
      <c r="AF10" s="49" t="s">
        <v>47</v>
      </c>
      <c r="AG10" s="55" t="s">
        <v>47</v>
      </c>
      <c r="AH10" s="49" t="s">
        <v>47</v>
      </c>
      <c r="AI10" s="268"/>
      <c r="AJ10" s="273"/>
      <c r="AK10" s="55"/>
      <c r="AL10" s="41"/>
      <c r="AM10" s="44"/>
      <c r="AN10" s="44"/>
      <c r="AO10" s="44"/>
      <c r="AP10" s="55"/>
      <c r="AQ10" s="44"/>
      <c r="AR10" s="44"/>
      <c r="AS10" s="44"/>
      <c r="AT10" s="44"/>
      <c r="AU10" s="33"/>
      <c r="AV10" s="46"/>
      <c r="AW10" s="23"/>
      <c r="AX10" s="23"/>
      <c r="AY10" s="24"/>
      <c r="AZ10" s="277"/>
      <c r="BA10" s="278"/>
    </row>
    <row r="11" spans="1:61" x14ac:dyDescent="0.3">
      <c r="C11" s="47" t="s">
        <v>52</v>
      </c>
      <c r="D11" s="48" t="s">
        <v>47</v>
      </c>
      <c r="E11" s="49" t="s">
        <v>47</v>
      </c>
      <c r="F11" s="49" t="s">
        <v>47</v>
      </c>
      <c r="G11" s="50" t="s">
        <v>47</v>
      </c>
      <c r="H11" s="51" t="s">
        <v>47</v>
      </c>
      <c r="I11" s="49" t="s">
        <v>47</v>
      </c>
      <c r="J11" s="49" t="s">
        <v>47</v>
      </c>
      <c r="K11" s="49" t="s">
        <v>47</v>
      </c>
      <c r="L11" s="17"/>
      <c r="M11" s="51" t="s">
        <v>47</v>
      </c>
      <c r="N11" s="49" t="s">
        <v>47</v>
      </c>
      <c r="O11" s="49" t="s">
        <v>47</v>
      </c>
      <c r="P11" s="52" t="s">
        <v>47</v>
      </c>
      <c r="Q11" s="51" t="s">
        <v>47</v>
      </c>
      <c r="R11" s="49" t="s">
        <v>47</v>
      </c>
      <c r="S11" s="53" t="s">
        <v>47</v>
      </c>
      <c r="T11" s="259"/>
      <c r="U11" s="262"/>
      <c r="V11" s="49" t="s">
        <v>47</v>
      </c>
      <c r="W11" s="49" t="s">
        <v>47</v>
      </c>
      <c r="X11" s="49" t="s">
        <v>47</v>
      </c>
      <c r="Y11" s="50" t="s">
        <v>47</v>
      </c>
      <c r="Z11" s="51" t="s">
        <v>47</v>
      </c>
      <c r="AA11" s="54" t="s">
        <v>47</v>
      </c>
      <c r="AB11" s="265"/>
      <c r="AC11" s="55"/>
      <c r="AD11" s="51" t="s">
        <v>47</v>
      </c>
      <c r="AE11" s="49" t="s">
        <v>47</v>
      </c>
      <c r="AF11" s="49" t="s">
        <v>47</v>
      </c>
      <c r="AG11" s="55" t="s">
        <v>47</v>
      </c>
      <c r="AH11" s="49" t="s">
        <v>47</v>
      </c>
      <c r="AI11" s="268"/>
      <c r="AJ11" s="273"/>
      <c r="AK11" s="55"/>
      <c r="AL11" s="41"/>
      <c r="AM11" s="44"/>
      <c r="AN11" s="44"/>
      <c r="AO11" s="44"/>
      <c r="AP11" s="55"/>
      <c r="AQ11" s="44"/>
      <c r="AR11" s="44"/>
      <c r="AS11" s="44"/>
      <c r="AT11" s="44"/>
      <c r="AU11" s="33"/>
      <c r="AV11" s="46"/>
      <c r="AW11" s="23"/>
      <c r="AX11" s="23"/>
      <c r="AY11" s="24"/>
      <c r="AZ11" s="277"/>
      <c r="BA11" s="278"/>
    </row>
    <row r="12" spans="1:61" ht="15" thickBot="1" x14ac:dyDescent="0.35">
      <c r="C12" s="56" t="s">
        <v>53</v>
      </c>
      <c r="D12" s="57" t="s">
        <v>47</v>
      </c>
      <c r="E12" s="58" t="s">
        <v>47</v>
      </c>
      <c r="F12" s="58" t="s">
        <v>47</v>
      </c>
      <c r="G12" s="59" t="s">
        <v>47</v>
      </c>
      <c r="H12" s="60" t="s">
        <v>47</v>
      </c>
      <c r="I12" s="58" t="s">
        <v>47</v>
      </c>
      <c r="J12" s="58" t="s">
        <v>47</v>
      </c>
      <c r="K12" s="61" t="s">
        <v>47</v>
      </c>
      <c r="L12" s="62"/>
      <c r="M12" s="60"/>
      <c r="N12" s="58">
        <v>7</v>
      </c>
      <c r="O12" s="58" t="s">
        <v>47</v>
      </c>
      <c r="P12" s="63" t="s">
        <v>47</v>
      </c>
      <c r="Q12" s="60" t="s">
        <v>47</v>
      </c>
      <c r="R12" s="58" t="s">
        <v>47</v>
      </c>
      <c r="S12" s="64" t="s">
        <v>47</v>
      </c>
      <c r="T12" s="260"/>
      <c r="U12" s="263"/>
      <c r="V12" s="58" t="s">
        <v>47</v>
      </c>
      <c r="W12" s="58" t="s">
        <v>47</v>
      </c>
      <c r="X12" s="58" t="s">
        <v>47</v>
      </c>
      <c r="Y12" s="59" t="s">
        <v>47</v>
      </c>
      <c r="Z12" s="60" t="s">
        <v>47</v>
      </c>
      <c r="AA12" s="65" t="s">
        <v>47</v>
      </c>
      <c r="AB12" s="266"/>
      <c r="AC12" s="66"/>
      <c r="AD12" s="60" t="s">
        <v>47</v>
      </c>
      <c r="AE12" s="58" t="s">
        <v>47</v>
      </c>
      <c r="AF12" s="58" t="s">
        <v>47</v>
      </c>
      <c r="AG12" s="66" t="s">
        <v>47</v>
      </c>
      <c r="AH12" s="58" t="s">
        <v>47</v>
      </c>
      <c r="AI12" s="269"/>
      <c r="AJ12" s="274"/>
      <c r="AK12" s="66"/>
      <c r="AL12" s="67">
        <v>7</v>
      </c>
      <c r="AM12" s="67">
        <v>7</v>
      </c>
      <c r="AN12" s="67">
        <v>7</v>
      </c>
      <c r="AO12" s="67"/>
      <c r="AP12" s="66">
        <v>7</v>
      </c>
      <c r="AQ12" s="67"/>
      <c r="AR12" s="67"/>
      <c r="AS12" s="67"/>
      <c r="AT12" s="67"/>
      <c r="AU12" s="68"/>
      <c r="AV12" s="69"/>
      <c r="AW12" s="70"/>
      <c r="AX12" s="70"/>
      <c r="AY12" s="71"/>
      <c r="AZ12" s="279"/>
      <c r="BA12" s="280"/>
    </row>
    <row r="13" spans="1:61" ht="40.200000000000003" customHeight="1" thickTop="1" x14ac:dyDescent="0.3">
      <c r="A13" s="72" t="s">
        <v>54</v>
      </c>
      <c r="B13" s="73" t="s">
        <v>55</v>
      </c>
      <c r="C13" s="74" t="s">
        <v>56</v>
      </c>
      <c r="D13" s="245" t="s">
        <v>105</v>
      </c>
      <c r="E13" s="245" t="s">
        <v>106</v>
      </c>
      <c r="F13" s="245" t="s">
        <v>107</v>
      </c>
      <c r="G13" s="245" t="s">
        <v>108</v>
      </c>
      <c r="H13" s="245" t="s">
        <v>109</v>
      </c>
      <c r="I13" s="245" t="s">
        <v>110</v>
      </c>
      <c r="J13" s="245" t="s">
        <v>111</v>
      </c>
      <c r="K13" s="245" t="s">
        <v>112</v>
      </c>
      <c r="L13" s="245" t="s">
        <v>113</v>
      </c>
      <c r="M13" s="245" t="s">
        <v>114</v>
      </c>
      <c r="N13" s="245" t="s">
        <v>115</v>
      </c>
      <c r="O13" s="245" t="s">
        <v>116</v>
      </c>
      <c r="P13" s="245" t="s">
        <v>117</v>
      </c>
      <c r="Q13" s="245" t="s">
        <v>118</v>
      </c>
      <c r="R13" s="245" t="s">
        <v>119</v>
      </c>
      <c r="S13" s="245" t="s">
        <v>120</v>
      </c>
      <c r="T13" s="245" t="s">
        <v>121</v>
      </c>
      <c r="U13" s="245" t="s">
        <v>122</v>
      </c>
      <c r="V13" s="245" t="s">
        <v>123</v>
      </c>
      <c r="W13" s="245" t="s">
        <v>124</v>
      </c>
      <c r="X13" s="245" t="s">
        <v>125</v>
      </c>
      <c r="Y13" s="245" t="s">
        <v>126</v>
      </c>
      <c r="Z13" s="245" t="s">
        <v>127</v>
      </c>
      <c r="AA13" s="245" t="s">
        <v>128</v>
      </c>
      <c r="AB13" s="245" t="s">
        <v>129</v>
      </c>
      <c r="AC13" s="245" t="s">
        <v>130</v>
      </c>
      <c r="AD13" s="245" t="s">
        <v>131</v>
      </c>
      <c r="AE13" s="245" t="s">
        <v>132</v>
      </c>
      <c r="AF13" s="245" t="s">
        <v>133</v>
      </c>
      <c r="AG13" s="245" t="s">
        <v>134</v>
      </c>
      <c r="AH13" s="245" t="s">
        <v>135</v>
      </c>
      <c r="AI13" s="245" t="s">
        <v>136</v>
      </c>
      <c r="AJ13" s="245" t="s">
        <v>137</v>
      </c>
      <c r="AK13" s="245" t="s">
        <v>138</v>
      </c>
      <c r="AL13" s="245" t="s">
        <v>139</v>
      </c>
      <c r="AM13" s="245" t="s">
        <v>140</v>
      </c>
      <c r="AN13" s="245" t="s">
        <v>141</v>
      </c>
      <c r="AO13" s="245" t="s">
        <v>142</v>
      </c>
      <c r="AP13" s="245" t="s">
        <v>143</v>
      </c>
      <c r="AQ13" s="245" t="s">
        <v>144</v>
      </c>
      <c r="AR13" s="245" t="s">
        <v>145</v>
      </c>
      <c r="AS13" s="245" t="s">
        <v>146</v>
      </c>
      <c r="AT13" s="245" t="s">
        <v>147</v>
      </c>
      <c r="AU13" s="245" t="s">
        <v>148</v>
      </c>
      <c r="AV13" s="245" t="s">
        <v>149</v>
      </c>
      <c r="AW13" s="75"/>
      <c r="AX13" s="75"/>
      <c r="AY13" s="75"/>
      <c r="AZ13" s="76"/>
      <c r="BA13" s="77"/>
    </row>
    <row r="14" spans="1:61" ht="40.200000000000003" customHeight="1" x14ac:dyDescent="0.3">
      <c r="A14" s="78" t="s">
        <v>12</v>
      </c>
      <c r="B14" s="79" t="s">
        <v>22</v>
      </c>
      <c r="C14" s="80" t="s">
        <v>3</v>
      </c>
      <c r="D14" s="81">
        <v>2</v>
      </c>
      <c r="E14" s="82">
        <v>4</v>
      </c>
      <c r="F14" s="83"/>
      <c r="G14" s="84"/>
      <c r="H14" s="85">
        <v>4</v>
      </c>
      <c r="I14" s="82"/>
      <c r="J14" s="83"/>
      <c r="K14" s="84">
        <v>4</v>
      </c>
      <c r="L14" s="86"/>
      <c r="M14" s="82"/>
      <c r="N14" s="83"/>
      <c r="O14" s="83">
        <v>4</v>
      </c>
      <c r="P14" s="87"/>
      <c r="Q14" s="85"/>
      <c r="R14" s="82"/>
      <c r="S14" s="84"/>
      <c r="T14" s="86"/>
      <c r="U14" s="88"/>
      <c r="V14" s="82"/>
      <c r="W14" s="83"/>
      <c r="X14" s="84"/>
      <c r="Y14" s="87"/>
      <c r="Z14" s="85"/>
      <c r="AA14" s="84"/>
      <c r="AB14" s="89"/>
      <c r="AC14" s="87"/>
      <c r="AD14" s="82"/>
      <c r="AE14" s="83"/>
      <c r="AF14" s="83"/>
      <c r="AG14" s="84"/>
      <c r="AH14" s="85"/>
      <c r="AI14" s="89"/>
      <c r="AJ14" s="90"/>
      <c r="AK14" s="84"/>
      <c r="AL14" s="85"/>
      <c r="AM14" s="82"/>
      <c r="AN14" s="83"/>
      <c r="AO14" s="83"/>
      <c r="AP14" s="84"/>
      <c r="AQ14" s="85"/>
      <c r="AR14" s="82"/>
      <c r="AS14" s="83"/>
      <c r="AT14" s="84"/>
      <c r="AU14" s="87"/>
      <c r="AV14" s="82"/>
      <c r="AW14" s="91"/>
      <c r="AX14" s="91"/>
      <c r="AY14" s="92"/>
      <c r="AZ14" s="93">
        <f>SUM(D14:AW14)</f>
        <v>18</v>
      </c>
      <c r="BA14" s="94">
        <f>COUNTA(D14:AW14)*1</f>
        <v>5</v>
      </c>
    </row>
    <row r="15" spans="1:61" ht="40.200000000000003" customHeight="1" x14ac:dyDescent="0.3">
      <c r="A15" s="78" t="s">
        <v>12</v>
      </c>
      <c r="B15" s="79" t="s">
        <v>22</v>
      </c>
      <c r="C15" s="80" t="s">
        <v>5</v>
      </c>
      <c r="D15" s="81"/>
      <c r="E15" s="82"/>
      <c r="F15" s="83">
        <v>2</v>
      </c>
      <c r="G15" s="84"/>
      <c r="H15" s="85"/>
      <c r="I15" s="82"/>
      <c r="J15" s="83">
        <v>2</v>
      </c>
      <c r="K15" s="84"/>
      <c r="L15" s="86"/>
      <c r="M15" s="82"/>
      <c r="N15" s="83">
        <v>2</v>
      </c>
      <c r="O15" s="83"/>
      <c r="P15" s="87"/>
      <c r="Q15" s="85">
        <v>2</v>
      </c>
      <c r="R15" s="82"/>
      <c r="S15" s="84">
        <v>2</v>
      </c>
      <c r="T15" s="86"/>
      <c r="U15" s="88"/>
      <c r="V15" s="82"/>
      <c r="W15" s="83"/>
      <c r="X15" s="84"/>
      <c r="Y15" s="87"/>
      <c r="Z15" s="85"/>
      <c r="AA15" s="84"/>
      <c r="AB15" s="89"/>
      <c r="AC15" s="87"/>
      <c r="AD15" s="82"/>
      <c r="AE15" s="83"/>
      <c r="AF15" s="83"/>
      <c r="AG15" s="84"/>
      <c r="AH15" s="85"/>
      <c r="AI15" s="89"/>
      <c r="AJ15" s="90"/>
      <c r="AK15" s="84"/>
      <c r="AL15" s="85"/>
      <c r="AM15" s="82"/>
      <c r="AN15" s="83"/>
      <c r="AO15" s="83"/>
      <c r="AP15" s="84"/>
      <c r="AQ15" s="85"/>
      <c r="AR15" s="82"/>
      <c r="AS15" s="83"/>
      <c r="AT15" s="84"/>
      <c r="AU15" s="87"/>
      <c r="AV15" s="95"/>
      <c r="AW15" s="91"/>
      <c r="AX15" s="91"/>
      <c r="AY15" s="92"/>
      <c r="AZ15" s="93">
        <f>SUM(D15:AW15)</f>
        <v>10</v>
      </c>
      <c r="BA15" s="94">
        <f>COUNTA(D15:AW15)*1</f>
        <v>5</v>
      </c>
    </row>
    <row r="16" spans="1:61" ht="40.200000000000003" customHeight="1" x14ac:dyDescent="0.3">
      <c r="A16" s="78" t="s">
        <v>11</v>
      </c>
      <c r="B16" s="79" t="s">
        <v>19</v>
      </c>
      <c r="C16" s="80" t="s">
        <v>3</v>
      </c>
      <c r="D16" s="96"/>
      <c r="E16" s="82">
        <v>4</v>
      </c>
      <c r="F16" s="83"/>
      <c r="G16" s="84"/>
      <c r="H16" s="85">
        <v>4</v>
      </c>
      <c r="I16" s="82"/>
      <c r="J16" s="83">
        <v>4</v>
      </c>
      <c r="K16" s="84"/>
      <c r="L16" s="86"/>
      <c r="M16" s="82"/>
      <c r="N16" s="83">
        <v>4</v>
      </c>
      <c r="O16" s="83"/>
      <c r="P16" s="87"/>
      <c r="Q16" s="85">
        <v>4</v>
      </c>
      <c r="R16" s="82"/>
      <c r="S16" s="84">
        <v>4</v>
      </c>
      <c r="T16" s="97"/>
      <c r="U16" s="98"/>
      <c r="V16" s="82"/>
      <c r="W16" s="83"/>
      <c r="X16" s="84"/>
      <c r="Y16" s="87"/>
      <c r="Z16" s="82"/>
      <c r="AA16" s="84"/>
      <c r="AB16" s="89"/>
      <c r="AC16" s="87"/>
      <c r="AD16" s="82"/>
      <c r="AE16" s="83"/>
      <c r="AF16" s="83"/>
      <c r="AG16" s="84"/>
      <c r="AH16" s="85"/>
      <c r="AI16" s="89"/>
      <c r="AJ16" s="90"/>
      <c r="AK16" s="84"/>
      <c r="AL16" s="85"/>
      <c r="AM16" s="82"/>
      <c r="AN16" s="83"/>
      <c r="AO16" s="83"/>
      <c r="AP16" s="84"/>
      <c r="AQ16" s="85"/>
      <c r="AR16" s="82"/>
      <c r="AS16" s="83"/>
      <c r="AT16" s="84"/>
      <c r="AU16" s="87"/>
      <c r="AV16" s="95"/>
      <c r="AW16" s="91"/>
      <c r="AX16" s="91"/>
      <c r="AY16" s="92"/>
      <c r="AZ16" s="93">
        <f t="shared" ref="AZ16:AZ30" si="0">SUM(D16:AW16)</f>
        <v>24</v>
      </c>
      <c r="BA16" s="94">
        <f>COUNTA(D16:AW16)*4</f>
        <v>24</v>
      </c>
    </row>
    <row r="17" spans="1:53" ht="40.200000000000003" customHeight="1" x14ac:dyDescent="0.3">
      <c r="A17" s="78" t="s">
        <v>11</v>
      </c>
      <c r="B17" s="79" t="s">
        <v>19</v>
      </c>
      <c r="C17" s="80" t="s">
        <v>5</v>
      </c>
      <c r="D17" s="96"/>
      <c r="E17" s="82"/>
      <c r="F17" s="83">
        <v>2</v>
      </c>
      <c r="G17" s="84"/>
      <c r="H17" s="85"/>
      <c r="I17" s="82"/>
      <c r="J17" s="83"/>
      <c r="K17" s="84">
        <v>2</v>
      </c>
      <c r="L17" s="86"/>
      <c r="M17" s="82"/>
      <c r="N17" s="83"/>
      <c r="O17" s="83">
        <v>2</v>
      </c>
      <c r="P17" s="87"/>
      <c r="Q17" s="85"/>
      <c r="R17" s="82">
        <v>2</v>
      </c>
      <c r="S17" s="84"/>
      <c r="T17" s="97"/>
      <c r="U17" s="98"/>
      <c r="V17" s="82"/>
      <c r="W17" s="83"/>
      <c r="X17" s="84"/>
      <c r="Y17" s="87"/>
      <c r="Z17" s="82"/>
      <c r="AA17" s="84"/>
      <c r="AB17" s="89"/>
      <c r="AC17" s="87"/>
      <c r="AD17" s="82"/>
      <c r="AE17" s="83"/>
      <c r="AF17" s="83"/>
      <c r="AG17" s="84"/>
      <c r="AH17" s="85"/>
      <c r="AI17" s="89"/>
      <c r="AJ17" s="90"/>
      <c r="AK17" s="84"/>
      <c r="AL17" s="85"/>
      <c r="AM17" s="82"/>
      <c r="AN17" s="83"/>
      <c r="AO17" s="83"/>
      <c r="AP17" s="84"/>
      <c r="AQ17" s="85"/>
      <c r="AR17" s="82"/>
      <c r="AS17" s="83"/>
      <c r="AT17" s="84"/>
      <c r="AU17" s="87"/>
      <c r="AV17" s="95"/>
      <c r="AW17" s="91"/>
      <c r="AX17" s="91"/>
      <c r="AY17" s="92"/>
      <c r="AZ17" s="93">
        <f t="shared" si="0"/>
        <v>8</v>
      </c>
      <c r="BA17" s="94">
        <f t="shared" ref="BA17" si="1">COUNTA(D17:AW17)*1</f>
        <v>4</v>
      </c>
    </row>
    <row r="18" spans="1:53" ht="40.200000000000003" customHeight="1" x14ac:dyDescent="0.3">
      <c r="A18" s="78"/>
      <c r="B18" s="79"/>
      <c r="C18" s="80"/>
      <c r="D18" s="81"/>
      <c r="E18" s="82"/>
      <c r="F18" s="83"/>
      <c r="G18" s="84"/>
      <c r="H18" s="85"/>
      <c r="I18" s="82"/>
      <c r="J18" s="83"/>
      <c r="K18" s="84"/>
      <c r="L18" s="86"/>
      <c r="M18" s="82"/>
      <c r="N18" s="83"/>
      <c r="O18" s="83"/>
      <c r="P18" s="87"/>
      <c r="Q18" s="85"/>
      <c r="R18" s="82"/>
      <c r="S18" s="84"/>
      <c r="T18" s="97"/>
      <c r="U18" s="98"/>
      <c r="V18" s="82"/>
      <c r="W18" s="83"/>
      <c r="X18" s="84"/>
      <c r="Y18" s="87"/>
      <c r="Z18" s="82"/>
      <c r="AA18" s="84"/>
      <c r="AB18" s="89"/>
      <c r="AC18" s="87"/>
      <c r="AD18" s="82"/>
      <c r="AE18" s="83"/>
      <c r="AF18" s="83"/>
      <c r="AG18" s="84"/>
      <c r="AH18" s="85"/>
      <c r="AI18" s="89"/>
      <c r="AJ18" s="90"/>
      <c r="AK18" s="84"/>
      <c r="AL18" s="85"/>
      <c r="AM18" s="82"/>
      <c r="AN18" s="83"/>
      <c r="AO18" s="83"/>
      <c r="AP18" s="84"/>
      <c r="AQ18" s="85"/>
      <c r="AR18" s="82"/>
      <c r="AS18" s="83"/>
      <c r="AT18" s="84"/>
      <c r="AU18" s="87"/>
      <c r="AV18" s="95"/>
      <c r="AW18" s="91"/>
      <c r="AX18" s="91"/>
      <c r="AY18" s="92"/>
      <c r="AZ18" s="76">
        <f t="shared" si="0"/>
        <v>0</v>
      </c>
      <c r="BA18" s="77">
        <f>COUNTA(D18:AW18)*4</f>
        <v>0</v>
      </c>
    </row>
    <row r="19" spans="1:53" ht="40.200000000000003" customHeight="1" x14ac:dyDescent="0.3">
      <c r="A19" s="78"/>
      <c r="B19" s="79"/>
      <c r="C19" s="80"/>
      <c r="D19" s="99"/>
      <c r="E19" s="100"/>
      <c r="F19" s="101"/>
      <c r="G19" s="102"/>
      <c r="H19" s="103"/>
      <c r="I19" s="100"/>
      <c r="J19" s="101"/>
      <c r="K19" s="102"/>
      <c r="L19" s="86"/>
      <c r="M19" s="100"/>
      <c r="N19" s="101"/>
      <c r="O19" s="101"/>
      <c r="P19" s="104"/>
      <c r="Q19" s="103"/>
      <c r="R19" s="100"/>
      <c r="S19" s="102"/>
      <c r="T19" s="86"/>
      <c r="U19" s="88"/>
      <c r="V19" s="100"/>
      <c r="W19" s="101"/>
      <c r="X19" s="102"/>
      <c r="Y19" s="104"/>
      <c r="Z19" s="100"/>
      <c r="AA19" s="102"/>
      <c r="AB19" s="89"/>
      <c r="AC19" s="104"/>
      <c r="AD19" s="100"/>
      <c r="AE19" s="101"/>
      <c r="AF19" s="101"/>
      <c r="AG19" s="102"/>
      <c r="AH19" s="103"/>
      <c r="AI19" s="89"/>
      <c r="AJ19" s="90"/>
      <c r="AK19" s="102"/>
      <c r="AL19" s="103"/>
      <c r="AM19" s="100"/>
      <c r="AN19" s="101"/>
      <c r="AO19" s="101"/>
      <c r="AP19" s="102"/>
      <c r="AQ19" s="103"/>
      <c r="AR19" s="100"/>
      <c r="AS19" s="101"/>
      <c r="AT19" s="102"/>
      <c r="AU19" s="104"/>
      <c r="AV19" s="105"/>
      <c r="AW19" s="91"/>
      <c r="AX19" s="91"/>
      <c r="AY19" s="92"/>
      <c r="AZ19" s="76">
        <f t="shared" si="0"/>
        <v>0</v>
      </c>
      <c r="BA19" s="77">
        <f>COUNTA(D19:AW19)*1</f>
        <v>0</v>
      </c>
    </row>
    <row r="20" spans="1:53" ht="40.200000000000003" customHeight="1" x14ac:dyDescent="0.3">
      <c r="A20" s="78"/>
      <c r="B20" s="79"/>
      <c r="C20" s="80"/>
      <c r="D20" s="81"/>
      <c r="E20" s="82"/>
      <c r="F20" s="83"/>
      <c r="G20" s="84"/>
      <c r="H20" s="85"/>
      <c r="I20" s="82"/>
      <c r="J20" s="83"/>
      <c r="K20" s="84"/>
      <c r="L20" s="86"/>
      <c r="M20" s="82"/>
      <c r="N20" s="83"/>
      <c r="O20" s="83"/>
      <c r="P20" s="87"/>
      <c r="Q20" s="85"/>
      <c r="R20" s="82"/>
      <c r="S20" s="84"/>
      <c r="T20" s="86"/>
      <c r="U20" s="88"/>
      <c r="V20" s="82"/>
      <c r="W20" s="83"/>
      <c r="X20" s="84"/>
      <c r="Y20" s="87"/>
      <c r="Z20" s="85"/>
      <c r="AA20" s="84"/>
      <c r="AB20" s="89"/>
      <c r="AC20" s="87"/>
      <c r="AD20" s="82"/>
      <c r="AE20" s="83"/>
      <c r="AF20" s="83"/>
      <c r="AG20" s="84"/>
      <c r="AH20" s="85"/>
      <c r="AI20" s="89"/>
      <c r="AJ20" s="90"/>
      <c r="AK20" s="84"/>
      <c r="AL20" s="85"/>
      <c r="AM20" s="82"/>
      <c r="AN20" s="83"/>
      <c r="AO20" s="83"/>
      <c r="AP20" s="84"/>
      <c r="AQ20" s="85"/>
      <c r="AR20" s="82"/>
      <c r="AS20" s="83"/>
      <c r="AT20" s="84"/>
      <c r="AU20" s="87"/>
      <c r="AV20" s="82"/>
      <c r="AW20" s="91"/>
      <c r="AX20" s="91"/>
      <c r="AY20" s="92"/>
      <c r="AZ20" s="76">
        <f t="shared" si="0"/>
        <v>0</v>
      </c>
      <c r="BA20" s="77">
        <f>COUNTA(D20:AW20)*1</f>
        <v>0</v>
      </c>
    </row>
    <row r="21" spans="1:53" ht="40.200000000000003" customHeight="1" x14ac:dyDescent="0.3">
      <c r="A21" s="78"/>
      <c r="B21" s="79"/>
      <c r="C21" s="80"/>
      <c r="D21" s="96"/>
      <c r="E21" s="82"/>
      <c r="F21" s="83"/>
      <c r="G21" s="84"/>
      <c r="H21" s="85"/>
      <c r="I21" s="82"/>
      <c r="J21" s="83"/>
      <c r="K21" s="84"/>
      <c r="L21" s="86"/>
      <c r="M21" s="82"/>
      <c r="N21" s="83"/>
      <c r="O21" s="83"/>
      <c r="P21" s="87"/>
      <c r="Q21" s="85"/>
      <c r="R21" s="82"/>
      <c r="S21" s="83"/>
      <c r="T21" s="97"/>
      <c r="U21" s="98"/>
      <c r="V21" s="82"/>
      <c r="W21" s="83"/>
      <c r="X21" s="83"/>
      <c r="Y21" s="87"/>
      <c r="Z21" s="82"/>
      <c r="AA21" s="84"/>
      <c r="AB21" s="89"/>
      <c r="AC21" s="87"/>
      <c r="AD21" s="82"/>
      <c r="AE21" s="83"/>
      <c r="AF21" s="83"/>
      <c r="AG21" s="84"/>
      <c r="AH21" s="85"/>
      <c r="AI21" s="89"/>
      <c r="AJ21" s="90"/>
      <c r="AK21" s="84"/>
      <c r="AL21" s="85"/>
      <c r="AM21" s="82"/>
      <c r="AN21" s="83"/>
      <c r="AO21" s="83"/>
      <c r="AP21" s="84"/>
      <c r="AQ21" s="85"/>
      <c r="AR21" s="83"/>
      <c r="AS21" s="82"/>
      <c r="AT21" s="95"/>
      <c r="AU21" s="87"/>
      <c r="AV21" s="82"/>
      <c r="AW21" s="91"/>
      <c r="AX21" s="91"/>
      <c r="AY21" s="92"/>
      <c r="AZ21" s="76">
        <f t="shared" si="0"/>
        <v>0</v>
      </c>
      <c r="BA21" s="77">
        <f>COUNTA(D21:AW21)*2</f>
        <v>0</v>
      </c>
    </row>
    <row r="22" spans="1:53" ht="40.200000000000003" customHeight="1" x14ac:dyDescent="0.3">
      <c r="A22" s="78"/>
      <c r="B22" s="79"/>
      <c r="C22" s="80"/>
      <c r="D22" s="96"/>
      <c r="E22" s="82"/>
      <c r="F22" s="83"/>
      <c r="G22" s="84"/>
      <c r="H22" s="85"/>
      <c r="I22" s="82"/>
      <c r="J22" s="83"/>
      <c r="K22" s="84"/>
      <c r="L22" s="86"/>
      <c r="M22" s="82"/>
      <c r="N22" s="83"/>
      <c r="O22" s="83"/>
      <c r="P22" s="87"/>
      <c r="Q22" s="85"/>
      <c r="R22" s="82"/>
      <c r="S22" s="83"/>
      <c r="T22" s="97"/>
      <c r="U22" s="98"/>
      <c r="V22" s="82"/>
      <c r="W22" s="83"/>
      <c r="X22" s="83"/>
      <c r="Y22" s="87"/>
      <c r="Z22" s="82"/>
      <c r="AA22" s="84"/>
      <c r="AB22" s="89"/>
      <c r="AC22" s="87"/>
      <c r="AD22" s="82"/>
      <c r="AE22" s="83"/>
      <c r="AF22" s="83"/>
      <c r="AG22" s="84"/>
      <c r="AH22" s="85"/>
      <c r="AI22" s="89"/>
      <c r="AJ22" s="90"/>
      <c r="AK22" s="84"/>
      <c r="AL22" s="85"/>
      <c r="AM22" s="82"/>
      <c r="AN22" s="83"/>
      <c r="AO22" s="83"/>
      <c r="AP22" s="84"/>
      <c r="AQ22" s="85"/>
      <c r="AR22" s="83"/>
      <c r="AS22" s="82"/>
      <c r="AT22" s="95"/>
      <c r="AU22" s="87"/>
      <c r="AV22" s="82"/>
      <c r="AW22" s="91"/>
      <c r="AX22" s="91"/>
      <c r="AY22" s="92"/>
      <c r="AZ22" s="76">
        <f t="shared" si="0"/>
        <v>0</v>
      </c>
      <c r="BA22" s="77">
        <f>COUNTA(D22:AW22)*2</f>
        <v>0</v>
      </c>
    </row>
    <row r="23" spans="1:53" ht="40.200000000000003" customHeight="1" x14ac:dyDescent="0.3">
      <c r="A23" s="78"/>
      <c r="B23" s="79"/>
      <c r="C23" s="80"/>
      <c r="D23" s="96"/>
      <c r="E23" s="82"/>
      <c r="F23" s="83"/>
      <c r="G23" s="84"/>
      <c r="H23" s="85"/>
      <c r="I23" s="82"/>
      <c r="J23" s="83"/>
      <c r="K23" s="84"/>
      <c r="L23" s="86"/>
      <c r="M23" s="82"/>
      <c r="N23" s="83"/>
      <c r="O23" s="83"/>
      <c r="P23" s="87"/>
      <c r="Q23" s="85"/>
      <c r="R23" s="82"/>
      <c r="S23" s="83"/>
      <c r="T23" s="97"/>
      <c r="U23" s="98"/>
      <c r="V23" s="82"/>
      <c r="W23" s="83"/>
      <c r="X23" s="83"/>
      <c r="Y23" s="87"/>
      <c r="Z23" s="82"/>
      <c r="AA23" s="84"/>
      <c r="AB23" s="89"/>
      <c r="AC23" s="87"/>
      <c r="AD23" s="82"/>
      <c r="AE23" s="83"/>
      <c r="AF23" s="83"/>
      <c r="AG23" s="84"/>
      <c r="AH23" s="85"/>
      <c r="AI23" s="89"/>
      <c r="AJ23" s="90"/>
      <c r="AK23" s="84"/>
      <c r="AL23" s="85"/>
      <c r="AM23" s="82"/>
      <c r="AN23" s="83"/>
      <c r="AO23" s="83"/>
      <c r="AP23" s="84"/>
      <c r="AQ23" s="85"/>
      <c r="AR23" s="83"/>
      <c r="AS23" s="82"/>
      <c r="AT23" s="95"/>
      <c r="AU23" s="87"/>
      <c r="AV23" s="82"/>
      <c r="AW23" s="91"/>
      <c r="AX23" s="91"/>
      <c r="AY23" s="92"/>
      <c r="AZ23" s="76">
        <f t="shared" si="0"/>
        <v>0</v>
      </c>
      <c r="BA23" s="77">
        <f>COUNTA(D23:AW23)*4</f>
        <v>0</v>
      </c>
    </row>
    <row r="24" spans="1:53" ht="40.200000000000003" customHeight="1" x14ac:dyDescent="0.3">
      <c r="A24" s="78"/>
      <c r="B24" s="79"/>
      <c r="C24" s="80"/>
      <c r="D24" s="96"/>
      <c r="E24" s="82"/>
      <c r="F24" s="83"/>
      <c r="G24" s="84"/>
      <c r="H24" s="85"/>
      <c r="I24" s="82"/>
      <c r="J24" s="83"/>
      <c r="K24" s="84"/>
      <c r="L24" s="86"/>
      <c r="M24" s="82"/>
      <c r="N24" s="83"/>
      <c r="O24" s="83"/>
      <c r="P24" s="87"/>
      <c r="Q24" s="85"/>
      <c r="R24" s="82"/>
      <c r="S24" s="83"/>
      <c r="T24" s="97"/>
      <c r="U24" s="98"/>
      <c r="V24" s="82"/>
      <c r="W24" s="83"/>
      <c r="X24" s="83"/>
      <c r="Y24" s="87"/>
      <c r="Z24" s="82"/>
      <c r="AA24" s="84"/>
      <c r="AB24" s="89"/>
      <c r="AC24" s="87"/>
      <c r="AD24" s="82"/>
      <c r="AE24" s="83"/>
      <c r="AF24" s="83"/>
      <c r="AG24" s="84"/>
      <c r="AH24" s="85"/>
      <c r="AI24" s="89"/>
      <c r="AJ24" s="90"/>
      <c r="AK24" s="84"/>
      <c r="AL24" s="85"/>
      <c r="AM24" s="82"/>
      <c r="AN24" s="83"/>
      <c r="AO24" s="83"/>
      <c r="AP24" s="84"/>
      <c r="AQ24" s="85"/>
      <c r="AR24" s="83"/>
      <c r="AS24" s="82"/>
      <c r="AT24" s="95"/>
      <c r="AU24" s="87"/>
      <c r="AV24" s="82"/>
      <c r="AW24" s="91"/>
      <c r="AX24" s="91"/>
      <c r="AY24" s="92"/>
      <c r="AZ24" s="76">
        <f t="shared" si="0"/>
        <v>0</v>
      </c>
      <c r="BA24" s="77">
        <f>COUNTA(D24:AW24)*2</f>
        <v>0</v>
      </c>
    </row>
    <row r="25" spans="1:53" ht="40.200000000000003" customHeight="1" x14ac:dyDescent="0.3">
      <c r="A25" s="78"/>
      <c r="B25" s="79"/>
      <c r="C25" s="80"/>
      <c r="D25" s="96"/>
      <c r="E25" s="82"/>
      <c r="F25" s="83"/>
      <c r="G25" s="84"/>
      <c r="H25" s="85"/>
      <c r="I25" s="82"/>
      <c r="J25" s="83"/>
      <c r="K25" s="84"/>
      <c r="L25" s="86"/>
      <c r="M25" s="82"/>
      <c r="N25" s="83"/>
      <c r="O25" s="83"/>
      <c r="P25" s="87"/>
      <c r="Q25" s="85"/>
      <c r="R25" s="82"/>
      <c r="S25" s="83"/>
      <c r="T25" s="97"/>
      <c r="U25" s="98"/>
      <c r="V25" s="82"/>
      <c r="W25" s="83"/>
      <c r="X25" s="83"/>
      <c r="Y25" s="87"/>
      <c r="Z25" s="82"/>
      <c r="AA25" s="84"/>
      <c r="AB25" s="89"/>
      <c r="AC25" s="87"/>
      <c r="AD25" s="82"/>
      <c r="AE25" s="83"/>
      <c r="AF25" s="83"/>
      <c r="AG25" s="84"/>
      <c r="AH25" s="85"/>
      <c r="AI25" s="89"/>
      <c r="AJ25" s="90"/>
      <c r="AK25" s="84"/>
      <c r="AL25" s="85"/>
      <c r="AM25" s="82"/>
      <c r="AN25" s="83"/>
      <c r="AO25" s="83"/>
      <c r="AP25" s="84"/>
      <c r="AQ25" s="85"/>
      <c r="AR25" s="83"/>
      <c r="AS25" s="82"/>
      <c r="AT25" s="95"/>
      <c r="AU25" s="87"/>
      <c r="AV25" s="82"/>
      <c r="AW25" s="91"/>
      <c r="AX25" s="91"/>
      <c r="AY25" s="92"/>
      <c r="AZ25" s="76">
        <f t="shared" si="0"/>
        <v>0</v>
      </c>
      <c r="BA25" s="77">
        <f>COUNTA(D25:AW25)*4</f>
        <v>0</v>
      </c>
    </row>
    <row r="26" spans="1:53" ht="40.200000000000003" customHeight="1" x14ac:dyDescent="0.3">
      <c r="A26" s="78"/>
      <c r="B26" s="79"/>
      <c r="C26" s="80"/>
      <c r="D26" s="106"/>
      <c r="E26" s="107"/>
      <c r="F26" s="108"/>
      <c r="G26" s="109"/>
      <c r="H26" s="110"/>
      <c r="I26" s="107"/>
      <c r="J26" s="108"/>
      <c r="K26" s="109"/>
      <c r="L26" s="111"/>
      <c r="M26" s="107"/>
      <c r="N26" s="108"/>
      <c r="O26" s="108"/>
      <c r="P26" s="112"/>
      <c r="Q26" s="110"/>
      <c r="R26" s="107"/>
      <c r="S26" s="108"/>
      <c r="T26" s="113"/>
      <c r="U26" s="114"/>
      <c r="V26" s="107"/>
      <c r="W26" s="108"/>
      <c r="X26" s="108"/>
      <c r="Y26" s="112"/>
      <c r="Z26" s="107"/>
      <c r="AA26" s="109"/>
      <c r="AB26" s="115"/>
      <c r="AC26" s="112"/>
      <c r="AD26" s="107"/>
      <c r="AE26" s="108"/>
      <c r="AF26" s="108"/>
      <c r="AG26" s="109"/>
      <c r="AH26" s="110"/>
      <c r="AI26" s="115"/>
      <c r="AJ26" s="116"/>
      <c r="AK26" s="109"/>
      <c r="AL26" s="110"/>
      <c r="AM26" s="107"/>
      <c r="AN26" s="108"/>
      <c r="AO26" s="108"/>
      <c r="AP26" s="109"/>
      <c r="AQ26" s="110"/>
      <c r="AR26" s="108"/>
      <c r="AS26" s="107"/>
      <c r="AT26" s="117"/>
      <c r="AU26" s="112"/>
      <c r="AV26" s="107"/>
      <c r="AW26" s="91"/>
      <c r="AX26" s="91"/>
      <c r="AY26" s="92"/>
      <c r="AZ26" s="76">
        <f t="shared" si="0"/>
        <v>0</v>
      </c>
      <c r="BA26" s="77">
        <f>COUNTA(D26:AW26)*2</f>
        <v>0</v>
      </c>
    </row>
    <row r="27" spans="1:53" ht="40.200000000000003" customHeight="1" x14ac:dyDescent="0.3">
      <c r="A27" s="78"/>
      <c r="B27" s="79"/>
      <c r="C27" s="80"/>
      <c r="D27" s="106"/>
      <c r="E27" s="107"/>
      <c r="F27" s="108"/>
      <c r="G27" s="109"/>
      <c r="H27" s="110"/>
      <c r="I27" s="107"/>
      <c r="J27" s="108"/>
      <c r="K27" s="109"/>
      <c r="L27" s="111"/>
      <c r="M27" s="107"/>
      <c r="N27" s="108"/>
      <c r="O27" s="108"/>
      <c r="P27" s="112"/>
      <c r="Q27" s="110"/>
      <c r="R27" s="107"/>
      <c r="S27" s="108"/>
      <c r="T27" s="113"/>
      <c r="U27" s="114"/>
      <c r="V27" s="107"/>
      <c r="W27" s="108"/>
      <c r="X27" s="108"/>
      <c r="Y27" s="112"/>
      <c r="Z27" s="107"/>
      <c r="AA27" s="118"/>
      <c r="AB27" s="115"/>
      <c r="AC27" s="112"/>
      <c r="AD27" s="107"/>
      <c r="AE27" s="108"/>
      <c r="AF27" s="108"/>
      <c r="AG27" s="109"/>
      <c r="AH27" s="110"/>
      <c r="AI27" s="115"/>
      <c r="AJ27" s="116"/>
      <c r="AK27" s="109"/>
      <c r="AL27" s="110"/>
      <c r="AM27" s="107"/>
      <c r="AN27" s="108"/>
      <c r="AO27" s="108"/>
      <c r="AP27" s="109"/>
      <c r="AQ27" s="110"/>
      <c r="AR27" s="108"/>
      <c r="AS27" s="107"/>
      <c r="AT27" s="117"/>
      <c r="AU27" s="112"/>
      <c r="AV27" s="107"/>
      <c r="AW27" s="91"/>
      <c r="AX27" s="91"/>
      <c r="AY27" s="92"/>
      <c r="AZ27" s="76">
        <f t="shared" si="0"/>
        <v>0</v>
      </c>
      <c r="BA27" s="77">
        <f>COUNTA(D27:AW27)*4</f>
        <v>0</v>
      </c>
    </row>
    <row r="28" spans="1:53" ht="40.200000000000003" customHeight="1" x14ac:dyDescent="0.3">
      <c r="A28" s="78"/>
      <c r="B28" s="79"/>
      <c r="C28" s="80"/>
      <c r="D28" s="106"/>
      <c r="E28" s="107"/>
      <c r="F28" s="108"/>
      <c r="G28" s="109"/>
      <c r="H28" s="110"/>
      <c r="I28" s="107"/>
      <c r="J28" s="108"/>
      <c r="K28" s="109"/>
      <c r="L28" s="111"/>
      <c r="M28" s="107"/>
      <c r="N28" s="108"/>
      <c r="O28" s="108"/>
      <c r="P28" s="112"/>
      <c r="Q28" s="110"/>
      <c r="R28" s="107"/>
      <c r="S28" s="108"/>
      <c r="T28" s="113"/>
      <c r="U28" s="114"/>
      <c r="V28" s="107"/>
      <c r="W28" s="108"/>
      <c r="X28" s="108"/>
      <c r="Y28" s="112"/>
      <c r="Z28" s="107"/>
      <c r="AA28" s="119"/>
      <c r="AB28" s="115"/>
      <c r="AC28" s="112"/>
      <c r="AD28" s="107"/>
      <c r="AE28" s="108"/>
      <c r="AF28" s="108"/>
      <c r="AG28" s="109"/>
      <c r="AH28" s="110"/>
      <c r="AI28" s="115"/>
      <c r="AJ28" s="116"/>
      <c r="AK28" s="109"/>
      <c r="AL28" s="110"/>
      <c r="AM28" s="107"/>
      <c r="AN28" s="108"/>
      <c r="AO28" s="108"/>
      <c r="AP28" s="109"/>
      <c r="AQ28" s="110"/>
      <c r="AR28" s="108"/>
      <c r="AS28" s="107"/>
      <c r="AT28" s="117"/>
      <c r="AU28" s="112"/>
      <c r="AV28" s="107"/>
      <c r="AW28" s="91"/>
      <c r="AX28" s="91"/>
      <c r="AY28" s="92"/>
      <c r="AZ28" s="76">
        <f t="shared" si="0"/>
        <v>0</v>
      </c>
      <c r="BA28" s="77">
        <f>COUNTA(D28:AW28)*2</f>
        <v>0</v>
      </c>
    </row>
    <row r="29" spans="1:53" ht="40.200000000000003" customHeight="1" x14ac:dyDescent="0.3">
      <c r="A29" s="78"/>
      <c r="B29" s="79"/>
      <c r="C29" s="80"/>
      <c r="D29" s="106"/>
      <c r="E29" s="107"/>
      <c r="F29" s="108"/>
      <c r="G29" s="109"/>
      <c r="H29" s="110"/>
      <c r="I29" s="107"/>
      <c r="J29" s="108"/>
      <c r="K29" s="109"/>
      <c r="L29" s="111"/>
      <c r="M29" s="107"/>
      <c r="N29" s="108"/>
      <c r="O29" s="108"/>
      <c r="P29" s="112"/>
      <c r="Q29" s="110"/>
      <c r="R29" s="107"/>
      <c r="S29" s="108"/>
      <c r="T29" s="113"/>
      <c r="U29" s="114"/>
      <c r="V29" s="107"/>
      <c r="W29" s="108"/>
      <c r="X29" s="108"/>
      <c r="Y29" s="112"/>
      <c r="Z29" s="107"/>
      <c r="AA29" s="109"/>
      <c r="AB29" s="115"/>
      <c r="AC29" s="112"/>
      <c r="AD29" s="107"/>
      <c r="AE29" s="108"/>
      <c r="AF29" s="108"/>
      <c r="AG29" s="109"/>
      <c r="AH29" s="110"/>
      <c r="AI29" s="115"/>
      <c r="AJ29" s="116"/>
      <c r="AK29" s="109"/>
      <c r="AL29" s="110"/>
      <c r="AM29" s="107"/>
      <c r="AN29" s="108"/>
      <c r="AO29" s="108"/>
      <c r="AP29" s="109"/>
      <c r="AQ29" s="110"/>
      <c r="AR29" s="108"/>
      <c r="AS29" s="107"/>
      <c r="AT29" s="117"/>
      <c r="AU29" s="112"/>
      <c r="AV29" s="107"/>
      <c r="AW29" s="91"/>
      <c r="AX29" s="91"/>
      <c r="AY29" s="92"/>
      <c r="AZ29" s="76">
        <f t="shared" si="0"/>
        <v>0</v>
      </c>
      <c r="BA29" s="77">
        <f>COUNTA(D29:AW29)*4</f>
        <v>0</v>
      </c>
    </row>
    <row r="30" spans="1:53" ht="40.200000000000003" customHeight="1" thickBot="1" x14ac:dyDescent="0.35">
      <c r="A30" s="78"/>
      <c r="B30" s="79"/>
      <c r="C30" s="80"/>
      <c r="D30" s="106"/>
      <c r="E30" s="107"/>
      <c r="F30" s="108"/>
      <c r="G30" s="109"/>
      <c r="H30" s="110"/>
      <c r="I30" s="107"/>
      <c r="J30" s="108"/>
      <c r="K30" s="109"/>
      <c r="L30" s="123"/>
      <c r="M30" s="107"/>
      <c r="N30" s="108"/>
      <c r="O30" s="108"/>
      <c r="P30" s="112"/>
      <c r="Q30" s="110"/>
      <c r="R30" s="107"/>
      <c r="S30" s="108"/>
      <c r="T30" s="113"/>
      <c r="U30" s="114"/>
      <c r="V30" s="107"/>
      <c r="W30" s="108"/>
      <c r="X30" s="108"/>
      <c r="Y30" s="112"/>
      <c r="Z30" s="107"/>
      <c r="AA30" s="109"/>
      <c r="AB30" s="124"/>
      <c r="AC30" s="112"/>
      <c r="AD30" s="107"/>
      <c r="AE30" s="108"/>
      <c r="AF30" s="108"/>
      <c r="AG30" s="109"/>
      <c r="AH30" s="110"/>
      <c r="AI30" s="124"/>
      <c r="AJ30" s="125"/>
      <c r="AK30" s="109"/>
      <c r="AL30" s="110"/>
      <c r="AM30" s="107"/>
      <c r="AN30" s="108"/>
      <c r="AO30" s="108"/>
      <c r="AP30" s="109"/>
      <c r="AQ30" s="110"/>
      <c r="AR30" s="126"/>
      <c r="AS30" s="107"/>
      <c r="AT30" s="117"/>
      <c r="AU30" s="127"/>
      <c r="AV30" s="107"/>
      <c r="AW30" s="128"/>
      <c r="AX30" s="128"/>
      <c r="AY30" s="129"/>
      <c r="AZ30" s="76">
        <f t="shared" si="0"/>
        <v>0</v>
      </c>
      <c r="BA30" s="77">
        <f>COUNTA(D30:AW30)*2</f>
        <v>0</v>
      </c>
    </row>
    <row r="31" spans="1:53" ht="15" thickBot="1" x14ac:dyDescent="0.35">
      <c r="A31" s="120"/>
      <c r="B31" s="121"/>
      <c r="C31" s="122" t="s">
        <v>57</v>
      </c>
      <c r="D31" s="130"/>
      <c r="E31" s="131"/>
      <c r="F31" s="101"/>
      <c r="G31" s="102"/>
      <c r="H31" s="103"/>
      <c r="I31" s="100"/>
      <c r="J31" s="101"/>
      <c r="K31" s="102"/>
      <c r="L31" s="86"/>
      <c r="M31" s="100"/>
      <c r="N31" s="101"/>
      <c r="O31" s="132"/>
      <c r="P31" s="104"/>
      <c r="Q31" s="103"/>
      <c r="R31" s="100"/>
      <c r="S31" s="101"/>
      <c r="T31" s="97"/>
      <c r="U31" s="98"/>
      <c r="V31" s="100"/>
      <c r="W31" s="101"/>
      <c r="X31" s="101"/>
      <c r="Y31" s="104"/>
      <c r="Z31" s="100"/>
      <c r="AA31" s="102"/>
      <c r="AB31" s="89"/>
      <c r="AC31" s="104"/>
      <c r="AD31" s="100"/>
      <c r="AE31" s="101"/>
      <c r="AF31" s="101"/>
      <c r="AG31" s="102"/>
      <c r="AH31" s="103"/>
      <c r="AI31" s="89"/>
      <c r="AJ31" s="90"/>
      <c r="AK31" s="102"/>
      <c r="AL31" s="103"/>
      <c r="AM31" s="100"/>
      <c r="AN31" s="101"/>
      <c r="AO31" s="132"/>
      <c r="AP31" s="102"/>
      <c r="AQ31" s="103"/>
      <c r="AR31" s="101"/>
      <c r="AS31" s="100"/>
      <c r="AT31" s="105"/>
      <c r="AU31" s="104"/>
      <c r="AV31" s="100"/>
      <c r="AW31" s="133"/>
      <c r="AX31" s="134">
        <f>COUNTIF(D31:AV31,"&lt;14")</f>
        <v>0</v>
      </c>
      <c r="AY31" s="135">
        <f>COUNTIF(D31:AW31,"&gt;24")</f>
        <v>0</v>
      </c>
      <c r="AZ31" s="136">
        <f>SUM(AZ13:AZ30)</f>
        <v>60</v>
      </c>
      <c r="BA31" s="137">
        <f>SUM(BA13:BA30)</f>
        <v>38</v>
      </c>
    </row>
    <row r="32" spans="1:53" ht="15.6" thickTop="1" thickBot="1" x14ac:dyDescent="0.35">
      <c r="A32" s="138"/>
      <c r="B32" s="138"/>
      <c r="C32" s="138" t="s">
        <v>58</v>
      </c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282"/>
      <c r="O32" s="282"/>
      <c r="P32" s="282"/>
      <c r="Q32" s="282"/>
      <c r="R32" s="282"/>
      <c r="S32" s="282"/>
      <c r="T32" s="282"/>
      <c r="U32" s="282"/>
      <c r="V32" s="282"/>
      <c r="W32" s="282"/>
      <c r="X32" s="282"/>
      <c r="Y32" s="282"/>
      <c r="Z32" s="282"/>
      <c r="AA32" s="282"/>
      <c r="AB32" s="282"/>
      <c r="AC32" s="282"/>
      <c r="AD32" s="282"/>
      <c r="AE32" s="282"/>
      <c r="AF32" s="282"/>
      <c r="AG32" s="282"/>
      <c r="AH32" s="282"/>
      <c r="AI32" s="282"/>
      <c r="AJ32" s="282"/>
      <c r="AK32" s="282"/>
      <c r="AL32" s="282"/>
      <c r="AM32" s="282"/>
      <c r="AN32" s="282"/>
      <c r="AO32" s="282"/>
      <c r="AP32" s="282"/>
      <c r="AQ32" s="282"/>
      <c r="AR32" s="282"/>
      <c r="AS32" s="282"/>
      <c r="AT32" s="282"/>
      <c r="AU32" s="282"/>
      <c r="AV32" s="282"/>
      <c r="AW32" s="282"/>
      <c r="AX32" s="282"/>
      <c r="AY32" s="282"/>
      <c r="AZ32" s="282"/>
      <c r="BA32" s="283"/>
    </row>
    <row r="33" spans="1:53" ht="15" thickTop="1" x14ac:dyDescent="0.3">
      <c r="A33" s="139"/>
      <c r="B33" s="139"/>
      <c r="C33" s="139" t="s">
        <v>59</v>
      </c>
      <c r="D33" s="140"/>
      <c r="E33" s="141"/>
      <c r="F33" s="142"/>
      <c r="G33" s="143"/>
      <c r="H33" s="144"/>
      <c r="I33" s="141"/>
      <c r="J33" s="141"/>
      <c r="K33" s="143"/>
      <c r="L33" s="145"/>
      <c r="M33" s="146"/>
      <c r="N33" s="147"/>
      <c r="O33" s="142"/>
      <c r="P33" s="148"/>
      <c r="Q33" s="144"/>
      <c r="R33" s="141"/>
      <c r="S33" s="142"/>
      <c r="T33" s="149"/>
      <c r="U33" s="150"/>
      <c r="V33" s="146"/>
      <c r="W33" s="142"/>
      <c r="X33" s="142"/>
      <c r="Y33" s="143"/>
      <c r="Z33" s="144"/>
      <c r="AA33" s="141"/>
      <c r="AB33" s="151"/>
      <c r="AC33" s="152"/>
      <c r="AD33" s="153"/>
      <c r="AE33" s="141"/>
      <c r="AF33" s="142"/>
      <c r="AG33" s="143"/>
      <c r="AH33" s="144"/>
      <c r="AI33" s="154"/>
      <c r="AJ33" s="154"/>
      <c r="AK33" s="155"/>
      <c r="AL33" s="156"/>
      <c r="AM33" s="141"/>
      <c r="AN33" s="141"/>
      <c r="AO33" s="142"/>
      <c r="AP33" s="143"/>
      <c r="AQ33" s="144"/>
      <c r="AR33" s="142"/>
      <c r="AS33" s="142"/>
      <c r="AT33" s="148"/>
      <c r="AU33" s="144"/>
      <c r="AV33" s="141"/>
      <c r="AW33" s="157"/>
      <c r="AX33" s="157"/>
      <c r="AY33" s="158"/>
      <c r="AZ33" s="159">
        <f>SUM(D33:K33,M33:S33,V33:AB33,AD33:AJ33,AM33:AX33)</f>
        <v>0</v>
      </c>
      <c r="BA33" s="284"/>
    </row>
    <row r="34" spans="1:53" x14ac:dyDescent="0.3">
      <c r="A34" s="160"/>
      <c r="B34" s="160"/>
      <c r="C34" s="160" t="s">
        <v>60</v>
      </c>
      <c r="D34" s="161"/>
      <c r="E34" s="162"/>
      <c r="F34" s="163"/>
      <c r="G34" s="164"/>
      <c r="H34" s="165"/>
      <c r="I34" s="162"/>
      <c r="J34" s="162"/>
      <c r="K34" s="164"/>
      <c r="L34" s="166"/>
      <c r="M34" s="167"/>
      <c r="N34" s="168"/>
      <c r="O34" s="163"/>
      <c r="P34" s="169"/>
      <c r="Q34" s="165"/>
      <c r="R34" s="162"/>
      <c r="S34" s="163"/>
      <c r="T34" s="92"/>
      <c r="U34" s="170"/>
      <c r="V34" s="167"/>
      <c r="W34" s="163"/>
      <c r="X34" s="163"/>
      <c r="Y34" s="164"/>
      <c r="Z34" s="165"/>
      <c r="AA34" s="162"/>
      <c r="AB34" s="89"/>
      <c r="AC34" s="171"/>
      <c r="AD34" s="172"/>
      <c r="AE34" s="162"/>
      <c r="AF34" s="163"/>
      <c r="AG34" s="164"/>
      <c r="AH34" s="165"/>
      <c r="AI34" s="91"/>
      <c r="AJ34" s="91"/>
      <c r="AK34" s="84"/>
      <c r="AL34" s="85"/>
      <c r="AM34" s="162"/>
      <c r="AN34" s="162"/>
      <c r="AO34" s="163"/>
      <c r="AP34" s="164"/>
      <c r="AQ34" s="173"/>
      <c r="AR34" s="174"/>
      <c r="AS34" s="174"/>
      <c r="AT34" s="169"/>
      <c r="AU34" s="165"/>
      <c r="AV34" s="162"/>
      <c r="AW34" s="175"/>
      <c r="AX34" s="175"/>
      <c r="AY34" s="176"/>
      <c r="AZ34" s="159">
        <f>SUM(D34:K34,M34:S34,V34:AB34,AD34:AJ34,AM34:AX34)</f>
        <v>0</v>
      </c>
      <c r="BA34" s="285"/>
    </row>
    <row r="35" spans="1:53" x14ac:dyDescent="0.3">
      <c r="A35" s="177"/>
      <c r="B35" s="177"/>
      <c r="C35" s="177" t="s">
        <v>61</v>
      </c>
      <c r="D35" s="178"/>
      <c r="E35" s="179"/>
      <c r="F35" s="174"/>
      <c r="G35" s="180"/>
      <c r="H35" s="173"/>
      <c r="I35" s="179"/>
      <c r="J35" s="179"/>
      <c r="K35" s="180"/>
      <c r="L35" s="166"/>
      <c r="M35" s="167"/>
      <c r="N35" s="168"/>
      <c r="O35" s="174"/>
      <c r="P35" s="169"/>
      <c r="Q35" s="173"/>
      <c r="R35" s="179"/>
      <c r="S35" s="174"/>
      <c r="T35" s="92"/>
      <c r="U35" s="170"/>
      <c r="V35" s="167"/>
      <c r="W35" s="174"/>
      <c r="X35" s="174"/>
      <c r="Y35" s="180"/>
      <c r="Z35" s="173"/>
      <c r="AA35" s="179"/>
      <c r="AB35" s="89"/>
      <c r="AC35" s="87"/>
      <c r="AD35" s="172"/>
      <c r="AE35" s="179"/>
      <c r="AF35" s="174"/>
      <c r="AG35" s="180"/>
      <c r="AH35" s="173"/>
      <c r="AI35" s="91"/>
      <c r="AJ35" s="91"/>
      <c r="AK35" s="84"/>
      <c r="AL35" s="85"/>
      <c r="AM35" s="179"/>
      <c r="AN35" s="179"/>
      <c r="AO35" s="174"/>
      <c r="AP35" s="180"/>
      <c r="AQ35" s="173"/>
      <c r="AR35" s="174"/>
      <c r="AS35" s="174"/>
      <c r="AT35" s="169"/>
      <c r="AU35" s="173"/>
      <c r="AV35" s="179"/>
      <c r="AW35" s="175"/>
      <c r="AX35" s="175"/>
      <c r="AY35" s="176"/>
      <c r="AZ35" s="159">
        <f t="shared" ref="AZ35:AZ63" si="2">SUM(D35:K35,M35:S35,V35:AB35,AD35:AJ35,AM35:AY35)</f>
        <v>0</v>
      </c>
      <c r="BA35" s="285"/>
    </row>
    <row r="36" spans="1:53" x14ac:dyDescent="0.3">
      <c r="A36" s="177"/>
      <c r="B36" s="177"/>
      <c r="C36" s="177" t="s">
        <v>62</v>
      </c>
      <c r="D36" s="178"/>
      <c r="E36" s="179"/>
      <c r="F36" s="174"/>
      <c r="G36" s="180"/>
      <c r="H36" s="173"/>
      <c r="I36" s="179"/>
      <c r="J36" s="179"/>
      <c r="K36" s="180"/>
      <c r="L36" s="166"/>
      <c r="M36" s="167"/>
      <c r="N36" s="168"/>
      <c r="O36" s="174"/>
      <c r="P36" s="169"/>
      <c r="Q36" s="181"/>
      <c r="R36" s="179"/>
      <c r="S36" s="174"/>
      <c r="T36" s="92"/>
      <c r="U36" s="170"/>
      <c r="V36" s="167"/>
      <c r="W36" s="174"/>
      <c r="X36" s="174"/>
      <c r="Y36" s="180"/>
      <c r="Z36" s="173"/>
      <c r="AA36" s="179"/>
      <c r="AB36" s="89"/>
      <c r="AC36" s="87"/>
      <c r="AD36" s="172"/>
      <c r="AE36" s="179"/>
      <c r="AF36" s="174"/>
      <c r="AG36" s="180"/>
      <c r="AH36" s="173"/>
      <c r="AI36" s="91"/>
      <c r="AJ36" s="91"/>
      <c r="AK36" s="155"/>
      <c r="AL36" s="156"/>
      <c r="AM36" s="179"/>
      <c r="AN36" s="179"/>
      <c r="AO36" s="174"/>
      <c r="AP36" s="180"/>
      <c r="AQ36" s="173"/>
      <c r="AR36" s="174"/>
      <c r="AS36" s="174"/>
      <c r="AT36" s="169"/>
      <c r="AU36" s="173"/>
      <c r="AV36" s="179"/>
      <c r="AW36" s="175"/>
      <c r="AX36" s="175"/>
      <c r="AY36" s="176"/>
      <c r="AZ36" s="159">
        <f t="shared" si="2"/>
        <v>0</v>
      </c>
      <c r="BA36" s="285"/>
    </row>
    <row r="37" spans="1:53" x14ac:dyDescent="0.3">
      <c r="A37" s="177"/>
      <c r="B37" s="177"/>
      <c r="C37" s="177" t="s">
        <v>63</v>
      </c>
      <c r="D37" s="178"/>
      <c r="E37" s="179"/>
      <c r="F37" s="174"/>
      <c r="G37" s="180"/>
      <c r="H37" s="173"/>
      <c r="I37" s="179"/>
      <c r="J37" s="179"/>
      <c r="K37" s="180"/>
      <c r="L37" s="166"/>
      <c r="M37" s="167"/>
      <c r="N37" s="168"/>
      <c r="O37" s="174"/>
      <c r="P37" s="169"/>
      <c r="Q37" s="173"/>
      <c r="R37" s="179"/>
      <c r="S37" s="174"/>
      <c r="T37" s="92"/>
      <c r="U37" s="170"/>
      <c r="V37" s="167"/>
      <c r="W37" s="174"/>
      <c r="X37" s="174"/>
      <c r="Y37" s="180"/>
      <c r="Z37" s="173"/>
      <c r="AA37" s="179"/>
      <c r="AB37" s="89"/>
      <c r="AC37" s="87"/>
      <c r="AD37" s="172"/>
      <c r="AE37" s="179"/>
      <c r="AF37" s="174"/>
      <c r="AG37" s="180"/>
      <c r="AH37" s="173"/>
      <c r="AI37" s="91"/>
      <c r="AJ37" s="91"/>
      <c r="AK37" s="84"/>
      <c r="AL37" s="85"/>
      <c r="AM37" s="179"/>
      <c r="AN37" s="179"/>
      <c r="AO37" s="174"/>
      <c r="AP37" s="180"/>
      <c r="AQ37" s="173"/>
      <c r="AR37" s="174"/>
      <c r="AS37" s="174"/>
      <c r="AT37" s="169"/>
      <c r="AU37" s="173"/>
      <c r="AV37" s="179"/>
      <c r="AW37" s="175"/>
      <c r="AX37" s="175"/>
      <c r="AY37" s="176"/>
      <c r="AZ37" s="159">
        <f t="shared" si="2"/>
        <v>0</v>
      </c>
      <c r="BA37" s="285"/>
    </row>
    <row r="38" spans="1:53" x14ac:dyDescent="0.3">
      <c r="A38" s="177"/>
      <c r="B38" s="177"/>
      <c r="C38" s="177" t="s">
        <v>64</v>
      </c>
      <c r="D38" s="178"/>
      <c r="E38" s="179"/>
      <c r="F38" s="174"/>
      <c r="G38" s="180"/>
      <c r="H38" s="173"/>
      <c r="I38" s="179"/>
      <c r="J38" s="179"/>
      <c r="K38" s="180"/>
      <c r="L38" s="166"/>
      <c r="M38" s="167"/>
      <c r="N38" s="168"/>
      <c r="O38" s="174"/>
      <c r="P38" s="169"/>
      <c r="Q38" s="173"/>
      <c r="R38" s="179"/>
      <c r="S38" s="174"/>
      <c r="T38" s="92"/>
      <c r="U38" s="170"/>
      <c r="V38" s="167"/>
      <c r="W38" s="174"/>
      <c r="X38" s="174"/>
      <c r="Y38" s="180"/>
      <c r="Z38" s="173"/>
      <c r="AA38" s="179"/>
      <c r="AB38" s="89"/>
      <c r="AC38" s="171"/>
      <c r="AD38" s="172"/>
      <c r="AE38" s="179"/>
      <c r="AF38" s="174"/>
      <c r="AG38" s="180"/>
      <c r="AH38" s="173"/>
      <c r="AI38" s="91"/>
      <c r="AJ38" s="91"/>
      <c r="AK38" s="84"/>
      <c r="AL38" s="85"/>
      <c r="AM38" s="179"/>
      <c r="AN38" s="179"/>
      <c r="AO38" s="174"/>
      <c r="AP38" s="180"/>
      <c r="AQ38" s="173"/>
      <c r="AR38" s="174"/>
      <c r="AS38" s="174"/>
      <c r="AT38" s="169"/>
      <c r="AU38" s="173"/>
      <c r="AV38" s="179"/>
      <c r="AW38" s="175"/>
      <c r="AX38" s="175"/>
      <c r="AY38" s="176"/>
      <c r="AZ38" s="159">
        <f t="shared" si="2"/>
        <v>0</v>
      </c>
      <c r="BA38" s="285"/>
    </row>
    <row r="39" spans="1:53" x14ac:dyDescent="0.3">
      <c r="A39" s="177"/>
      <c r="B39" s="177"/>
      <c r="C39" s="177" t="s">
        <v>65</v>
      </c>
      <c r="D39" s="178"/>
      <c r="E39" s="179"/>
      <c r="F39" s="174"/>
      <c r="G39" s="180"/>
      <c r="H39" s="173"/>
      <c r="I39" s="179"/>
      <c r="J39" s="179"/>
      <c r="K39" s="180"/>
      <c r="L39" s="166"/>
      <c r="M39" s="167"/>
      <c r="N39" s="168"/>
      <c r="O39" s="174"/>
      <c r="P39" s="169"/>
      <c r="Q39" s="173"/>
      <c r="R39" s="179"/>
      <c r="S39" s="174"/>
      <c r="T39" s="92"/>
      <c r="U39" s="170"/>
      <c r="V39" s="167"/>
      <c r="W39" s="174"/>
      <c r="X39" s="174"/>
      <c r="Y39" s="180"/>
      <c r="Z39" s="173"/>
      <c r="AA39" s="179"/>
      <c r="AB39" s="89"/>
      <c r="AC39" s="87"/>
      <c r="AD39" s="172"/>
      <c r="AE39" s="179"/>
      <c r="AF39" s="174"/>
      <c r="AG39" s="180"/>
      <c r="AH39" s="173"/>
      <c r="AI39" s="91"/>
      <c r="AJ39" s="91"/>
      <c r="AK39" s="155"/>
      <c r="AL39" s="156"/>
      <c r="AM39" s="179"/>
      <c r="AN39" s="179"/>
      <c r="AO39" s="174"/>
      <c r="AP39" s="180"/>
      <c r="AQ39" s="173"/>
      <c r="AR39" s="174"/>
      <c r="AS39" s="174"/>
      <c r="AT39" s="169"/>
      <c r="AU39" s="173"/>
      <c r="AV39" s="179"/>
      <c r="AW39" s="175"/>
      <c r="AX39" s="175"/>
      <c r="AY39" s="176"/>
      <c r="AZ39" s="159">
        <f t="shared" si="2"/>
        <v>0</v>
      </c>
      <c r="BA39" s="285"/>
    </row>
    <row r="40" spans="1:53" ht="27.6" x14ac:dyDescent="0.3">
      <c r="A40" s="182"/>
      <c r="B40" s="182"/>
      <c r="C40" s="182" t="s">
        <v>66</v>
      </c>
      <c r="D40" s="183"/>
      <c r="E40" s="179"/>
      <c r="F40" s="174"/>
      <c r="G40" s="180"/>
      <c r="H40" s="173"/>
      <c r="I40" s="179"/>
      <c r="J40" s="179"/>
      <c r="K40" s="180"/>
      <c r="L40" s="166"/>
      <c r="M40" s="167"/>
      <c r="N40" s="168"/>
      <c r="O40" s="174"/>
      <c r="P40" s="169"/>
      <c r="Q40" s="173"/>
      <c r="R40" s="179"/>
      <c r="S40" s="174"/>
      <c r="T40" s="92"/>
      <c r="U40" s="170"/>
      <c r="V40" s="167"/>
      <c r="W40" s="174"/>
      <c r="X40" s="174"/>
      <c r="Y40" s="180"/>
      <c r="Z40" s="173"/>
      <c r="AA40" s="179"/>
      <c r="AB40" s="89"/>
      <c r="AC40" s="87"/>
      <c r="AD40" s="172"/>
      <c r="AE40" s="179"/>
      <c r="AF40" s="174"/>
      <c r="AG40" s="180"/>
      <c r="AH40" s="173"/>
      <c r="AI40" s="91"/>
      <c r="AJ40" s="91"/>
      <c r="AK40" s="84"/>
      <c r="AL40" s="85"/>
      <c r="AM40" s="179"/>
      <c r="AN40" s="179"/>
      <c r="AO40" s="174"/>
      <c r="AP40" s="180"/>
      <c r="AQ40" s="173"/>
      <c r="AR40" s="174"/>
      <c r="AS40" s="174"/>
      <c r="AT40" s="169"/>
      <c r="AU40" s="173"/>
      <c r="AV40" s="179"/>
      <c r="AW40" s="175"/>
      <c r="AX40" s="175"/>
      <c r="AY40" s="176"/>
      <c r="AZ40" s="159">
        <f t="shared" si="2"/>
        <v>0</v>
      </c>
      <c r="BA40" s="285"/>
    </row>
    <row r="41" spans="1:53" x14ac:dyDescent="0.3">
      <c r="A41" s="177"/>
      <c r="B41" s="177"/>
      <c r="C41" s="177" t="s">
        <v>67</v>
      </c>
      <c r="D41" s="178"/>
      <c r="E41" s="179"/>
      <c r="F41" s="174"/>
      <c r="G41" s="180"/>
      <c r="H41" s="173"/>
      <c r="I41" s="179"/>
      <c r="J41" s="179"/>
      <c r="K41" s="180"/>
      <c r="L41" s="166"/>
      <c r="M41" s="167"/>
      <c r="N41" s="168"/>
      <c r="O41" s="174"/>
      <c r="P41" s="169"/>
      <c r="Q41" s="173"/>
      <c r="R41" s="179"/>
      <c r="S41" s="174"/>
      <c r="T41" s="92"/>
      <c r="U41" s="170"/>
      <c r="V41" s="167"/>
      <c r="W41" s="174"/>
      <c r="X41" s="174"/>
      <c r="Y41" s="180"/>
      <c r="Z41" s="173"/>
      <c r="AA41" s="179"/>
      <c r="AB41" s="89"/>
      <c r="AC41" s="87"/>
      <c r="AD41" s="172"/>
      <c r="AE41" s="179"/>
      <c r="AF41" s="174"/>
      <c r="AG41" s="180"/>
      <c r="AH41" s="173"/>
      <c r="AI41" s="91"/>
      <c r="AJ41" s="91"/>
      <c r="AK41" s="84"/>
      <c r="AL41" s="85"/>
      <c r="AM41" s="179"/>
      <c r="AN41" s="179"/>
      <c r="AO41" s="174"/>
      <c r="AP41" s="180"/>
      <c r="AQ41" s="173"/>
      <c r="AR41" s="174"/>
      <c r="AS41" s="174"/>
      <c r="AT41" s="169"/>
      <c r="AU41" s="173"/>
      <c r="AV41" s="179"/>
      <c r="AW41" s="175"/>
      <c r="AX41" s="175"/>
      <c r="AY41" s="176"/>
      <c r="AZ41" s="159">
        <f t="shared" si="2"/>
        <v>0</v>
      </c>
      <c r="BA41" s="285"/>
    </row>
    <row r="42" spans="1:53" x14ac:dyDescent="0.3">
      <c r="A42" s="177"/>
      <c r="B42" s="177"/>
      <c r="C42" s="177" t="s">
        <v>68</v>
      </c>
      <c r="D42" s="178"/>
      <c r="E42" s="179"/>
      <c r="F42" s="174"/>
      <c r="G42" s="180"/>
      <c r="H42" s="173"/>
      <c r="I42" s="179"/>
      <c r="J42" s="179"/>
      <c r="K42" s="180"/>
      <c r="L42" s="166"/>
      <c r="M42" s="167"/>
      <c r="N42" s="168"/>
      <c r="O42" s="174"/>
      <c r="P42" s="169"/>
      <c r="Q42" s="173"/>
      <c r="R42" s="179"/>
      <c r="S42" s="174"/>
      <c r="T42" s="92"/>
      <c r="U42" s="170"/>
      <c r="V42" s="167"/>
      <c r="W42" s="174"/>
      <c r="X42" s="174"/>
      <c r="Y42" s="180"/>
      <c r="Z42" s="173"/>
      <c r="AA42" s="179"/>
      <c r="AB42" s="89"/>
      <c r="AC42" s="171"/>
      <c r="AD42" s="172"/>
      <c r="AE42" s="174"/>
      <c r="AF42" s="174"/>
      <c r="AG42" s="180"/>
      <c r="AH42" s="173"/>
      <c r="AI42" s="91"/>
      <c r="AJ42" s="91"/>
      <c r="AK42" s="155"/>
      <c r="AL42" s="156"/>
      <c r="AM42" s="179"/>
      <c r="AN42" s="179"/>
      <c r="AO42" s="174"/>
      <c r="AP42" s="180"/>
      <c r="AQ42" s="173"/>
      <c r="AR42" s="174"/>
      <c r="AS42" s="174"/>
      <c r="AT42" s="169"/>
      <c r="AU42" s="173"/>
      <c r="AV42" s="179"/>
      <c r="AW42" s="175"/>
      <c r="AX42" s="175"/>
      <c r="AY42" s="176"/>
      <c r="AZ42" s="159">
        <f t="shared" si="2"/>
        <v>0</v>
      </c>
      <c r="BA42" s="285"/>
    </row>
    <row r="43" spans="1:53" x14ac:dyDescent="0.3">
      <c r="A43" s="177"/>
      <c r="B43" s="177"/>
      <c r="C43" s="177" t="s">
        <v>69</v>
      </c>
      <c r="D43" s="178"/>
      <c r="E43" s="179"/>
      <c r="F43" s="174"/>
      <c r="G43" s="180"/>
      <c r="H43" s="173"/>
      <c r="I43" s="179"/>
      <c r="J43" s="179"/>
      <c r="K43" s="180"/>
      <c r="L43" s="166"/>
      <c r="M43" s="167"/>
      <c r="N43" s="168"/>
      <c r="O43" s="174"/>
      <c r="P43" s="169"/>
      <c r="Q43" s="173"/>
      <c r="R43" s="179"/>
      <c r="S43" s="174"/>
      <c r="T43" s="92"/>
      <c r="U43" s="170"/>
      <c r="V43" s="167"/>
      <c r="W43" s="174"/>
      <c r="X43" s="174"/>
      <c r="Y43" s="180"/>
      <c r="Z43" s="173"/>
      <c r="AA43" s="179"/>
      <c r="AB43" s="89"/>
      <c r="AC43" s="87"/>
      <c r="AD43" s="172"/>
      <c r="AE43" s="174"/>
      <c r="AF43" s="174"/>
      <c r="AG43" s="180"/>
      <c r="AH43" s="173"/>
      <c r="AI43" s="91"/>
      <c r="AJ43" s="91"/>
      <c r="AK43" s="84"/>
      <c r="AL43" s="85"/>
      <c r="AM43" s="179"/>
      <c r="AN43" s="179"/>
      <c r="AO43" s="174"/>
      <c r="AP43" s="180"/>
      <c r="AQ43" s="173"/>
      <c r="AR43" s="174"/>
      <c r="AS43" s="174"/>
      <c r="AT43" s="169"/>
      <c r="AU43" s="173"/>
      <c r="AV43" s="179"/>
      <c r="AW43" s="175"/>
      <c r="AX43" s="175"/>
      <c r="AY43" s="176"/>
      <c r="AZ43" s="159">
        <f t="shared" si="2"/>
        <v>0</v>
      </c>
      <c r="BA43" s="285"/>
    </row>
    <row r="44" spans="1:53" x14ac:dyDescent="0.3">
      <c r="A44" s="177"/>
      <c r="B44" s="177"/>
      <c r="C44" s="177" t="s">
        <v>70</v>
      </c>
      <c r="D44" s="178"/>
      <c r="E44" s="179"/>
      <c r="F44" s="174"/>
      <c r="G44" s="180"/>
      <c r="H44" s="173"/>
      <c r="I44" s="179"/>
      <c r="J44" s="179"/>
      <c r="K44" s="180"/>
      <c r="L44" s="166"/>
      <c r="M44" s="167"/>
      <c r="N44" s="168"/>
      <c r="O44" s="174"/>
      <c r="P44" s="169"/>
      <c r="Q44" s="173"/>
      <c r="R44" s="179"/>
      <c r="S44" s="174"/>
      <c r="T44" s="92"/>
      <c r="U44" s="170"/>
      <c r="V44" s="167"/>
      <c r="W44" s="174"/>
      <c r="X44" s="174"/>
      <c r="Y44" s="180"/>
      <c r="Z44" s="173"/>
      <c r="AA44" s="179"/>
      <c r="AB44" s="89"/>
      <c r="AC44" s="87"/>
      <c r="AD44" s="172"/>
      <c r="AE44" s="174"/>
      <c r="AF44" s="174"/>
      <c r="AG44" s="180"/>
      <c r="AH44" s="173"/>
      <c r="AI44" s="91"/>
      <c r="AJ44" s="91"/>
      <c r="AK44" s="84"/>
      <c r="AL44" s="85"/>
      <c r="AM44" s="179"/>
      <c r="AN44" s="179"/>
      <c r="AO44" s="174"/>
      <c r="AP44" s="180"/>
      <c r="AQ44" s="173"/>
      <c r="AR44" s="174"/>
      <c r="AS44" s="174"/>
      <c r="AT44" s="169"/>
      <c r="AU44" s="173"/>
      <c r="AV44" s="179"/>
      <c r="AW44" s="175"/>
      <c r="AX44" s="175"/>
      <c r="AY44" s="176"/>
      <c r="AZ44" s="159">
        <f t="shared" si="2"/>
        <v>0</v>
      </c>
      <c r="BA44" s="285"/>
    </row>
    <row r="45" spans="1:53" x14ac:dyDescent="0.3">
      <c r="A45" s="177"/>
      <c r="B45" s="177"/>
      <c r="C45" s="177" t="s">
        <v>71</v>
      </c>
      <c r="D45" s="178"/>
      <c r="E45" s="179"/>
      <c r="F45" s="174"/>
      <c r="G45" s="180"/>
      <c r="H45" s="173"/>
      <c r="I45" s="179"/>
      <c r="J45" s="179"/>
      <c r="K45" s="180"/>
      <c r="L45" s="166"/>
      <c r="M45" s="167"/>
      <c r="N45" s="168"/>
      <c r="O45" s="174"/>
      <c r="P45" s="180"/>
      <c r="Q45" s="173"/>
      <c r="R45" s="179"/>
      <c r="S45" s="174"/>
      <c r="T45" s="92"/>
      <c r="U45" s="170"/>
      <c r="V45" s="167"/>
      <c r="W45" s="174"/>
      <c r="X45" s="174"/>
      <c r="Y45" s="180"/>
      <c r="Z45" s="173"/>
      <c r="AA45" s="179"/>
      <c r="AB45" s="89"/>
      <c r="AC45" s="87"/>
      <c r="AD45" s="172"/>
      <c r="AE45" s="174"/>
      <c r="AF45" s="174"/>
      <c r="AG45" s="180"/>
      <c r="AH45" s="173"/>
      <c r="AI45" s="91"/>
      <c r="AJ45" s="91"/>
      <c r="AK45" s="155"/>
      <c r="AL45" s="156"/>
      <c r="AM45" s="179"/>
      <c r="AN45" s="179"/>
      <c r="AO45" s="174"/>
      <c r="AP45" s="180"/>
      <c r="AQ45" s="173"/>
      <c r="AR45" s="174"/>
      <c r="AS45" s="174"/>
      <c r="AT45" s="169"/>
      <c r="AU45" s="173"/>
      <c r="AV45" s="179"/>
      <c r="AW45" s="175"/>
      <c r="AX45" s="175"/>
      <c r="AY45" s="176"/>
      <c r="AZ45" s="159">
        <f t="shared" si="2"/>
        <v>0</v>
      </c>
      <c r="BA45" s="285"/>
    </row>
    <row r="46" spans="1:53" x14ac:dyDescent="0.3">
      <c r="A46" s="177"/>
      <c r="B46" s="177"/>
      <c r="C46" s="177" t="s">
        <v>72</v>
      </c>
      <c r="D46" s="178"/>
      <c r="E46" s="179"/>
      <c r="F46" s="174"/>
      <c r="G46" s="180"/>
      <c r="H46" s="173"/>
      <c r="I46" s="179"/>
      <c r="J46" s="179"/>
      <c r="K46" s="180"/>
      <c r="L46" s="166"/>
      <c r="M46" s="167"/>
      <c r="N46" s="168"/>
      <c r="O46" s="174"/>
      <c r="P46" s="180"/>
      <c r="Q46" s="173"/>
      <c r="R46" s="179"/>
      <c r="S46" s="174"/>
      <c r="T46" s="92"/>
      <c r="U46" s="170"/>
      <c r="V46" s="167"/>
      <c r="W46" s="174"/>
      <c r="X46" s="174"/>
      <c r="Y46" s="180"/>
      <c r="Z46" s="173"/>
      <c r="AA46" s="179"/>
      <c r="AB46" s="89"/>
      <c r="AC46" s="171"/>
      <c r="AD46" s="172"/>
      <c r="AE46" s="179"/>
      <c r="AF46" s="174"/>
      <c r="AG46" s="180"/>
      <c r="AH46" s="173"/>
      <c r="AI46" s="91"/>
      <c r="AJ46" s="91"/>
      <c r="AK46" s="84"/>
      <c r="AL46" s="85"/>
      <c r="AM46" s="179"/>
      <c r="AN46" s="179"/>
      <c r="AO46" s="174"/>
      <c r="AP46" s="180"/>
      <c r="AQ46" s="173"/>
      <c r="AR46" s="174"/>
      <c r="AS46" s="174"/>
      <c r="AT46" s="169"/>
      <c r="AU46" s="173"/>
      <c r="AV46" s="179"/>
      <c r="AW46" s="175"/>
      <c r="AX46" s="175"/>
      <c r="AY46" s="176"/>
      <c r="AZ46" s="159">
        <f t="shared" si="2"/>
        <v>0</v>
      </c>
      <c r="BA46" s="285"/>
    </row>
    <row r="47" spans="1:53" x14ac:dyDescent="0.3">
      <c r="A47" s="177"/>
      <c r="B47" s="177"/>
      <c r="C47" s="177" t="s">
        <v>73</v>
      </c>
      <c r="D47" s="178"/>
      <c r="E47" s="179"/>
      <c r="F47" s="174"/>
      <c r="G47" s="180"/>
      <c r="H47" s="173"/>
      <c r="I47" s="179"/>
      <c r="J47" s="179"/>
      <c r="K47" s="180"/>
      <c r="L47" s="166"/>
      <c r="M47" s="167"/>
      <c r="N47" s="168"/>
      <c r="O47" s="174"/>
      <c r="P47" s="180"/>
      <c r="Q47" s="173"/>
      <c r="R47" s="179"/>
      <c r="S47" s="174"/>
      <c r="T47" s="92"/>
      <c r="U47" s="170"/>
      <c r="V47" s="167"/>
      <c r="W47" s="174"/>
      <c r="X47" s="174"/>
      <c r="Y47" s="180"/>
      <c r="Z47" s="173"/>
      <c r="AA47" s="179"/>
      <c r="AB47" s="89"/>
      <c r="AC47" s="87"/>
      <c r="AD47" s="172"/>
      <c r="AE47" s="179"/>
      <c r="AF47" s="174"/>
      <c r="AG47" s="180"/>
      <c r="AH47" s="173"/>
      <c r="AI47" s="91"/>
      <c r="AJ47" s="91"/>
      <c r="AK47" s="84"/>
      <c r="AL47" s="85"/>
      <c r="AM47" s="179"/>
      <c r="AN47" s="179"/>
      <c r="AO47" s="174"/>
      <c r="AP47" s="180"/>
      <c r="AQ47" s="173"/>
      <c r="AR47" s="174"/>
      <c r="AS47" s="174"/>
      <c r="AT47" s="169"/>
      <c r="AU47" s="173"/>
      <c r="AV47" s="179"/>
      <c r="AW47" s="175"/>
      <c r="AX47" s="175"/>
      <c r="AY47" s="176"/>
      <c r="AZ47" s="159">
        <f t="shared" si="2"/>
        <v>0</v>
      </c>
      <c r="BA47" s="285"/>
    </row>
    <row r="48" spans="1:53" x14ac:dyDescent="0.3">
      <c r="A48" s="177"/>
      <c r="B48" s="177"/>
      <c r="C48" s="177" t="s">
        <v>74</v>
      </c>
      <c r="D48" s="178"/>
      <c r="E48" s="179"/>
      <c r="F48" s="174"/>
      <c r="G48" s="180"/>
      <c r="H48" s="173"/>
      <c r="I48" s="179"/>
      <c r="J48" s="179"/>
      <c r="K48" s="180"/>
      <c r="L48" s="166"/>
      <c r="M48" s="167"/>
      <c r="N48" s="168"/>
      <c r="O48" s="174"/>
      <c r="P48" s="180"/>
      <c r="Q48" s="173"/>
      <c r="R48" s="179"/>
      <c r="S48" s="174"/>
      <c r="T48" s="92"/>
      <c r="U48" s="170"/>
      <c r="V48" s="167"/>
      <c r="W48" s="174"/>
      <c r="X48" s="174"/>
      <c r="Y48" s="180"/>
      <c r="Z48" s="173"/>
      <c r="AA48" s="179"/>
      <c r="AB48" s="89"/>
      <c r="AC48" s="87"/>
      <c r="AD48" s="172"/>
      <c r="AE48" s="179"/>
      <c r="AF48" s="174"/>
      <c r="AG48" s="180"/>
      <c r="AH48" s="173"/>
      <c r="AI48" s="91"/>
      <c r="AJ48" s="91"/>
      <c r="AK48" s="155"/>
      <c r="AL48" s="156"/>
      <c r="AM48" s="179"/>
      <c r="AN48" s="179"/>
      <c r="AO48" s="174"/>
      <c r="AP48" s="180"/>
      <c r="AQ48" s="173"/>
      <c r="AR48" s="174"/>
      <c r="AS48" s="174"/>
      <c r="AT48" s="169"/>
      <c r="AU48" s="173"/>
      <c r="AV48" s="179"/>
      <c r="AW48" s="175"/>
      <c r="AX48" s="175"/>
      <c r="AY48" s="176"/>
      <c r="AZ48" s="159">
        <f t="shared" si="2"/>
        <v>0</v>
      </c>
      <c r="BA48" s="285"/>
    </row>
    <row r="49" spans="1:53" x14ac:dyDescent="0.3">
      <c r="A49" s="177"/>
      <c r="B49" s="177"/>
      <c r="C49" s="177" t="s">
        <v>75</v>
      </c>
      <c r="D49" s="178"/>
      <c r="E49" s="179"/>
      <c r="F49" s="174"/>
      <c r="G49" s="180"/>
      <c r="H49" s="173"/>
      <c r="I49" s="179"/>
      <c r="J49" s="179"/>
      <c r="K49" s="180"/>
      <c r="L49" s="166"/>
      <c r="M49" s="167"/>
      <c r="N49" s="168"/>
      <c r="O49" s="174"/>
      <c r="P49" s="180"/>
      <c r="Q49" s="173"/>
      <c r="R49" s="179"/>
      <c r="S49" s="174"/>
      <c r="T49" s="92"/>
      <c r="U49" s="170"/>
      <c r="V49" s="167"/>
      <c r="W49" s="174"/>
      <c r="X49" s="174"/>
      <c r="Y49" s="180"/>
      <c r="Z49" s="173"/>
      <c r="AA49" s="179"/>
      <c r="AB49" s="89"/>
      <c r="AC49" s="87"/>
      <c r="AD49" s="172"/>
      <c r="AE49" s="179"/>
      <c r="AF49" s="174"/>
      <c r="AG49" s="180"/>
      <c r="AH49" s="173"/>
      <c r="AI49" s="91"/>
      <c r="AJ49" s="91"/>
      <c r="AK49" s="84"/>
      <c r="AL49" s="85"/>
      <c r="AM49" s="179"/>
      <c r="AN49" s="179"/>
      <c r="AO49" s="174"/>
      <c r="AP49" s="180"/>
      <c r="AQ49" s="173"/>
      <c r="AR49" s="174"/>
      <c r="AS49" s="174"/>
      <c r="AT49" s="169"/>
      <c r="AU49" s="173"/>
      <c r="AV49" s="179"/>
      <c r="AW49" s="175"/>
      <c r="AX49" s="175"/>
      <c r="AY49" s="176"/>
      <c r="AZ49" s="159">
        <f t="shared" si="2"/>
        <v>0</v>
      </c>
      <c r="BA49" s="285"/>
    </row>
    <row r="50" spans="1:53" x14ac:dyDescent="0.3">
      <c r="A50" s="177"/>
      <c r="B50" s="177"/>
      <c r="C50" s="177" t="s">
        <v>76</v>
      </c>
      <c r="D50" s="81"/>
      <c r="E50" s="184"/>
      <c r="F50" s="185"/>
      <c r="G50" s="186"/>
      <c r="H50" s="187"/>
      <c r="I50" s="184"/>
      <c r="J50" s="185"/>
      <c r="K50" s="186"/>
      <c r="L50" s="188"/>
      <c r="M50" s="184"/>
      <c r="N50" s="185"/>
      <c r="O50" s="185"/>
      <c r="P50" s="189"/>
      <c r="Q50" s="187"/>
      <c r="R50" s="184"/>
      <c r="S50" s="186"/>
      <c r="T50" s="190"/>
      <c r="U50" s="188"/>
      <c r="V50" s="184"/>
      <c r="W50" s="185"/>
      <c r="X50" s="186"/>
      <c r="Y50" s="189"/>
      <c r="Z50" s="187"/>
      <c r="AA50" s="186"/>
      <c r="AB50" s="89"/>
      <c r="AC50" s="171"/>
      <c r="AD50" s="184"/>
      <c r="AE50" s="185"/>
      <c r="AF50" s="185"/>
      <c r="AG50" s="186"/>
      <c r="AH50" s="187"/>
      <c r="AI50" s="91"/>
      <c r="AJ50" s="91"/>
      <c r="AK50" s="84"/>
      <c r="AL50" s="85"/>
      <c r="AM50" s="184"/>
      <c r="AN50" s="185"/>
      <c r="AO50" s="185"/>
      <c r="AP50" s="186"/>
      <c r="AQ50" s="85"/>
      <c r="AR50" s="82"/>
      <c r="AS50" s="83"/>
      <c r="AT50" s="84"/>
      <c r="AU50" s="85"/>
      <c r="AV50" s="82"/>
      <c r="AW50" s="175"/>
      <c r="AX50" s="175"/>
      <c r="AY50" s="176"/>
      <c r="AZ50" s="159">
        <f t="shared" si="2"/>
        <v>0</v>
      </c>
      <c r="BA50" s="285"/>
    </row>
    <row r="51" spans="1:53" ht="27.6" x14ac:dyDescent="0.3">
      <c r="A51" s="182"/>
      <c r="B51" s="182"/>
      <c r="C51" s="182" t="s">
        <v>77</v>
      </c>
      <c r="D51" s="183"/>
      <c r="E51" s="179"/>
      <c r="F51" s="174"/>
      <c r="G51" s="180"/>
      <c r="H51" s="173"/>
      <c r="I51" s="179"/>
      <c r="J51" s="179"/>
      <c r="K51" s="180"/>
      <c r="L51" s="166"/>
      <c r="M51" s="167"/>
      <c r="N51" s="168"/>
      <c r="O51" s="174"/>
      <c r="P51" s="180"/>
      <c r="Q51" s="173"/>
      <c r="R51" s="179"/>
      <c r="S51" s="174"/>
      <c r="T51" s="92"/>
      <c r="U51" s="170"/>
      <c r="V51" s="167"/>
      <c r="W51" s="174"/>
      <c r="X51" s="174"/>
      <c r="Y51" s="180"/>
      <c r="Z51" s="173"/>
      <c r="AA51" s="179"/>
      <c r="AB51" s="89"/>
      <c r="AC51" s="87"/>
      <c r="AD51" s="172"/>
      <c r="AE51" s="179"/>
      <c r="AF51" s="174"/>
      <c r="AG51" s="180"/>
      <c r="AH51" s="173"/>
      <c r="AI51" s="91"/>
      <c r="AJ51" s="91"/>
      <c r="AK51" s="155"/>
      <c r="AL51" s="156"/>
      <c r="AM51" s="179"/>
      <c r="AN51" s="179"/>
      <c r="AO51" s="174"/>
      <c r="AP51" s="180"/>
      <c r="AQ51" s="173"/>
      <c r="AR51" s="174"/>
      <c r="AS51" s="174"/>
      <c r="AT51" s="169"/>
      <c r="AU51" s="173"/>
      <c r="AV51" s="179"/>
      <c r="AW51" s="175"/>
      <c r="AX51" s="175"/>
      <c r="AY51" s="176"/>
      <c r="AZ51" s="159">
        <f t="shared" si="2"/>
        <v>0</v>
      </c>
      <c r="BA51" s="285"/>
    </row>
    <row r="52" spans="1:53" x14ac:dyDescent="0.3">
      <c r="A52" s="177"/>
      <c r="B52" s="177"/>
      <c r="C52" s="177" t="s">
        <v>78</v>
      </c>
      <c r="D52" s="178"/>
      <c r="E52" s="179"/>
      <c r="F52" s="174"/>
      <c r="G52" s="180"/>
      <c r="H52" s="173"/>
      <c r="I52" s="179"/>
      <c r="J52" s="179"/>
      <c r="K52" s="180"/>
      <c r="L52" s="166"/>
      <c r="M52" s="167"/>
      <c r="N52" s="168"/>
      <c r="O52" s="174"/>
      <c r="P52" s="180"/>
      <c r="Q52" s="173"/>
      <c r="R52" s="179"/>
      <c r="S52" s="174"/>
      <c r="T52" s="92"/>
      <c r="U52" s="170"/>
      <c r="V52" s="167"/>
      <c r="W52" s="174"/>
      <c r="X52" s="174"/>
      <c r="Y52" s="180"/>
      <c r="Z52" s="173"/>
      <c r="AA52" s="179"/>
      <c r="AB52" s="89"/>
      <c r="AC52" s="87"/>
      <c r="AD52" s="172"/>
      <c r="AE52" s="179"/>
      <c r="AF52" s="174"/>
      <c r="AG52" s="180"/>
      <c r="AH52" s="173"/>
      <c r="AI52" s="91"/>
      <c r="AJ52" s="91"/>
      <c r="AK52" s="84"/>
      <c r="AL52" s="85"/>
      <c r="AM52" s="179"/>
      <c r="AN52" s="179"/>
      <c r="AO52" s="174"/>
      <c r="AP52" s="180"/>
      <c r="AQ52" s="173"/>
      <c r="AR52" s="174"/>
      <c r="AS52" s="174"/>
      <c r="AT52" s="169"/>
      <c r="AU52" s="173"/>
      <c r="AV52" s="179"/>
      <c r="AW52" s="175"/>
      <c r="AX52" s="175"/>
      <c r="AY52" s="176"/>
      <c r="AZ52" s="159">
        <f t="shared" si="2"/>
        <v>0</v>
      </c>
      <c r="BA52" s="285"/>
    </row>
    <row r="53" spans="1:53" x14ac:dyDescent="0.3">
      <c r="A53" s="177"/>
      <c r="B53" s="177"/>
      <c r="C53" s="177" t="s">
        <v>79</v>
      </c>
      <c r="D53" s="191"/>
      <c r="E53" s="192"/>
      <c r="F53" s="193"/>
      <c r="G53" s="194"/>
      <c r="H53" s="195"/>
      <c r="I53" s="192"/>
      <c r="J53" s="192"/>
      <c r="K53" s="194"/>
      <c r="L53" s="166"/>
      <c r="M53" s="196"/>
      <c r="N53" s="197"/>
      <c r="O53" s="193"/>
      <c r="P53" s="194"/>
      <c r="Q53" s="195"/>
      <c r="R53" s="192"/>
      <c r="S53" s="193"/>
      <c r="T53" s="92"/>
      <c r="U53" s="198"/>
      <c r="V53" s="196"/>
      <c r="W53" s="193"/>
      <c r="X53" s="193"/>
      <c r="Y53" s="194"/>
      <c r="Z53" s="195"/>
      <c r="AA53" s="192"/>
      <c r="AB53" s="89"/>
      <c r="AC53" s="87"/>
      <c r="AD53" s="199"/>
      <c r="AE53" s="192"/>
      <c r="AF53" s="193"/>
      <c r="AG53" s="194"/>
      <c r="AH53" s="195"/>
      <c r="AI53" s="91"/>
      <c r="AJ53" s="91"/>
      <c r="AK53" s="84"/>
      <c r="AL53" s="85"/>
      <c r="AM53" s="192"/>
      <c r="AN53" s="192"/>
      <c r="AO53" s="193"/>
      <c r="AP53" s="194"/>
      <c r="AQ53" s="195"/>
      <c r="AR53" s="193"/>
      <c r="AS53" s="193"/>
      <c r="AT53" s="200"/>
      <c r="AU53" s="195"/>
      <c r="AV53" s="192"/>
      <c r="AW53" s="175"/>
      <c r="AX53" s="175"/>
      <c r="AY53" s="176"/>
      <c r="AZ53" s="159">
        <f t="shared" si="2"/>
        <v>0</v>
      </c>
      <c r="BA53" s="285"/>
    </row>
    <row r="54" spans="1:53" x14ac:dyDescent="0.3">
      <c r="A54" s="177"/>
      <c r="B54" s="177"/>
      <c r="C54" s="177" t="s">
        <v>80</v>
      </c>
      <c r="D54" s="178"/>
      <c r="E54" s="179"/>
      <c r="F54" s="174"/>
      <c r="G54" s="180"/>
      <c r="H54" s="173"/>
      <c r="I54" s="179"/>
      <c r="J54" s="179"/>
      <c r="K54" s="180"/>
      <c r="L54" s="166"/>
      <c r="M54" s="167"/>
      <c r="N54" s="168"/>
      <c r="O54" s="174"/>
      <c r="P54" s="180"/>
      <c r="Q54" s="181"/>
      <c r="R54" s="179"/>
      <c r="S54" s="174"/>
      <c r="T54" s="92"/>
      <c r="U54" s="170"/>
      <c r="V54" s="167"/>
      <c r="W54" s="174"/>
      <c r="X54" s="174"/>
      <c r="Y54" s="180"/>
      <c r="Z54" s="173"/>
      <c r="AA54" s="179"/>
      <c r="AB54" s="89"/>
      <c r="AC54" s="171"/>
      <c r="AD54" s="172"/>
      <c r="AE54" s="179"/>
      <c r="AF54" s="174"/>
      <c r="AG54" s="180"/>
      <c r="AH54" s="173"/>
      <c r="AI54" s="91"/>
      <c r="AJ54" s="91"/>
      <c r="AK54" s="155"/>
      <c r="AL54" s="156"/>
      <c r="AM54" s="179"/>
      <c r="AN54" s="179"/>
      <c r="AO54" s="174"/>
      <c r="AP54" s="180"/>
      <c r="AQ54" s="173"/>
      <c r="AR54" s="174"/>
      <c r="AS54" s="174"/>
      <c r="AT54" s="169"/>
      <c r="AU54" s="173"/>
      <c r="AV54" s="179"/>
      <c r="AW54" s="175"/>
      <c r="AX54" s="286"/>
      <c r="AY54" s="287"/>
      <c r="AZ54" s="159">
        <f t="shared" si="2"/>
        <v>0</v>
      </c>
      <c r="BA54" s="285"/>
    </row>
    <row r="55" spans="1:53" x14ac:dyDescent="0.3">
      <c r="A55" s="177"/>
      <c r="B55" s="177"/>
      <c r="C55" s="177" t="s">
        <v>81</v>
      </c>
      <c r="D55" s="178"/>
      <c r="E55" s="179"/>
      <c r="F55" s="174"/>
      <c r="G55" s="180"/>
      <c r="H55" s="173"/>
      <c r="I55" s="179"/>
      <c r="J55" s="179"/>
      <c r="K55" s="180"/>
      <c r="L55" s="166"/>
      <c r="M55" s="167"/>
      <c r="N55" s="168"/>
      <c r="O55" s="174"/>
      <c r="P55" s="180"/>
      <c r="Q55" s="173"/>
      <c r="R55" s="179"/>
      <c r="S55" s="174"/>
      <c r="T55" s="92"/>
      <c r="U55" s="170"/>
      <c r="V55" s="167"/>
      <c r="W55" s="174"/>
      <c r="X55" s="174"/>
      <c r="Y55" s="180"/>
      <c r="Z55" s="173"/>
      <c r="AA55" s="179"/>
      <c r="AB55" s="89"/>
      <c r="AC55" s="87"/>
      <c r="AD55" s="172"/>
      <c r="AE55" s="179"/>
      <c r="AF55" s="174"/>
      <c r="AG55" s="180"/>
      <c r="AH55" s="173"/>
      <c r="AI55" s="91"/>
      <c r="AJ55" s="91"/>
      <c r="AK55" s="84"/>
      <c r="AL55" s="85"/>
      <c r="AM55" s="179"/>
      <c r="AN55" s="179"/>
      <c r="AO55" s="174"/>
      <c r="AP55" s="180"/>
      <c r="AQ55" s="173"/>
      <c r="AR55" s="174"/>
      <c r="AS55" s="174"/>
      <c r="AT55" s="169"/>
      <c r="AU55" s="173"/>
      <c r="AV55" s="179"/>
      <c r="AW55" s="175"/>
      <c r="AX55" s="175"/>
      <c r="AY55" s="176"/>
      <c r="AZ55" s="159">
        <f t="shared" si="2"/>
        <v>0</v>
      </c>
      <c r="BA55" s="285"/>
    </row>
    <row r="56" spans="1:53" ht="27.6" x14ac:dyDescent="0.3">
      <c r="A56" s="182"/>
      <c r="B56" s="182"/>
      <c r="C56" s="182" t="s">
        <v>82</v>
      </c>
      <c r="D56" s="183"/>
      <c r="E56" s="179"/>
      <c r="F56" s="174"/>
      <c r="G56" s="180"/>
      <c r="H56" s="173"/>
      <c r="I56" s="179"/>
      <c r="J56" s="179"/>
      <c r="K56" s="180"/>
      <c r="L56" s="166"/>
      <c r="M56" s="167"/>
      <c r="N56" s="168"/>
      <c r="O56" s="174"/>
      <c r="P56" s="180"/>
      <c r="Q56" s="173"/>
      <c r="R56" s="179"/>
      <c r="S56" s="174"/>
      <c r="T56" s="92"/>
      <c r="U56" s="170"/>
      <c r="V56" s="167"/>
      <c r="W56" s="174"/>
      <c r="X56" s="174"/>
      <c r="Y56" s="180"/>
      <c r="Z56" s="173"/>
      <c r="AA56" s="179"/>
      <c r="AB56" s="89"/>
      <c r="AC56" s="87"/>
      <c r="AD56" s="172"/>
      <c r="AE56" s="179"/>
      <c r="AF56" s="174"/>
      <c r="AG56" s="180"/>
      <c r="AH56" s="173"/>
      <c r="AI56" s="91"/>
      <c r="AJ56" s="91"/>
      <c r="AK56" s="84"/>
      <c r="AL56" s="85"/>
      <c r="AM56" s="179"/>
      <c r="AN56" s="179"/>
      <c r="AO56" s="174"/>
      <c r="AP56" s="180"/>
      <c r="AQ56" s="173"/>
      <c r="AR56" s="174"/>
      <c r="AS56" s="174"/>
      <c r="AT56" s="169"/>
      <c r="AU56" s="173"/>
      <c r="AV56" s="179"/>
      <c r="AW56" s="175"/>
      <c r="AX56" s="175"/>
      <c r="AY56" s="176"/>
      <c r="AZ56" s="159">
        <f t="shared" si="2"/>
        <v>0</v>
      </c>
      <c r="BA56" s="285"/>
    </row>
    <row r="57" spans="1:53" x14ac:dyDescent="0.3">
      <c r="A57" s="182"/>
      <c r="B57" s="182"/>
      <c r="C57" s="182" t="s">
        <v>83</v>
      </c>
      <c r="D57" s="183"/>
      <c r="E57" s="179"/>
      <c r="F57" s="174"/>
      <c r="G57" s="180"/>
      <c r="H57" s="173"/>
      <c r="I57" s="179"/>
      <c r="J57" s="179"/>
      <c r="K57" s="180"/>
      <c r="L57" s="166"/>
      <c r="M57" s="167"/>
      <c r="N57" s="168"/>
      <c r="O57" s="193"/>
      <c r="P57" s="194"/>
      <c r="Q57" s="195"/>
      <c r="R57" s="192"/>
      <c r="S57" s="193"/>
      <c r="T57" s="201"/>
      <c r="U57" s="198"/>
      <c r="V57" s="196"/>
      <c r="W57" s="193"/>
      <c r="X57" s="193"/>
      <c r="Y57" s="194"/>
      <c r="Z57" s="195"/>
      <c r="AA57" s="192"/>
      <c r="AB57" s="89"/>
      <c r="AC57" s="87"/>
      <c r="AD57" s="199"/>
      <c r="AE57" s="192"/>
      <c r="AF57" s="193"/>
      <c r="AG57" s="194"/>
      <c r="AH57" s="195"/>
      <c r="AI57" s="91"/>
      <c r="AJ57" s="91"/>
      <c r="AK57" s="155"/>
      <c r="AL57" s="156"/>
      <c r="AM57" s="192"/>
      <c r="AN57" s="202"/>
      <c r="AO57" s="203"/>
      <c r="AP57" s="204"/>
      <c r="AQ57" s="195"/>
      <c r="AR57" s="193"/>
      <c r="AS57" s="193"/>
      <c r="AT57" s="200"/>
      <c r="AU57" s="205"/>
      <c r="AV57" s="206"/>
      <c r="AW57" s="175"/>
      <c r="AX57" s="175"/>
      <c r="AY57" s="176"/>
      <c r="AZ57" s="159">
        <f t="shared" si="2"/>
        <v>0</v>
      </c>
      <c r="BA57" s="285"/>
    </row>
    <row r="58" spans="1:53" x14ac:dyDescent="0.3">
      <c r="A58" s="177"/>
      <c r="B58" s="177"/>
      <c r="C58" s="177" t="s">
        <v>84</v>
      </c>
      <c r="D58" s="178"/>
      <c r="E58" s="179"/>
      <c r="F58" s="174"/>
      <c r="G58" s="180"/>
      <c r="H58" s="173"/>
      <c r="I58" s="179"/>
      <c r="J58" s="179"/>
      <c r="K58" s="180"/>
      <c r="L58" s="166"/>
      <c r="M58" s="167"/>
      <c r="N58" s="168"/>
      <c r="O58" s="174"/>
      <c r="P58" s="180"/>
      <c r="Q58" s="173"/>
      <c r="R58" s="179"/>
      <c r="S58" s="174"/>
      <c r="T58" s="92"/>
      <c r="U58" s="170"/>
      <c r="V58" s="167"/>
      <c r="W58" s="174"/>
      <c r="X58" s="174"/>
      <c r="Y58" s="180"/>
      <c r="Z58" s="173"/>
      <c r="AA58" s="179"/>
      <c r="AB58" s="89"/>
      <c r="AC58" s="171"/>
      <c r="AD58" s="172"/>
      <c r="AE58" s="179"/>
      <c r="AF58" s="174"/>
      <c r="AG58" s="180"/>
      <c r="AH58" s="173"/>
      <c r="AI58" s="91"/>
      <c r="AJ58" s="91"/>
      <c r="AK58" s="84"/>
      <c r="AL58" s="85"/>
      <c r="AM58" s="179"/>
      <c r="AN58" s="207"/>
      <c r="AO58" s="208"/>
      <c r="AP58" s="209"/>
      <c r="AQ58" s="173"/>
      <c r="AR58" s="174"/>
      <c r="AS58" s="174"/>
      <c r="AT58" s="169"/>
      <c r="AU58" s="173"/>
      <c r="AV58" s="207"/>
      <c r="AW58" s="175"/>
      <c r="AX58" s="175"/>
      <c r="AY58" s="176"/>
      <c r="AZ58" s="159">
        <f t="shared" si="2"/>
        <v>0</v>
      </c>
      <c r="BA58" s="285"/>
    </row>
    <row r="59" spans="1:53" x14ac:dyDescent="0.3">
      <c r="A59" s="177"/>
      <c r="B59" s="177"/>
      <c r="C59" s="177" t="s">
        <v>85</v>
      </c>
      <c r="D59" s="210"/>
      <c r="E59" s="207"/>
      <c r="F59" s="207"/>
      <c r="G59" s="211"/>
      <c r="H59" s="212"/>
      <c r="I59" s="207"/>
      <c r="J59" s="207"/>
      <c r="K59" s="211"/>
      <c r="L59" s="166"/>
      <c r="M59" s="167"/>
      <c r="N59" s="168"/>
      <c r="O59" s="208"/>
      <c r="P59" s="211"/>
      <c r="Q59" s="212"/>
      <c r="R59" s="207"/>
      <c r="S59" s="207"/>
      <c r="T59" s="92"/>
      <c r="U59" s="170"/>
      <c r="V59" s="167"/>
      <c r="W59" s="208"/>
      <c r="X59" s="207"/>
      <c r="Y59" s="211"/>
      <c r="Z59" s="212"/>
      <c r="AA59" s="207"/>
      <c r="AB59" s="89"/>
      <c r="AC59" s="87"/>
      <c r="AD59" s="172"/>
      <c r="AE59" s="207"/>
      <c r="AF59" s="207"/>
      <c r="AG59" s="211"/>
      <c r="AH59" s="212"/>
      <c r="AI59" s="91"/>
      <c r="AJ59" s="91"/>
      <c r="AK59" s="84"/>
      <c r="AL59" s="85"/>
      <c r="AM59" s="207"/>
      <c r="AN59" s="207"/>
      <c r="AO59" s="207"/>
      <c r="AP59" s="211"/>
      <c r="AQ59" s="173"/>
      <c r="AR59" s="174"/>
      <c r="AS59" s="174"/>
      <c r="AT59" s="169"/>
      <c r="AU59" s="212"/>
      <c r="AV59" s="207"/>
      <c r="AW59" s="175"/>
      <c r="AX59" s="175"/>
      <c r="AY59" s="176"/>
      <c r="AZ59" s="159">
        <f t="shared" si="2"/>
        <v>0</v>
      </c>
      <c r="BA59" s="285"/>
    </row>
    <row r="60" spans="1:53" x14ac:dyDescent="0.3">
      <c r="A60" s="177"/>
      <c r="B60" s="177"/>
      <c r="C60" s="177" t="s">
        <v>86</v>
      </c>
      <c r="D60" s="210"/>
      <c r="E60" s="207"/>
      <c r="F60" s="207"/>
      <c r="G60" s="211"/>
      <c r="H60" s="212"/>
      <c r="I60" s="207"/>
      <c r="J60" s="207"/>
      <c r="K60" s="211"/>
      <c r="L60" s="166"/>
      <c r="M60" s="167"/>
      <c r="N60" s="84"/>
      <c r="O60" s="203"/>
      <c r="P60" s="211"/>
      <c r="Q60" s="212"/>
      <c r="R60" s="207"/>
      <c r="S60" s="207"/>
      <c r="T60" s="176"/>
      <c r="U60" s="213"/>
      <c r="V60" s="174"/>
      <c r="W60" s="208"/>
      <c r="X60" s="207"/>
      <c r="Y60" s="211"/>
      <c r="Z60" s="212"/>
      <c r="AA60" s="207"/>
      <c r="AB60" s="89"/>
      <c r="AC60" s="87"/>
      <c r="AD60" s="179"/>
      <c r="AE60" s="207"/>
      <c r="AF60" s="207"/>
      <c r="AG60" s="211"/>
      <c r="AH60" s="212"/>
      <c r="AI60" s="91"/>
      <c r="AJ60" s="91"/>
      <c r="AK60" s="155"/>
      <c r="AL60" s="156"/>
      <c r="AM60" s="207"/>
      <c r="AN60" s="207"/>
      <c r="AO60" s="207"/>
      <c r="AP60" s="211"/>
      <c r="AQ60" s="173"/>
      <c r="AR60" s="174"/>
      <c r="AS60" s="174"/>
      <c r="AT60" s="169"/>
      <c r="AU60" s="173"/>
      <c r="AV60" s="207"/>
      <c r="AW60" s="175"/>
      <c r="AX60" s="175"/>
      <c r="AY60" s="176"/>
      <c r="AZ60" s="159">
        <f t="shared" si="2"/>
        <v>0</v>
      </c>
      <c r="BA60" s="285"/>
    </row>
    <row r="61" spans="1:53" x14ac:dyDescent="0.3">
      <c r="A61" s="177"/>
      <c r="B61" s="177"/>
      <c r="C61" s="177" t="s">
        <v>87</v>
      </c>
      <c r="D61" s="210"/>
      <c r="E61" s="207"/>
      <c r="F61" s="207"/>
      <c r="G61" s="211"/>
      <c r="H61" s="212"/>
      <c r="I61" s="207"/>
      <c r="J61" s="207"/>
      <c r="K61" s="211"/>
      <c r="L61" s="166"/>
      <c r="M61" s="167"/>
      <c r="N61" s="168"/>
      <c r="O61" s="208"/>
      <c r="P61" s="211"/>
      <c r="Q61" s="212"/>
      <c r="R61" s="207"/>
      <c r="S61" s="207"/>
      <c r="T61" s="92"/>
      <c r="U61" s="170"/>
      <c r="V61" s="167"/>
      <c r="W61" s="208"/>
      <c r="X61" s="207"/>
      <c r="Y61" s="211"/>
      <c r="Z61" s="212"/>
      <c r="AA61" s="207"/>
      <c r="AB61" s="89"/>
      <c r="AC61" s="87"/>
      <c r="AD61" s="172"/>
      <c r="AE61" s="207"/>
      <c r="AF61" s="207"/>
      <c r="AG61" s="211"/>
      <c r="AH61" s="212"/>
      <c r="AI61" s="91"/>
      <c r="AJ61" s="91"/>
      <c r="AK61" s="84"/>
      <c r="AL61" s="85"/>
      <c r="AM61" s="207"/>
      <c r="AN61" s="207"/>
      <c r="AO61" s="207"/>
      <c r="AP61" s="211"/>
      <c r="AQ61" s="173"/>
      <c r="AR61" s="174"/>
      <c r="AS61" s="174"/>
      <c r="AT61" s="169"/>
      <c r="AU61" s="212"/>
      <c r="AV61" s="207"/>
      <c r="AW61" s="175"/>
      <c r="AX61" s="175"/>
      <c r="AY61" s="176"/>
      <c r="AZ61" s="159">
        <f t="shared" si="2"/>
        <v>0</v>
      </c>
      <c r="BA61" s="285"/>
    </row>
    <row r="62" spans="1:53" x14ac:dyDescent="0.3">
      <c r="A62" s="177"/>
      <c r="B62" s="177"/>
      <c r="C62" s="177" t="s">
        <v>88</v>
      </c>
      <c r="D62" s="210"/>
      <c r="E62" s="207"/>
      <c r="F62" s="207"/>
      <c r="G62" s="211"/>
      <c r="H62" s="212"/>
      <c r="I62" s="207"/>
      <c r="J62" s="179"/>
      <c r="K62" s="211"/>
      <c r="L62" s="166"/>
      <c r="M62" s="167"/>
      <c r="N62" s="168"/>
      <c r="O62" s="174"/>
      <c r="P62" s="211"/>
      <c r="Q62" s="212"/>
      <c r="R62" s="179"/>
      <c r="S62" s="207"/>
      <c r="T62" s="92"/>
      <c r="U62" s="170"/>
      <c r="V62" s="167"/>
      <c r="W62" s="174"/>
      <c r="X62" s="207"/>
      <c r="Y62" s="211"/>
      <c r="Z62" s="212"/>
      <c r="AA62" s="179"/>
      <c r="AB62" s="89"/>
      <c r="AC62" s="171"/>
      <c r="AD62" s="172"/>
      <c r="AE62" s="179"/>
      <c r="AF62" s="207"/>
      <c r="AG62" s="211"/>
      <c r="AH62" s="212"/>
      <c r="AI62" s="91"/>
      <c r="AJ62" s="91"/>
      <c r="AK62" s="84"/>
      <c r="AL62" s="85"/>
      <c r="AM62" s="207"/>
      <c r="AN62" s="179"/>
      <c r="AO62" s="207"/>
      <c r="AP62" s="211"/>
      <c r="AQ62" s="173"/>
      <c r="AR62" s="174"/>
      <c r="AS62" s="174"/>
      <c r="AT62" s="169"/>
      <c r="AU62" s="212"/>
      <c r="AV62" s="179"/>
      <c r="AW62" s="175"/>
      <c r="AX62" s="175"/>
      <c r="AY62" s="176"/>
      <c r="AZ62" s="159">
        <f t="shared" si="2"/>
        <v>0</v>
      </c>
      <c r="BA62" s="285"/>
    </row>
    <row r="63" spans="1:53" x14ac:dyDescent="0.3">
      <c r="A63" s="177"/>
      <c r="B63" s="177"/>
      <c r="C63" s="177" t="s">
        <v>89</v>
      </c>
      <c r="D63" s="178"/>
      <c r="E63" s="207"/>
      <c r="F63" s="207"/>
      <c r="G63" s="211"/>
      <c r="H63" s="173"/>
      <c r="I63" s="179"/>
      <c r="J63" s="207"/>
      <c r="K63" s="211"/>
      <c r="L63" s="166"/>
      <c r="M63" s="167"/>
      <c r="N63" s="214"/>
      <c r="O63" s="207"/>
      <c r="P63" s="211"/>
      <c r="Q63" s="173"/>
      <c r="R63" s="207"/>
      <c r="S63" s="207"/>
      <c r="T63" s="92"/>
      <c r="U63" s="166"/>
      <c r="V63" s="167"/>
      <c r="W63" s="207"/>
      <c r="X63" s="207"/>
      <c r="Y63" s="211"/>
      <c r="Z63" s="173"/>
      <c r="AA63" s="207"/>
      <c r="AB63" s="215"/>
      <c r="AC63" s="87"/>
      <c r="AD63" s="172"/>
      <c r="AE63" s="207"/>
      <c r="AF63" s="207"/>
      <c r="AG63" s="211"/>
      <c r="AH63" s="173"/>
      <c r="AI63" s="216"/>
      <c r="AJ63" s="216"/>
      <c r="AK63" s="155"/>
      <c r="AL63" s="156"/>
      <c r="AM63" s="179"/>
      <c r="AN63" s="207"/>
      <c r="AO63" s="207"/>
      <c r="AP63" s="211"/>
      <c r="AQ63" s="173"/>
      <c r="AR63" s="174"/>
      <c r="AS63" s="174"/>
      <c r="AT63" s="169"/>
      <c r="AU63" s="173"/>
      <c r="AV63" s="179"/>
      <c r="AW63" s="217"/>
      <c r="AX63" s="217"/>
      <c r="AY63" s="218"/>
      <c r="AZ63" s="159">
        <f t="shared" si="2"/>
        <v>0</v>
      </c>
      <c r="BA63" s="285"/>
    </row>
    <row r="64" spans="1:53" ht="15" thickBot="1" x14ac:dyDescent="0.35">
      <c r="A64" s="219"/>
      <c r="B64" s="219"/>
      <c r="C64" s="219" t="s">
        <v>90</v>
      </c>
      <c r="D64" s="220">
        <f>SUM(D33:D63)</f>
        <v>0</v>
      </c>
      <c r="E64" s="220">
        <f t="shared" ref="E64:K64" si="3">SUM(E33:E63)</f>
        <v>0</v>
      </c>
      <c r="F64" s="220">
        <f t="shared" si="3"/>
        <v>0</v>
      </c>
      <c r="G64" s="220">
        <f t="shared" si="3"/>
        <v>0</v>
      </c>
      <c r="H64" s="220">
        <f t="shared" si="3"/>
        <v>0</v>
      </c>
      <c r="I64" s="220">
        <f t="shared" si="3"/>
        <v>0</v>
      </c>
      <c r="J64" s="220">
        <f t="shared" si="3"/>
        <v>0</v>
      </c>
      <c r="K64" s="220">
        <f t="shared" si="3"/>
        <v>0</v>
      </c>
      <c r="L64" s="221"/>
      <c r="M64" s="220">
        <f>SUM(M33:M63)</f>
        <v>0</v>
      </c>
      <c r="N64" s="220">
        <f t="shared" ref="N64:S64" si="4">SUM(N33:N63)</f>
        <v>0</v>
      </c>
      <c r="O64" s="220">
        <f t="shared" si="4"/>
        <v>0</v>
      </c>
      <c r="P64" s="220">
        <f t="shared" si="4"/>
        <v>0</v>
      </c>
      <c r="Q64" s="220">
        <f t="shared" si="4"/>
        <v>0</v>
      </c>
      <c r="R64" s="220">
        <f t="shared" si="4"/>
        <v>0</v>
      </c>
      <c r="S64" s="220">
        <f t="shared" si="4"/>
        <v>0</v>
      </c>
      <c r="T64" s="222"/>
      <c r="U64" s="223"/>
      <c r="V64" s="220">
        <f>SUM(V33:V63)</f>
        <v>0</v>
      </c>
      <c r="W64" s="220">
        <f t="shared" ref="W64:AC64" si="5">SUM(W33:W63)</f>
        <v>0</v>
      </c>
      <c r="X64" s="220">
        <f t="shared" si="5"/>
        <v>0</v>
      </c>
      <c r="Y64" s="220">
        <f t="shared" si="5"/>
        <v>0</v>
      </c>
      <c r="Z64" s="220">
        <f t="shared" si="5"/>
        <v>0</v>
      </c>
      <c r="AA64" s="220">
        <f t="shared" si="5"/>
        <v>0</v>
      </c>
      <c r="AB64" s="220">
        <f t="shared" si="5"/>
        <v>0</v>
      </c>
      <c r="AC64" s="220">
        <f t="shared" si="5"/>
        <v>0</v>
      </c>
      <c r="AD64" s="220">
        <f>SUM(AD33:AD63)</f>
        <v>0</v>
      </c>
      <c r="AE64" s="220">
        <f t="shared" ref="AE64:AJ64" si="6">SUM(AE33:AE63)</f>
        <v>0</v>
      </c>
      <c r="AF64" s="220">
        <f t="shared" si="6"/>
        <v>0</v>
      </c>
      <c r="AG64" s="220">
        <f t="shared" si="6"/>
        <v>0</v>
      </c>
      <c r="AH64" s="220">
        <f t="shared" si="6"/>
        <v>0</v>
      </c>
      <c r="AI64" s="220">
        <f t="shared" si="6"/>
        <v>0</v>
      </c>
      <c r="AJ64" s="220">
        <f t="shared" si="6"/>
        <v>0</v>
      </c>
      <c r="AK64" s="84"/>
      <c r="AL64" s="85"/>
      <c r="AM64" s="220">
        <f>SUM(AM33:AM63)</f>
        <v>0</v>
      </c>
      <c r="AN64" s="220">
        <f t="shared" ref="AN64:AV64" si="7">SUM(AN33:AN63)</f>
        <v>0</v>
      </c>
      <c r="AO64" s="220">
        <f t="shared" si="7"/>
        <v>0</v>
      </c>
      <c r="AP64" s="220">
        <f t="shared" si="7"/>
        <v>0</v>
      </c>
      <c r="AQ64" s="220">
        <f t="shared" si="7"/>
        <v>0</v>
      </c>
      <c r="AR64" s="220">
        <f t="shared" si="7"/>
        <v>0</v>
      </c>
      <c r="AS64" s="220">
        <f t="shared" si="7"/>
        <v>0</v>
      </c>
      <c r="AT64" s="220">
        <f t="shared" si="7"/>
        <v>0</v>
      </c>
      <c r="AU64" s="220">
        <f t="shared" si="7"/>
        <v>0</v>
      </c>
      <c r="AV64" s="220">
        <f t="shared" si="7"/>
        <v>0</v>
      </c>
      <c r="AW64" s="220">
        <f>SUM(AW33:AW63)</f>
        <v>0</v>
      </c>
      <c r="AX64" s="220">
        <f t="shared" ref="AX64:AY64" si="8">SUM(AX33:AX63)</f>
        <v>0</v>
      </c>
      <c r="AY64" s="220">
        <f t="shared" si="8"/>
        <v>0</v>
      </c>
      <c r="AZ64" s="224">
        <f>SUM(D64:AY64)</f>
        <v>0</v>
      </c>
      <c r="BA64" s="285"/>
    </row>
    <row r="65" spans="1:53" ht="15.6" thickTop="1" thickBot="1" x14ac:dyDescent="0.35">
      <c r="A65" s="225"/>
      <c r="B65" s="225"/>
      <c r="C65" s="225" t="s">
        <v>91</v>
      </c>
      <c r="D65" s="226">
        <f>SUM((D31*1.5714)+D64)</f>
        <v>0</v>
      </c>
      <c r="E65" s="226">
        <f t="shared" ref="E65:K65" si="9">SUM((E31*1.5714)+E64)</f>
        <v>0</v>
      </c>
      <c r="F65" s="226">
        <f t="shared" si="9"/>
        <v>0</v>
      </c>
      <c r="G65" s="226">
        <f t="shared" si="9"/>
        <v>0</v>
      </c>
      <c r="H65" s="226">
        <f t="shared" si="9"/>
        <v>0</v>
      </c>
      <c r="I65" s="226">
        <f t="shared" si="9"/>
        <v>0</v>
      </c>
      <c r="J65" s="226">
        <f t="shared" si="9"/>
        <v>0</v>
      </c>
      <c r="K65" s="226">
        <f t="shared" si="9"/>
        <v>0</v>
      </c>
      <c r="L65" s="227"/>
      <c r="M65" s="226">
        <f>SUM((M31*1.5714)+M64)</f>
        <v>0</v>
      </c>
      <c r="N65" s="226">
        <f t="shared" ref="N65:S65" si="10">SUM((N31*1.5714)+N64)</f>
        <v>0</v>
      </c>
      <c r="O65" s="226">
        <f t="shared" si="10"/>
        <v>0</v>
      </c>
      <c r="P65" s="226">
        <f t="shared" si="10"/>
        <v>0</v>
      </c>
      <c r="Q65" s="226">
        <f t="shared" si="10"/>
        <v>0</v>
      </c>
      <c r="R65" s="226">
        <f t="shared" si="10"/>
        <v>0</v>
      </c>
      <c r="S65" s="226">
        <f t="shared" si="10"/>
        <v>0</v>
      </c>
      <c r="T65" s="227"/>
      <c r="U65" s="227"/>
      <c r="V65" s="226">
        <f>SUM((V31*1.5714)+V64)</f>
        <v>0</v>
      </c>
      <c r="W65" s="226">
        <f t="shared" ref="W65:AV65" si="11">SUM((W31*1.5714)+W64)</f>
        <v>0</v>
      </c>
      <c r="X65" s="226">
        <f t="shared" si="11"/>
        <v>0</v>
      </c>
      <c r="Y65" s="226">
        <f t="shared" si="11"/>
        <v>0</v>
      </c>
      <c r="Z65" s="226">
        <f t="shared" si="11"/>
        <v>0</v>
      </c>
      <c r="AA65" s="226">
        <f t="shared" si="11"/>
        <v>0</v>
      </c>
      <c r="AB65" s="227"/>
      <c r="AC65" s="226">
        <f t="shared" ref="AC65" si="12">SUM((AC31*1.5714)+AC64)</f>
        <v>0</v>
      </c>
      <c r="AD65" s="226">
        <f t="shared" si="11"/>
        <v>0</v>
      </c>
      <c r="AE65" s="226">
        <f t="shared" si="11"/>
        <v>0</v>
      </c>
      <c r="AF65" s="226">
        <f t="shared" si="11"/>
        <v>0</v>
      </c>
      <c r="AG65" s="226">
        <f t="shared" si="11"/>
        <v>0</v>
      </c>
      <c r="AH65" s="226">
        <f t="shared" si="11"/>
        <v>0</v>
      </c>
      <c r="AI65" s="227"/>
      <c r="AJ65" s="227"/>
      <c r="AK65" s="226">
        <f t="shared" si="11"/>
        <v>0</v>
      </c>
      <c r="AL65" s="226">
        <f t="shared" si="11"/>
        <v>0</v>
      </c>
      <c r="AM65" s="226">
        <f t="shared" si="11"/>
        <v>0</v>
      </c>
      <c r="AN65" s="226">
        <f t="shared" si="11"/>
        <v>0</v>
      </c>
      <c r="AO65" s="226">
        <f t="shared" si="11"/>
        <v>0</v>
      </c>
      <c r="AP65" s="226">
        <f t="shared" si="11"/>
        <v>0</v>
      </c>
      <c r="AQ65" s="226">
        <f t="shared" si="11"/>
        <v>0</v>
      </c>
      <c r="AR65" s="226">
        <f t="shared" si="11"/>
        <v>0</v>
      </c>
      <c r="AS65" s="226">
        <f t="shared" si="11"/>
        <v>0</v>
      </c>
      <c r="AT65" s="226">
        <f t="shared" si="11"/>
        <v>0</v>
      </c>
      <c r="AU65" s="226">
        <f t="shared" si="11"/>
        <v>0</v>
      </c>
      <c r="AV65" s="226">
        <f t="shared" si="11"/>
        <v>0</v>
      </c>
      <c r="AW65" s="226">
        <f>AW64</f>
        <v>0</v>
      </c>
      <c r="AX65" s="226">
        <f t="shared" ref="AX65:AY65" si="13">AX64</f>
        <v>0</v>
      </c>
      <c r="AY65" s="226">
        <f t="shared" si="13"/>
        <v>0</v>
      </c>
      <c r="AZ65" s="228">
        <f>SUM(D65:AY65)</f>
        <v>0</v>
      </c>
      <c r="BA65" s="229">
        <v>1435</v>
      </c>
    </row>
    <row r="66" spans="1:53" ht="15.6" x14ac:dyDescent="0.3">
      <c r="C66" s="230"/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31"/>
      <c r="Z66" s="231"/>
      <c r="AA66" s="231"/>
      <c r="AB66" s="231"/>
      <c r="AC66" s="232"/>
      <c r="AD66" s="231"/>
      <c r="AE66" s="231"/>
      <c r="AF66" s="231"/>
      <c r="AG66" s="231"/>
      <c r="AH66" s="231"/>
      <c r="AI66" s="231"/>
      <c r="AJ66" s="231"/>
      <c r="AK66" s="231"/>
      <c r="AL66" s="231"/>
      <c r="AM66" s="231"/>
      <c r="AN66" s="231"/>
      <c r="AO66" s="231"/>
      <c r="AP66" s="231"/>
      <c r="AQ66" s="231"/>
      <c r="AR66" s="231"/>
      <c r="AS66" s="231"/>
      <c r="AT66" s="231"/>
      <c r="AU66" s="231"/>
      <c r="AV66" s="231"/>
      <c r="AW66" s="231"/>
      <c r="AX66" s="231"/>
      <c r="AY66" s="231"/>
      <c r="AZ66" s="233" t="s">
        <v>92</v>
      </c>
      <c r="BA66" s="234" t="s">
        <v>93</v>
      </c>
    </row>
    <row r="67" spans="1:53" x14ac:dyDescent="0.3">
      <c r="C67" s="230"/>
      <c r="D67" s="231"/>
      <c r="E67" s="231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  <c r="Z67" s="231"/>
      <c r="AA67" s="231"/>
      <c r="AB67" s="231"/>
      <c r="AC67" s="232"/>
      <c r="AD67" s="231"/>
      <c r="AE67" s="231"/>
      <c r="AF67" s="231"/>
      <c r="AG67" s="231"/>
      <c r="AH67" s="231"/>
      <c r="AI67" s="231"/>
      <c r="AJ67" s="231"/>
      <c r="AK67" s="231"/>
      <c r="AL67" s="231"/>
      <c r="AM67" s="231"/>
      <c r="AN67" s="231"/>
      <c r="AO67" s="231"/>
      <c r="AP67" s="231"/>
      <c r="AQ67" s="231"/>
      <c r="AR67" s="231"/>
      <c r="AS67" s="231"/>
      <c r="AT67" s="231"/>
      <c r="AU67" s="231"/>
      <c r="AV67" s="231"/>
      <c r="AW67" s="231"/>
      <c r="AX67" s="231"/>
      <c r="AY67" s="231"/>
      <c r="AZ67" s="235" t="s">
        <v>94</v>
      </c>
      <c r="BA67" s="236">
        <f t="shared" ref="BA67" si="14">AZ31</f>
        <v>60</v>
      </c>
    </row>
    <row r="68" spans="1:53" ht="27.6" x14ac:dyDescent="0.3">
      <c r="C68" s="237"/>
      <c r="D68" s="237"/>
      <c r="AZ68" s="238" t="s">
        <v>95</v>
      </c>
      <c r="BA68" s="236">
        <f>AZ65</f>
        <v>0</v>
      </c>
    </row>
    <row r="69" spans="1:53" x14ac:dyDescent="0.3">
      <c r="C69" s="237"/>
      <c r="D69" s="237"/>
      <c r="AZ69" s="239" t="s">
        <v>96</v>
      </c>
      <c r="BA69" s="236">
        <f>BA65-AZ65</f>
        <v>1435</v>
      </c>
    </row>
    <row r="70" spans="1:53" x14ac:dyDescent="0.3">
      <c r="C70" s="237"/>
      <c r="D70" s="237"/>
      <c r="AZ70" s="235" t="s">
        <v>97</v>
      </c>
      <c r="BA70" s="240">
        <f>AZ31*100/861</f>
        <v>6.968641114982578</v>
      </c>
    </row>
    <row r="71" spans="1:53" x14ac:dyDescent="0.3">
      <c r="C71" s="237"/>
      <c r="D71" s="237"/>
      <c r="AZ71" s="235" t="s">
        <v>98</v>
      </c>
      <c r="BA71" s="240">
        <f>AZ65*100/1435</f>
        <v>0</v>
      </c>
    </row>
    <row r="72" spans="1:53" x14ac:dyDescent="0.3">
      <c r="C72" s="241"/>
      <c r="D72" s="241"/>
      <c r="AZ72" s="235" t="s">
        <v>99</v>
      </c>
      <c r="BA72" s="236">
        <f>COUNTIF(D65:AV65,"&lt;22")</f>
        <v>39</v>
      </c>
    </row>
    <row r="73" spans="1:53" x14ac:dyDescent="0.3">
      <c r="AZ73" s="235" t="s">
        <v>100</v>
      </c>
      <c r="BA73" s="236">
        <f>COUNTIF(D31:AV31,"&gt;24")</f>
        <v>0</v>
      </c>
    </row>
    <row r="74" spans="1:53" x14ac:dyDescent="0.3">
      <c r="AZ74" s="235" t="s">
        <v>101</v>
      </c>
      <c r="BA74" s="236">
        <f>COUNTIF(D65:AV65,"&gt;43")</f>
        <v>0</v>
      </c>
    </row>
    <row r="75" spans="1:53" x14ac:dyDescent="0.3">
      <c r="AZ75" s="235" t="s">
        <v>102</v>
      </c>
      <c r="BA75" s="243">
        <f>AZ54</f>
        <v>0</v>
      </c>
    </row>
    <row r="76" spans="1:53" x14ac:dyDescent="0.3">
      <c r="AZ76" s="235" t="s">
        <v>103</v>
      </c>
      <c r="BA76" s="236">
        <f>AZ57</f>
        <v>0</v>
      </c>
    </row>
    <row r="77" spans="1:53" x14ac:dyDescent="0.3">
      <c r="AZ77" s="238" t="s">
        <v>104</v>
      </c>
      <c r="BA77" s="236">
        <f>AZ64</f>
        <v>0</v>
      </c>
    </row>
    <row r="78" spans="1:53" x14ac:dyDescent="0.3">
      <c r="AZ78" s="244"/>
    </row>
    <row r="79" spans="1:53" x14ac:dyDescent="0.3">
      <c r="AZ79" s="244"/>
    </row>
  </sheetData>
  <mergeCells count="25">
    <mergeCell ref="AJ5:AJ12"/>
    <mergeCell ref="AZ5:BA12"/>
    <mergeCell ref="D32:BA32"/>
    <mergeCell ref="BA33:BA64"/>
    <mergeCell ref="AX54:AY54"/>
    <mergeCell ref="C5:C6"/>
    <mergeCell ref="T5:T12"/>
    <mergeCell ref="U5:U12"/>
    <mergeCell ref="AB5:AB12"/>
    <mergeCell ref="AI5:AI12"/>
    <mergeCell ref="D1:AS1"/>
    <mergeCell ref="AT1:AZ1"/>
    <mergeCell ref="C2:BA2"/>
    <mergeCell ref="D3:BA3"/>
    <mergeCell ref="D4:G4"/>
    <mergeCell ref="H4:L4"/>
    <mergeCell ref="M4:P4"/>
    <mergeCell ref="Q4:T4"/>
    <mergeCell ref="U4:Y4"/>
    <mergeCell ref="Z4:AC4"/>
    <mergeCell ref="AD4:AG4"/>
    <mergeCell ref="AH4:AK4"/>
    <mergeCell ref="AL4:AP4"/>
    <mergeCell ref="AQ4:AU4"/>
    <mergeCell ref="AV4:AY4"/>
  </mergeCells>
  <phoneticPr fontId="34" type="noConversion"/>
  <conditionalFormatting sqref="D31:K31 M31:S31 V31:AA31 AC31:AH31 AK31:AW31">
    <cfRule type="cellIs" dxfId="66" priority="3" operator="lessThan">
      <formula>14</formula>
    </cfRule>
  </conditionalFormatting>
  <conditionalFormatting sqref="D65:K65 M65:S65 U65:AA65 AC65:AH65 AK65:AY65">
    <cfRule type="cellIs" dxfId="65" priority="5" operator="greaterThan">
      <formula>43</formula>
    </cfRule>
  </conditionalFormatting>
  <conditionalFormatting sqref="D65:K65 M65:S65 V65:AA65 AC65:AH65 AK65:AY65">
    <cfRule type="cellIs" dxfId="64" priority="4" operator="lessThan">
      <formula>22</formula>
    </cfRule>
  </conditionalFormatting>
  <conditionalFormatting sqref="D31:AA31 AC31:AH31 AK31:AW31">
    <cfRule type="cellIs" dxfId="63" priority="2" operator="greaterThan">
      <formula>24</formula>
    </cfRule>
  </conditionalFormatting>
  <conditionalFormatting sqref="AY31">
    <cfRule type="cellIs" dxfId="62" priority="1" operator="greaterThan">
      <formula>0</formula>
    </cfRule>
  </conditionalFormatting>
  <hyperlinks>
    <hyperlink ref="BA1" location="'PLAN CHARGE 3 FILIERES'!A1" tooltip="CALENDRIER PRAT MECA" display="'PLAN CHARGE 3 FILIERES'!A1" xr:uid="{4E7794AC-862E-4FB3-B424-CBE5007677FC}"/>
    <hyperlink ref="C1" location="ACCUEIL!A1" display="ACCUEIL!A1" xr:uid="{3727678D-C771-4A44-B5F4-A48D2D72AF6C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61" orientation="portrait" cellComments="asDisplayed" r:id="rId1"/>
  <headerFooter>
    <oddHeader>&amp;C&amp;"-,Italique"&amp;14Projection PLAN DE CHARGE prévisionnel</oddHeader>
  </headerFooter>
  <drawing r:id="rId2"/>
  <tableParts count="2"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8BA1628-0677-4746-8AA8-B4F219B0A51C}">
          <x14:formula1>
            <xm:f>Feuil1!$B$2:$B$7</xm:f>
          </x14:formula1>
          <xm:sqref>A14:A30</xm:sqref>
        </x14:dataValidation>
        <x14:dataValidation type="list" allowBlank="1" showInputMessage="1" showErrorMessage="1" xr:uid="{6B0E52A0-6F7C-4289-94FC-8E89E3C26D39}">
          <x14:formula1>
            <xm:f>Feuil1!$C$2:$C$12</xm:f>
          </x14:formula1>
          <xm:sqref>B14:B30</xm:sqref>
        </x14:dataValidation>
        <x14:dataValidation type="list" allowBlank="1" showInputMessage="1" showErrorMessage="1" xr:uid="{3CB5C785-EB65-4697-A058-B305F533E07A}">
          <x14:formula1>
            <xm:f>Feuil1!$A$2:$A$9</xm:f>
          </x14:formula1>
          <xm:sqref>C14:C30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15FF1-D313-4C10-A03D-19D774A4B07F}">
  <sheetPr>
    <tabColor theme="1" tint="0.499984740745262"/>
    <pageSetUpPr fitToPage="1"/>
  </sheetPr>
  <dimension ref="A1:BI79"/>
  <sheetViews>
    <sheetView tabSelected="1" topLeftCell="A13" zoomScale="83" zoomScaleNormal="100" workbookViewId="0">
      <selection activeCell="E17" sqref="E17"/>
    </sheetView>
  </sheetViews>
  <sheetFormatPr baseColWidth="10" defaultColWidth="11.44140625" defaultRowHeight="14.4" x14ac:dyDescent="0.3"/>
  <cols>
    <col min="1" max="2" width="11.44140625" style="1"/>
    <col min="3" max="3" width="35.6640625" style="242" customWidth="1"/>
    <col min="4" max="4" width="3.6640625" style="242" customWidth="1"/>
    <col min="5" max="29" width="3.6640625" style="1" customWidth="1"/>
    <col min="30" max="30" width="3.5546875" style="1" customWidth="1"/>
    <col min="31" max="51" width="3.6640625" style="1" customWidth="1"/>
    <col min="52" max="52" width="17.33203125" style="1" customWidth="1"/>
    <col min="53" max="53" width="23.5546875" style="1" customWidth="1"/>
    <col min="54" max="56" width="3.6640625" style="1" customWidth="1"/>
    <col min="57" max="58" width="8.6640625" style="1" customWidth="1"/>
    <col min="59" max="61" width="3.6640625" style="1" customWidth="1"/>
    <col min="62" max="16384" width="11.44140625" style="1"/>
  </cols>
  <sheetData>
    <row r="1" spans="1:61" ht="34.950000000000003" customHeight="1" x14ac:dyDescent="0.3">
      <c r="C1" s="2" t="e" vm="1">
        <v>#VALUE!</v>
      </c>
      <c r="D1" s="246" t="s">
        <v>28</v>
      </c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6"/>
      <c r="AH1" s="246"/>
      <c r="AI1" s="246"/>
      <c r="AJ1" s="246"/>
      <c r="AK1" s="246"/>
      <c r="AL1" s="246"/>
      <c r="AM1" s="246"/>
      <c r="AN1" s="246"/>
      <c r="AO1" s="246"/>
      <c r="AP1" s="246"/>
      <c r="AQ1" s="246"/>
      <c r="AR1" s="246"/>
      <c r="AS1" s="246"/>
      <c r="AT1" s="247" t="s">
        <v>29</v>
      </c>
      <c r="AU1" s="247"/>
      <c r="AV1" s="247"/>
      <c r="AW1" s="247"/>
      <c r="AX1" s="247"/>
      <c r="AY1" s="247"/>
      <c r="AZ1" s="247"/>
      <c r="BA1" s="4" t="e" vm="2">
        <v>#VALUE!</v>
      </c>
    </row>
    <row r="2" spans="1:61" ht="34.950000000000003" customHeight="1" x14ac:dyDescent="0.4">
      <c r="C2" s="248" t="s">
        <v>30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8"/>
      <c r="AP2" s="248"/>
      <c r="AQ2" s="248"/>
      <c r="AR2" s="248"/>
      <c r="AS2" s="248"/>
      <c r="AT2" s="248"/>
      <c r="AU2" s="248"/>
      <c r="AV2" s="248"/>
      <c r="AW2" s="248"/>
      <c r="AX2" s="248"/>
      <c r="AY2" s="248"/>
      <c r="AZ2" s="248"/>
      <c r="BA2" s="248"/>
      <c r="BB2" s="5"/>
      <c r="BC2" s="5"/>
      <c r="BD2" s="5"/>
      <c r="BE2" s="5"/>
      <c r="BF2" s="5"/>
      <c r="BG2" s="5"/>
      <c r="BH2" s="5"/>
      <c r="BI2" s="5"/>
    </row>
    <row r="3" spans="1:61" ht="40.950000000000003" customHeight="1" thickBot="1" x14ac:dyDescent="0.35">
      <c r="C3" s="3" t="s">
        <v>31</v>
      </c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  <c r="AH3" s="249"/>
      <c r="AI3" s="249"/>
      <c r="AJ3" s="249"/>
      <c r="AK3" s="249"/>
      <c r="AL3" s="249"/>
      <c r="AM3" s="249"/>
      <c r="AN3" s="249"/>
      <c r="AO3" s="249"/>
      <c r="AP3" s="249"/>
      <c r="AQ3" s="249"/>
      <c r="AR3" s="249"/>
      <c r="AS3" s="249"/>
      <c r="AT3" s="249"/>
      <c r="AU3" s="249"/>
      <c r="AV3" s="249"/>
      <c r="AW3" s="249"/>
      <c r="AX3" s="249"/>
      <c r="AY3" s="249"/>
      <c r="AZ3" s="249"/>
      <c r="BA3" s="249"/>
    </row>
    <row r="4" spans="1:61" ht="15" customHeight="1" thickBot="1" x14ac:dyDescent="0.35">
      <c r="C4" s="6" t="s">
        <v>32</v>
      </c>
      <c r="D4" s="250" t="s">
        <v>33</v>
      </c>
      <c r="E4" s="251"/>
      <c r="F4" s="251"/>
      <c r="G4" s="252"/>
      <c r="H4" s="253" t="s">
        <v>34</v>
      </c>
      <c r="I4" s="253"/>
      <c r="J4" s="253"/>
      <c r="K4" s="253"/>
      <c r="L4" s="254"/>
      <c r="M4" s="255" t="s">
        <v>35</v>
      </c>
      <c r="N4" s="251"/>
      <c r="O4" s="251"/>
      <c r="P4" s="252"/>
      <c r="Q4" s="255" t="s">
        <v>36</v>
      </c>
      <c r="R4" s="251"/>
      <c r="S4" s="251"/>
      <c r="T4" s="252"/>
      <c r="U4" s="255" t="s">
        <v>37</v>
      </c>
      <c r="V4" s="251"/>
      <c r="W4" s="251"/>
      <c r="X4" s="251"/>
      <c r="Y4" s="252"/>
      <c r="Z4" s="255" t="s">
        <v>38</v>
      </c>
      <c r="AA4" s="251"/>
      <c r="AB4" s="251"/>
      <c r="AC4" s="252"/>
      <c r="AD4" s="255" t="s">
        <v>39</v>
      </c>
      <c r="AE4" s="251"/>
      <c r="AF4" s="251"/>
      <c r="AG4" s="252"/>
      <c r="AH4" s="255" t="s">
        <v>40</v>
      </c>
      <c r="AI4" s="251"/>
      <c r="AJ4" s="251"/>
      <c r="AK4" s="252"/>
      <c r="AL4" s="270" t="s">
        <v>41</v>
      </c>
      <c r="AM4" s="270"/>
      <c r="AN4" s="270"/>
      <c r="AO4" s="270"/>
      <c r="AP4" s="270"/>
      <c r="AQ4" s="270" t="s">
        <v>42</v>
      </c>
      <c r="AR4" s="270"/>
      <c r="AS4" s="270"/>
      <c r="AT4" s="270"/>
      <c r="AU4" s="270"/>
      <c r="AV4" s="271" t="s">
        <v>43</v>
      </c>
      <c r="AW4" s="271"/>
      <c r="AX4" s="271"/>
      <c r="AY4" s="271"/>
      <c r="AZ4" s="7" t="s">
        <v>44</v>
      </c>
      <c r="BA4" s="8" t="s">
        <v>45</v>
      </c>
      <c r="BE4" s="9"/>
      <c r="BF4" s="10"/>
      <c r="BG4" s="11"/>
    </row>
    <row r="5" spans="1:61" ht="15" thickTop="1" x14ac:dyDescent="0.3">
      <c r="C5" s="256" t="s">
        <v>46</v>
      </c>
      <c r="D5" s="12">
        <v>1</v>
      </c>
      <c r="E5" s="13">
        <v>8</v>
      </c>
      <c r="F5" s="13">
        <v>15</v>
      </c>
      <c r="G5" s="14">
        <v>22</v>
      </c>
      <c r="H5" s="15">
        <v>29</v>
      </c>
      <c r="I5" s="13">
        <v>6</v>
      </c>
      <c r="J5" s="13">
        <v>13</v>
      </c>
      <c r="K5" s="16">
        <v>20</v>
      </c>
      <c r="L5" s="17" t="s">
        <v>47</v>
      </c>
      <c r="M5" s="15">
        <v>3</v>
      </c>
      <c r="N5" s="18">
        <v>10</v>
      </c>
      <c r="O5" s="13">
        <v>17</v>
      </c>
      <c r="P5" s="14">
        <v>24</v>
      </c>
      <c r="Q5" s="15">
        <v>1</v>
      </c>
      <c r="R5" s="13">
        <v>8</v>
      </c>
      <c r="S5" s="16">
        <v>15</v>
      </c>
      <c r="T5" s="258" t="s">
        <v>47</v>
      </c>
      <c r="U5" s="261" t="s">
        <v>47</v>
      </c>
      <c r="V5" s="13">
        <v>5</v>
      </c>
      <c r="W5" s="13">
        <v>12</v>
      </c>
      <c r="X5" s="13">
        <v>19</v>
      </c>
      <c r="Y5" s="14">
        <v>26</v>
      </c>
      <c r="Z5" s="15">
        <v>2</v>
      </c>
      <c r="AA5" s="13">
        <v>9</v>
      </c>
      <c r="AB5" s="264"/>
      <c r="AC5" s="19">
        <v>23</v>
      </c>
      <c r="AD5" s="15">
        <v>2</v>
      </c>
      <c r="AE5" s="13">
        <v>9</v>
      </c>
      <c r="AF5" s="13">
        <v>16</v>
      </c>
      <c r="AG5" s="19">
        <v>23</v>
      </c>
      <c r="AH5" s="13">
        <v>30</v>
      </c>
      <c r="AI5" s="267"/>
      <c r="AJ5" s="272"/>
      <c r="AK5" s="19">
        <v>20</v>
      </c>
      <c r="AL5" s="20">
        <v>27</v>
      </c>
      <c r="AM5" s="13">
        <v>4</v>
      </c>
      <c r="AN5" s="13">
        <v>11</v>
      </c>
      <c r="AO5" s="13">
        <v>18</v>
      </c>
      <c r="AP5" s="21">
        <v>25</v>
      </c>
      <c r="AQ5" s="13">
        <v>1</v>
      </c>
      <c r="AR5" s="20">
        <v>8</v>
      </c>
      <c r="AS5" s="13">
        <v>15</v>
      </c>
      <c r="AT5" s="13">
        <v>22</v>
      </c>
      <c r="AU5" s="22">
        <v>29</v>
      </c>
      <c r="AV5" s="15">
        <v>6</v>
      </c>
      <c r="AW5" s="23" t="s">
        <v>47</v>
      </c>
      <c r="AX5" s="23" t="s">
        <v>47</v>
      </c>
      <c r="AY5" s="24"/>
      <c r="AZ5" s="275"/>
      <c r="BA5" s="276"/>
    </row>
    <row r="6" spans="1:61" x14ac:dyDescent="0.3">
      <c r="C6" s="257"/>
      <c r="D6" s="25">
        <v>5</v>
      </c>
      <c r="E6" s="26">
        <v>12</v>
      </c>
      <c r="F6" s="26">
        <v>19</v>
      </c>
      <c r="G6" s="27">
        <v>26</v>
      </c>
      <c r="H6" s="28">
        <v>3</v>
      </c>
      <c r="I6" s="26">
        <v>10</v>
      </c>
      <c r="J6" s="26">
        <v>17</v>
      </c>
      <c r="K6" s="29">
        <v>24</v>
      </c>
      <c r="L6" s="17"/>
      <c r="M6" s="28">
        <v>7</v>
      </c>
      <c r="N6" s="26">
        <v>14</v>
      </c>
      <c r="O6" s="26">
        <v>21</v>
      </c>
      <c r="P6" s="27">
        <v>28</v>
      </c>
      <c r="Q6" s="28">
        <v>5</v>
      </c>
      <c r="R6" s="26">
        <v>12</v>
      </c>
      <c r="S6" s="29">
        <v>19</v>
      </c>
      <c r="T6" s="259"/>
      <c r="U6" s="262"/>
      <c r="V6" s="26">
        <v>9</v>
      </c>
      <c r="W6" s="26">
        <v>16</v>
      </c>
      <c r="X6" s="26">
        <v>23</v>
      </c>
      <c r="Y6" s="27">
        <v>30</v>
      </c>
      <c r="Z6" s="28">
        <v>6</v>
      </c>
      <c r="AA6" s="26">
        <v>13</v>
      </c>
      <c r="AB6" s="265"/>
      <c r="AC6" s="30">
        <v>27</v>
      </c>
      <c r="AD6" s="28">
        <v>6</v>
      </c>
      <c r="AE6" s="26">
        <v>13</v>
      </c>
      <c r="AF6" s="26">
        <v>20</v>
      </c>
      <c r="AG6" s="30">
        <v>27</v>
      </c>
      <c r="AH6" s="26">
        <v>3</v>
      </c>
      <c r="AI6" s="268"/>
      <c r="AJ6" s="273"/>
      <c r="AK6" s="30">
        <v>24</v>
      </c>
      <c r="AL6" s="31">
        <v>1</v>
      </c>
      <c r="AM6" s="32">
        <v>8</v>
      </c>
      <c r="AN6" s="32">
        <v>15</v>
      </c>
      <c r="AO6" s="26">
        <v>22</v>
      </c>
      <c r="AP6" s="30">
        <v>29</v>
      </c>
      <c r="AQ6" s="26">
        <v>5</v>
      </c>
      <c r="AR6" s="29">
        <v>12</v>
      </c>
      <c r="AS6" s="26">
        <v>19</v>
      </c>
      <c r="AT6" s="26">
        <v>26</v>
      </c>
      <c r="AU6" s="33">
        <v>3</v>
      </c>
      <c r="AV6" s="28">
        <v>10</v>
      </c>
      <c r="AW6" s="23"/>
      <c r="AX6" s="23"/>
      <c r="AY6" s="24"/>
      <c r="AZ6" s="277"/>
      <c r="BA6" s="278"/>
    </row>
    <row r="7" spans="1:61" ht="15" thickBot="1" x14ac:dyDescent="0.35">
      <c r="C7" s="34" t="s">
        <v>48</v>
      </c>
      <c r="D7" s="35">
        <v>36</v>
      </c>
      <c r="E7" s="36">
        <v>37</v>
      </c>
      <c r="F7" s="36">
        <v>38</v>
      </c>
      <c r="G7" s="37">
        <v>39</v>
      </c>
      <c r="H7" s="38">
        <v>40</v>
      </c>
      <c r="I7" s="36">
        <v>41</v>
      </c>
      <c r="J7" s="36">
        <v>42</v>
      </c>
      <c r="K7" s="36">
        <v>43</v>
      </c>
      <c r="L7" s="17"/>
      <c r="M7" s="38">
        <v>45</v>
      </c>
      <c r="N7" s="36">
        <v>46</v>
      </c>
      <c r="O7" s="36">
        <v>47</v>
      </c>
      <c r="P7" s="37">
        <v>48</v>
      </c>
      <c r="Q7" s="38">
        <v>49</v>
      </c>
      <c r="R7" s="36">
        <v>50</v>
      </c>
      <c r="S7" s="36">
        <v>51</v>
      </c>
      <c r="T7" s="259"/>
      <c r="U7" s="262"/>
      <c r="V7" s="36">
        <v>2</v>
      </c>
      <c r="W7" s="36">
        <v>3</v>
      </c>
      <c r="X7" s="36">
        <v>4</v>
      </c>
      <c r="Y7" s="37">
        <v>5</v>
      </c>
      <c r="Z7" s="38">
        <v>6</v>
      </c>
      <c r="AA7" s="39">
        <v>7</v>
      </c>
      <c r="AB7" s="265"/>
      <c r="AC7" s="40">
        <v>9</v>
      </c>
      <c r="AD7" s="38">
        <v>10</v>
      </c>
      <c r="AE7" s="36">
        <v>11</v>
      </c>
      <c r="AF7" s="36">
        <v>12</v>
      </c>
      <c r="AG7" s="40">
        <v>13</v>
      </c>
      <c r="AH7" s="36">
        <v>14</v>
      </c>
      <c r="AI7" s="268"/>
      <c r="AJ7" s="273"/>
      <c r="AK7" s="40">
        <v>17</v>
      </c>
      <c r="AL7" s="41">
        <v>18</v>
      </c>
      <c r="AM7" s="36">
        <v>19</v>
      </c>
      <c r="AN7" s="36">
        <v>20</v>
      </c>
      <c r="AO7" s="36">
        <v>21</v>
      </c>
      <c r="AP7" s="40">
        <v>22</v>
      </c>
      <c r="AQ7" s="36">
        <v>23</v>
      </c>
      <c r="AR7" s="36">
        <v>24</v>
      </c>
      <c r="AS7" s="36">
        <v>25</v>
      </c>
      <c r="AT7" s="36">
        <v>26</v>
      </c>
      <c r="AU7" s="37">
        <v>27</v>
      </c>
      <c r="AV7" s="38">
        <v>28</v>
      </c>
      <c r="AW7" s="23"/>
      <c r="AX7" s="23"/>
      <c r="AY7" s="24"/>
      <c r="AZ7" s="277"/>
      <c r="BA7" s="278"/>
    </row>
    <row r="8" spans="1:61" ht="15" thickTop="1" x14ac:dyDescent="0.3">
      <c r="C8" s="42" t="s">
        <v>49</v>
      </c>
      <c r="D8" s="43">
        <v>5</v>
      </c>
      <c r="E8" s="44">
        <v>5</v>
      </c>
      <c r="F8" s="44">
        <v>5</v>
      </c>
      <c r="G8" s="45">
        <v>5</v>
      </c>
      <c r="H8" s="46">
        <v>5</v>
      </c>
      <c r="I8" s="44">
        <v>5</v>
      </c>
      <c r="J8" s="44">
        <v>5</v>
      </c>
      <c r="K8" s="44">
        <v>5</v>
      </c>
      <c r="L8" s="17"/>
      <c r="M8" s="46">
        <v>5</v>
      </c>
      <c r="N8" s="44">
        <v>4</v>
      </c>
      <c r="O8" s="44">
        <v>5</v>
      </c>
      <c r="P8" s="45">
        <v>5</v>
      </c>
      <c r="Q8" s="46">
        <v>5</v>
      </c>
      <c r="R8" s="44">
        <v>5</v>
      </c>
      <c r="S8" s="44">
        <v>5</v>
      </c>
      <c r="T8" s="259"/>
      <c r="U8" s="262"/>
      <c r="V8" s="44">
        <v>5</v>
      </c>
      <c r="W8" s="44">
        <v>5</v>
      </c>
      <c r="X8" s="44">
        <v>5</v>
      </c>
      <c r="Y8" s="45">
        <v>5</v>
      </c>
      <c r="Z8" s="46">
        <v>5</v>
      </c>
      <c r="AA8" s="44">
        <v>5</v>
      </c>
      <c r="AB8" s="265"/>
      <c r="AC8" s="45">
        <v>5</v>
      </c>
      <c r="AD8" s="46">
        <v>5</v>
      </c>
      <c r="AE8" s="44">
        <v>5</v>
      </c>
      <c r="AF8" s="44">
        <v>5</v>
      </c>
      <c r="AG8" s="45">
        <v>5</v>
      </c>
      <c r="AH8" s="44">
        <v>5</v>
      </c>
      <c r="AI8" s="268"/>
      <c r="AJ8" s="273"/>
      <c r="AK8" s="45">
        <v>5</v>
      </c>
      <c r="AL8" s="44">
        <v>4</v>
      </c>
      <c r="AM8" s="44">
        <v>4</v>
      </c>
      <c r="AN8" s="44">
        <v>4</v>
      </c>
      <c r="AO8" s="44">
        <v>5</v>
      </c>
      <c r="AP8" s="45">
        <v>4</v>
      </c>
      <c r="AQ8" s="44">
        <v>5</v>
      </c>
      <c r="AR8" s="44">
        <v>5</v>
      </c>
      <c r="AS8" s="44">
        <v>5</v>
      </c>
      <c r="AT8" s="44">
        <v>5</v>
      </c>
      <c r="AU8" s="45">
        <v>5</v>
      </c>
      <c r="AV8" s="46">
        <v>4</v>
      </c>
      <c r="AW8" s="23"/>
      <c r="AX8" s="23"/>
      <c r="AY8" s="24"/>
      <c r="AZ8" s="277"/>
      <c r="BA8" s="278"/>
    </row>
    <row r="9" spans="1:61" x14ac:dyDescent="0.3">
      <c r="C9" s="47" t="s">
        <v>50</v>
      </c>
      <c r="D9" s="43">
        <v>35</v>
      </c>
      <c r="E9" s="44">
        <v>35</v>
      </c>
      <c r="F9" s="44">
        <v>35</v>
      </c>
      <c r="G9" s="45">
        <v>35</v>
      </c>
      <c r="H9" s="46">
        <v>35</v>
      </c>
      <c r="I9" s="44">
        <v>35</v>
      </c>
      <c r="J9" s="44">
        <v>35</v>
      </c>
      <c r="K9" s="44">
        <v>35</v>
      </c>
      <c r="L9" s="17"/>
      <c r="M9" s="46">
        <v>35</v>
      </c>
      <c r="N9" s="44">
        <v>28</v>
      </c>
      <c r="O9" s="44">
        <v>35</v>
      </c>
      <c r="P9" s="45">
        <v>35</v>
      </c>
      <c r="Q9" s="46">
        <v>35</v>
      </c>
      <c r="R9" s="44">
        <v>35</v>
      </c>
      <c r="S9" s="44">
        <v>35</v>
      </c>
      <c r="T9" s="259"/>
      <c r="U9" s="262"/>
      <c r="V9" s="44">
        <v>35</v>
      </c>
      <c r="W9" s="44">
        <v>35</v>
      </c>
      <c r="X9" s="44">
        <v>35</v>
      </c>
      <c r="Y9" s="45">
        <v>35</v>
      </c>
      <c r="Z9" s="46">
        <v>35</v>
      </c>
      <c r="AA9" s="44">
        <v>35</v>
      </c>
      <c r="AB9" s="265"/>
      <c r="AC9" s="45">
        <v>35</v>
      </c>
      <c r="AD9" s="46">
        <v>35</v>
      </c>
      <c r="AE9" s="44">
        <v>35</v>
      </c>
      <c r="AF9" s="44">
        <v>35</v>
      </c>
      <c r="AG9" s="45">
        <v>35</v>
      </c>
      <c r="AH9" s="44">
        <v>28</v>
      </c>
      <c r="AI9" s="268"/>
      <c r="AJ9" s="273"/>
      <c r="AK9" s="45">
        <v>35</v>
      </c>
      <c r="AL9" s="44">
        <v>35</v>
      </c>
      <c r="AM9" s="44">
        <v>21</v>
      </c>
      <c r="AN9" s="44">
        <v>35</v>
      </c>
      <c r="AO9" s="44">
        <v>28</v>
      </c>
      <c r="AP9" s="45">
        <v>35</v>
      </c>
      <c r="AQ9" s="44">
        <v>35</v>
      </c>
      <c r="AR9" s="44">
        <v>35</v>
      </c>
      <c r="AS9" s="44">
        <v>35</v>
      </c>
      <c r="AT9" s="44">
        <v>35</v>
      </c>
      <c r="AU9" s="45">
        <v>35</v>
      </c>
      <c r="AV9" s="46">
        <v>28</v>
      </c>
      <c r="AW9" s="23"/>
      <c r="AX9" s="23"/>
      <c r="AY9" s="24"/>
      <c r="AZ9" s="277"/>
      <c r="BA9" s="278"/>
    </row>
    <row r="10" spans="1:61" x14ac:dyDescent="0.3">
      <c r="C10" s="47" t="s">
        <v>51</v>
      </c>
      <c r="D10" s="48" t="s">
        <v>47</v>
      </c>
      <c r="E10" s="49" t="s">
        <v>47</v>
      </c>
      <c r="F10" s="49" t="s">
        <v>47</v>
      </c>
      <c r="G10" s="50" t="s">
        <v>47</v>
      </c>
      <c r="H10" s="51" t="s">
        <v>47</v>
      </c>
      <c r="I10" s="49" t="s">
        <v>47</v>
      </c>
      <c r="J10" s="49" t="s">
        <v>47</v>
      </c>
      <c r="K10" s="49" t="s">
        <v>47</v>
      </c>
      <c r="L10" s="17"/>
      <c r="M10" s="51" t="s">
        <v>47</v>
      </c>
      <c r="N10" s="49" t="s">
        <v>47</v>
      </c>
      <c r="O10" s="49" t="s">
        <v>47</v>
      </c>
      <c r="P10" s="52" t="s">
        <v>47</v>
      </c>
      <c r="Q10" s="51" t="s">
        <v>47</v>
      </c>
      <c r="R10" s="49" t="s">
        <v>47</v>
      </c>
      <c r="S10" s="53" t="s">
        <v>47</v>
      </c>
      <c r="T10" s="259"/>
      <c r="U10" s="262"/>
      <c r="V10" s="49" t="s">
        <v>47</v>
      </c>
      <c r="W10" s="49" t="s">
        <v>47</v>
      </c>
      <c r="X10" s="49" t="s">
        <v>47</v>
      </c>
      <c r="Y10" s="50" t="s">
        <v>47</v>
      </c>
      <c r="Z10" s="51" t="s">
        <v>47</v>
      </c>
      <c r="AA10" s="54" t="s">
        <v>47</v>
      </c>
      <c r="AB10" s="265"/>
      <c r="AC10" s="55"/>
      <c r="AD10" s="51" t="s">
        <v>47</v>
      </c>
      <c r="AE10" s="49" t="s">
        <v>47</v>
      </c>
      <c r="AF10" s="49" t="s">
        <v>47</v>
      </c>
      <c r="AG10" s="55" t="s">
        <v>47</v>
      </c>
      <c r="AH10" s="49" t="s">
        <v>47</v>
      </c>
      <c r="AI10" s="268"/>
      <c r="AJ10" s="273"/>
      <c r="AK10" s="55"/>
      <c r="AL10" s="41"/>
      <c r="AM10" s="44"/>
      <c r="AN10" s="44"/>
      <c r="AO10" s="44"/>
      <c r="AP10" s="55"/>
      <c r="AQ10" s="44"/>
      <c r="AR10" s="44"/>
      <c r="AS10" s="44"/>
      <c r="AT10" s="44"/>
      <c r="AU10" s="33"/>
      <c r="AV10" s="46"/>
      <c r="AW10" s="23"/>
      <c r="AX10" s="23"/>
      <c r="AY10" s="24"/>
      <c r="AZ10" s="277"/>
      <c r="BA10" s="278"/>
    </row>
    <row r="11" spans="1:61" x14ac:dyDescent="0.3">
      <c r="C11" s="47" t="s">
        <v>52</v>
      </c>
      <c r="D11" s="48" t="s">
        <v>47</v>
      </c>
      <c r="E11" s="49" t="s">
        <v>47</v>
      </c>
      <c r="F11" s="49" t="s">
        <v>47</v>
      </c>
      <c r="G11" s="50" t="s">
        <v>47</v>
      </c>
      <c r="H11" s="51" t="s">
        <v>47</v>
      </c>
      <c r="I11" s="49" t="s">
        <v>47</v>
      </c>
      <c r="J11" s="49" t="s">
        <v>47</v>
      </c>
      <c r="K11" s="49" t="s">
        <v>47</v>
      </c>
      <c r="L11" s="17"/>
      <c r="M11" s="51" t="s">
        <v>47</v>
      </c>
      <c r="N11" s="49" t="s">
        <v>47</v>
      </c>
      <c r="O11" s="49" t="s">
        <v>47</v>
      </c>
      <c r="P11" s="52" t="s">
        <v>47</v>
      </c>
      <c r="Q11" s="51" t="s">
        <v>47</v>
      </c>
      <c r="R11" s="49" t="s">
        <v>47</v>
      </c>
      <c r="S11" s="53" t="s">
        <v>47</v>
      </c>
      <c r="T11" s="259"/>
      <c r="U11" s="262"/>
      <c r="V11" s="49" t="s">
        <v>47</v>
      </c>
      <c r="W11" s="49" t="s">
        <v>47</v>
      </c>
      <c r="X11" s="49" t="s">
        <v>47</v>
      </c>
      <c r="Y11" s="50" t="s">
        <v>47</v>
      </c>
      <c r="Z11" s="51" t="s">
        <v>47</v>
      </c>
      <c r="AA11" s="54" t="s">
        <v>47</v>
      </c>
      <c r="AB11" s="265"/>
      <c r="AC11" s="55"/>
      <c r="AD11" s="51" t="s">
        <v>47</v>
      </c>
      <c r="AE11" s="49" t="s">
        <v>47</v>
      </c>
      <c r="AF11" s="49" t="s">
        <v>47</v>
      </c>
      <c r="AG11" s="55" t="s">
        <v>47</v>
      </c>
      <c r="AH11" s="49" t="s">
        <v>47</v>
      </c>
      <c r="AI11" s="268"/>
      <c r="AJ11" s="273"/>
      <c r="AK11" s="55"/>
      <c r="AL11" s="41"/>
      <c r="AM11" s="44"/>
      <c r="AN11" s="44"/>
      <c r="AO11" s="44"/>
      <c r="AP11" s="55"/>
      <c r="AQ11" s="44"/>
      <c r="AR11" s="44"/>
      <c r="AS11" s="44"/>
      <c r="AT11" s="44"/>
      <c r="AU11" s="33"/>
      <c r="AV11" s="46"/>
      <c r="AW11" s="23"/>
      <c r="AX11" s="23"/>
      <c r="AY11" s="24"/>
      <c r="AZ11" s="277"/>
      <c r="BA11" s="278"/>
    </row>
    <row r="12" spans="1:61" ht="15" thickBot="1" x14ac:dyDescent="0.35">
      <c r="C12" s="56" t="s">
        <v>53</v>
      </c>
      <c r="D12" s="57" t="s">
        <v>47</v>
      </c>
      <c r="E12" s="58" t="s">
        <v>47</v>
      </c>
      <c r="F12" s="58" t="s">
        <v>47</v>
      </c>
      <c r="G12" s="59" t="s">
        <v>47</v>
      </c>
      <c r="H12" s="60" t="s">
        <v>47</v>
      </c>
      <c r="I12" s="58" t="s">
        <v>47</v>
      </c>
      <c r="J12" s="58" t="s">
        <v>47</v>
      </c>
      <c r="K12" s="61" t="s">
        <v>47</v>
      </c>
      <c r="L12" s="62"/>
      <c r="M12" s="60"/>
      <c r="N12" s="58">
        <v>7</v>
      </c>
      <c r="O12" s="58" t="s">
        <v>47</v>
      </c>
      <c r="P12" s="63" t="s">
        <v>47</v>
      </c>
      <c r="Q12" s="60" t="s">
        <v>47</v>
      </c>
      <c r="R12" s="58" t="s">
        <v>47</v>
      </c>
      <c r="S12" s="64" t="s">
        <v>47</v>
      </c>
      <c r="T12" s="260"/>
      <c r="U12" s="263"/>
      <c r="V12" s="58" t="s">
        <v>47</v>
      </c>
      <c r="W12" s="58" t="s">
        <v>47</v>
      </c>
      <c r="X12" s="58" t="s">
        <v>47</v>
      </c>
      <c r="Y12" s="59" t="s">
        <v>47</v>
      </c>
      <c r="Z12" s="60" t="s">
        <v>47</v>
      </c>
      <c r="AA12" s="65" t="s">
        <v>47</v>
      </c>
      <c r="AB12" s="266"/>
      <c r="AC12" s="66"/>
      <c r="AD12" s="60" t="s">
        <v>47</v>
      </c>
      <c r="AE12" s="58" t="s">
        <v>47</v>
      </c>
      <c r="AF12" s="58" t="s">
        <v>47</v>
      </c>
      <c r="AG12" s="66" t="s">
        <v>47</v>
      </c>
      <c r="AH12" s="58" t="s">
        <v>47</v>
      </c>
      <c r="AI12" s="269"/>
      <c r="AJ12" s="274"/>
      <c r="AK12" s="66"/>
      <c r="AL12" s="67">
        <v>7</v>
      </c>
      <c r="AM12" s="67">
        <v>7</v>
      </c>
      <c r="AN12" s="67">
        <v>7</v>
      </c>
      <c r="AO12" s="67"/>
      <c r="AP12" s="66">
        <v>7</v>
      </c>
      <c r="AQ12" s="67"/>
      <c r="AR12" s="67"/>
      <c r="AS12" s="67"/>
      <c r="AT12" s="67"/>
      <c r="AU12" s="68"/>
      <c r="AV12" s="69"/>
      <c r="AW12" s="70"/>
      <c r="AX12" s="70"/>
      <c r="AY12" s="71"/>
      <c r="AZ12" s="279"/>
      <c r="BA12" s="280"/>
    </row>
    <row r="13" spans="1:61" ht="40.200000000000003" customHeight="1" thickTop="1" x14ac:dyDescent="0.3">
      <c r="A13" s="72" t="s">
        <v>54</v>
      </c>
      <c r="B13" s="73" t="s">
        <v>55</v>
      </c>
      <c r="C13" s="74" t="s">
        <v>56</v>
      </c>
      <c r="D13" s="245" t="s">
        <v>105</v>
      </c>
      <c r="E13" s="245" t="s">
        <v>106</v>
      </c>
      <c r="F13" s="245" t="s">
        <v>107</v>
      </c>
      <c r="G13" s="245" t="s">
        <v>108</v>
      </c>
      <c r="H13" s="245" t="s">
        <v>109</v>
      </c>
      <c r="I13" s="245" t="s">
        <v>110</v>
      </c>
      <c r="J13" s="245" t="s">
        <v>111</v>
      </c>
      <c r="K13" s="245" t="s">
        <v>112</v>
      </c>
      <c r="L13" s="245" t="s">
        <v>113</v>
      </c>
      <c r="M13" s="245" t="s">
        <v>114</v>
      </c>
      <c r="N13" s="245" t="s">
        <v>115</v>
      </c>
      <c r="O13" s="245" t="s">
        <v>116</v>
      </c>
      <c r="P13" s="245" t="s">
        <v>117</v>
      </c>
      <c r="Q13" s="245" t="s">
        <v>118</v>
      </c>
      <c r="R13" s="245" t="s">
        <v>119</v>
      </c>
      <c r="S13" s="245" t="s">
        <v>120</v>
      </c>
      <c r="T13" s="245" t="s">
        <v>121</v>
      </c>
      <c r="U13" s="245" t="s">
        <v>122</v>
      </c>
      <c r="V13" s="245" t="s">
        <v>123</v>
      </c>
      <c r="W13" s="245" t="s">
        <v>124</v>
      </c>
      <c r="X13" s="245" t="s">
        <v>125</v>
      </c>
      <c r="Y13" s="245" t="s">
        <v>126</v>
      </c>
      <c r="Z13" s="245" t="s">
        <v>127</v>
      </c>
      <c r="AA13" s="245" t="s">
        <v>128</v>
      </c>
      <c r="AB13" s="245" t="s">
        <v>129</v>
      </c>
      <c r="AC13" s="245" t="s">
        <v>130</v>
      </c>
      <c r="AD13" s="245" t="s">
        <v>131</v>
      </c>
      <c r="AE13" s="245" t="s">
        <v>132</v>
      </c>
      <c r="AF13" s="245" t="s">
        <v>133</v>
      </c>
      <c r="AG13" s="245" t="s">
        <v>134</v>
      </c>
      <c r="AH13" s="245" t="s">
        <v>135</v>
      </c>
      <c r="AI13" s="245" t="s">
        <v>136</v>
      </c>
      <c r="AJ13" s="245" t="s">
        <v>137</v>
      </c>
      <c r="AK13" s="245" t="s">
        <v>138</v>
      </c>
      <c r="AL13" s="245" t="s">
        <v>139</v>
      </c>
      <c r="AM13" s="245" t="s">
        <v>140</v>
      </c>
      <c r="AN13" s="245" t="s">
        <v>141</v>
      </c>
      <c r="AO13" s="245" t="s">
        <v>142</v>
      </c>
      <c r="AP13" s="245" t="s">
        <v>143</v>
      </c>
      <c r="AQ13" s="245" t="s">
        <v>144</v>
      </c>
      <c r="AR13" s="245" t="s">
        <v>145</v>
      </c>
      <c r="AS13" s="245" t="s">
        <v>146</v>
      </c>
      <c r="AT13" s="245" t="s">
        <v>147</v>
      </c>
      <c r="AU13" s="245" t="s">
        <v>148</v>
      </c>
      <c r="AV13" s="245" t="s">
        <v>149</v>
      </c>
      <c r="AW13" s="75"/>
      <c r="AX13" s="75"/>
      <c r="AY13" s="75"/>
      <c r="AZ13" s="76"/>
      <c r="BA13" s="77"/>
    </row>
    <row r="14" spans="1:61" ht="40.200000000000003" customHeight="1" x14ac:dyDescent="0.3">
      <c r="A14" s="78" t="s">
        <v>12</v>
      </c>
      <c r="B14" s="79" t="s">
        <v>22</v>
      </c>
      <c r="C14" s="80" t="s">
        <v>3</v>
      </c>
      <c r="D14" s="81">
        <v>2</v>
      </c>
      <c r="E14" s="82">
        <v>4</v>
      </c>
      <c r="F14" s="83"/>
      <c r="G14" s="84"/>
      <c r="H14" s="85">
        <v>4</v>
      </c>
      <c r="I14" s="82"/>
      <c r="J14" s="83"/>
      <c r="K14" s="84">
        <v>4</v>
      </c>
      <c r="L14" s="86"/>
      <c r="M14" s="82"/>
      <c r="N14" s="83"/>
      <c r="O14" s="83">
        <v>4</v>
      </c>
      <c r="P14" s="87"/>
      <c r="Q14" s="85"/>
      <c r="R14" s="82"/>
      <c r="S14" s="84"/>
      <c r="T14" s="86"/>
      <c r="U14" s="88"/>
      <c r="V14" s="82"/>
      <c r="W14" s="83"/>
      <c r="X14" s="84"/>
      <c r="Y14" s="87"/>
      <c r="Z14" s="85"/>
      <c r="AA14" s="84"/>
      <c r="AB14" s="89"/>
      <c r="AC14" s="87"/>
      <c r="AD14" s="82"/>
      <c r="AE14" s="83"/>
      <c r="AF14" s="83"/>
      <c r="AG14" s="84"/>
      <c r="AH14" s="85"/>
      <c r="AI14" s="89"/>
      <c r="AJ14" s="90"/>
      <c r="AK14" s="84"/>
      <c r="AL14" s="85"/>
      <c r="AM14" s="82"/>
      <c r="AN14" s="83"/>
      <c r="AO14" s="83"/>
      <c r="AP14" s="84"/>
      <c r="AQ14" s="85"/>
      <c r="AR14" s="82"/>
      <c r="AS14" s="83"/>
      <c r="AT14" s="84"/>
      <c r="AU14" s="87"/>
      <c r="AV14" s="82"/>
      <c r="AW14" s="91"/>
      <c r="AX14" s="91"/>
      <c r="AY14" s="92"/>
      <c r="AZ14" s="93">
        <f>SUM(D14:AW14)</f>
        <v>18</v>
      </c>
      <c r="BA14" s="94">
        <f>COUNTA(D14:AW14)*1</f>
        <v>5</v>
      </c>
    </row>
    <row r="15" spans="1:61" ht="40.200000000000003" customHeight="1" x14ac:dyDescent="0.3">
      <c r="A15" s="78" t="s">
        <v>12</v>
      </c>
      <c r="B15" s="79" t="s">
        <v>22</v>
      </c>
      <c r="C15" s="80" t="s">
        <v>5</v>
      </c>
      <c r="D15" s="81"/>
      <c r="E15" s="82"/>
      <c r="F15" s="83">
        <v>2</v>
      </c>
      <c r="G15" s="84"/>
      <c r="H15" s="85"/>
      <c r="I15" s="82"/>
      <c r="J15" s="83">
        <v>2</v>
      </c>
      <c r="K15" s="84"/>
      <c r="L15" s="86"/>
      <c r="M15" s="82"/>
      <c r="N15" s="83">
        <v>2</v>
      </c>
      <c r="O15" s="83"/>
      <c r="P15" s="87"/>
      <c r="Q15" s="85">
        <v>2</v>
      </c>
      <c r="R15" s="82"/>
      <c r="S15" s="84">
        <v>2</v>
      </c>
      <c r="T15" s="86"/>
      <c r="U15" s="88"/>
      <c r="V15" s="82"/>
      <c r="W15" s="83"/>
      <c r="X15" s="84"/>
      <c r="Y15" s="87"/>
      <c r="Z15" s="85"/>
      <c r="AA15" s="84"/>
      <c r="AB15" s="89"/>
      <c r="AC15" s="87"/>
      <c r="AD15" s="82"/>
      <c r="AE15" s="83"/>
      <c r="AF15" s="83"/>
      <c r="AG15" s="84"/>
      <c r="AH15" s="85"/>
      <c r="AI15" s="89"/>
      <c r="AJ15" s="90"/>
      <c r="AK15" s="84"/>
      <c r="AL15" s="85"/>
      <c r="AM15" s="82"/>
      <c r="AN15" s="83"/>
      <c r="AO15" s="83"/>
      <c r="AP15" s="84"/>
      <c r="AQ15" s="85"/>
      <c r="AR15" s="82"/>
      <c r="AS15" s="83"/>
      <c r="AT15" s="84"/>
      <c r="AU15" s="87"/>
      <c r="AV15" s="95"/>
      <c r="AW15" s="91"/>
      <c r="AX15" s="91"/>
      <c r="AY15" s="92"/>
      <c r="AZ15" s="93">
        <f>SUM(D15:AW15)</f>
        <v>10</v>
      </c>
      <c r="BA15" s="94">
        <f>COUNTA(D15:AW15)*1</f>
        <v>5</v>
      </c>
    </row>
    <row r="16" spans="1:61" ht="40.200000000000003" customHeight="1" x14ac:dyDescent="0.3">
      <c r="A16" s="78" t="s">
        <v>11</v>
      </c>
      <c r="B16" s="79" t="s">
        <v>19</v>
      </c>
      <c r="C16" s="80" t="s">
        <v>3</v>
      </c>
      <c r="D16" s="96"/>
      <c r="E16" s="82">
        <v>4</v>
      </c>
      <c r="F16" s="83"/>
      <c r="G16" s="84"/>
      <c r="H16" s="85">
        <v>4</v>
      </c>
      <c r="I16" s="82"/>
      <c r="J16" s="83">
        <v>4</v>
      </c>
      <c r="K16" s="84"/>
      <c r="L16" s="86"/>
      <c r="M16" s="82"/>
      <c r="N16" s="83">
        <v>4</v>
      </c>
      <c r="O16" s="83"/>
      <c r="P16" s="87"/>
      <c r="Q16" s="85">
        <v>4</v>
      </c>
      <c r="R16" s="82"/>
      <c r="S16" s="84">
        <v>4</v>
      </c>
      <c r="T16" s="97"/>
      <c r="U16" s="98"/>
      <c r="V16" s="82"/>
      <c r="W16" s="83"/>
      <c r="X16" s="84"/>
      <c r="Y16" s="87"/>
      <c r="Z16" s="82"/>
      <c r="AA16" s="84"/>
      <c r="AB16" s="89"/>
      <c r="AC16" s="87"/>
      <c r="AD16" s="82"/>
      <c r="AE16" s="83"/>
      <c r="AF16" s="83"/>
      <c r="AG16" s="84"/>
      <c r="AH16" s="85"/>
      <c r="AI16" s="89"/>
      <c r="AJ16" s="90"/>
      <c r="AK16" s="84"/>
      <c r="AL16" s="85"/>
      <c r="AM16" s="82"/>
      <c r="AN16" s="83"/>
      <c r="AO16" s="83"/>
      <c r="AP16" s="84"/>
      <c r="AQ16" s="85"/>
      <c r="AR16" s="82"/>
      <c r="AS16" s="83"/>
      <c r="AT16" s="84"/>
      <c r="AU16" s="87"/>
      <c r="AV16" s="95"/>
      <c r="AW16" s="91"/>
      <c r="AX16" s="91"/>
      <c r="AY16" s="92"/>
      <c r="AZ16" s="93">
        <f t="shared" ref="AZ16:AZ30" si="0">SUM(D16:AW16)</f>
        <v>24</v>
      </c>
      <c r="BA16" s="94">
        <f>COUNTA(D16:AW16)*4</f>
        <v>24</v>
      </c>
    </row>
    <row r="17" spans="1:53" ht="40.200000000000003" customHeight="1" x14ac:dyDescent="0.3">
      <c r="A17" s="78" t="s">
        <v>11</v>
      </c>
      <c r="B17" s="79" t="s">
        <v>19</v>
      </c>
      <c r="C17" s="80" t="s">
        <v>5</v>
      </c>
      <c r="D17" s="96"/>
      <c r="E17" s="82"/>
      <c r="F17" s="83">
        <v>2</v>
      </c>
      <c r="G17" s="84"/>
      <c r="H17" s="85"/>
      <c r="I17" s="82"/>
      <c r="J17" s="83"/>
      <c r="K17" s="84">
        <v>2</v>
      </c>
      <c r="L17" s="86"/>
      <c r="M17" s="82"/>
      <c r="N17" s="83"/>
      <c r="O17" s="83">
        <v>2</v>
      </c>
      <c r="P17" s="87"/>
      <c r="Q17" s="85"/>
      <c r="R17" s="82">
        <v>2</v>
      </c>
      <c r="S17" s="84"/>
      <c r="T17" s="97"/>
      <c r="U17" s="98"/>
      <c r="V17" s="82"/>
      <c r="W17" s="83"/>
      <c r="X17" s="84"/>
      <c r="Y17" s="87"/>
      <c r="Z17" s="82"/>
      <c r="AA17" s="84"/>
      <c r="AB17" s="89"/>
      <c r="AC17" s="87"/>
      <c r="AD17" s="82"/>
      <c r="AE17" s="83"/>
      <c r="AF17" s="83"/>
      <c r="AG17" s="84"/>
      <c r="AH17" s="85"/>
      <c r="AI17" s="89"/>
      <c r="AJ17" s="90"/>
      <c r="AK17" s="84"/>
      <c r="AL17" s="85"/>
      <c r="AM17" s="82"/>
      <c r="AN17" s="83"/>
      <c r="AO17" s="83"/>
      <c r="AP17" s="84"/>
      <c r="AQ17" s="85"/>
      <c r="AR17" s="82"/>
      <c r="AS17" s="83"/>
      <c r="AT17" s="84"/>
      <c r="AU17" s="87"/>
      <c r="AV17" s="95"/>
      <c r="AW17" s="91"/>
      <c r="AX17" s="91"/>
      <c r="AY17" s="92"/>
      <c r="AZ17" s="93">
        <f t="shared" si="0"/>
        <v>8</v>
      </c>
      <c r="BA17" s="94">
        <f t="shared" ref="BA17" si="1">COUNTA(D17:AW17)*1</f>
        <v>4</v>
      </c>
    </row>
    <row r="18" spans="1:53" ht="40.200000000000003" customHeight="1" x14ac:dyDescent="0.3">
      <c r="A18" s="78"/>
      <c r="B18" s="79"/>
      <c r="C18" s="80"/>
      <c r="D18" s="81"/>
      <c r="E18" s="82"/>
      <c r="F18" s="83"/>
      <c r="G18" s="84"/>
      <c r="H18" s="85"/>
      <c r="I18" s="82"/>
      <c r="J18" s="83"/>
      <c r="K18" s="84"/>
      <c r="L18" s="86"/>
      <c r="M18" s="82"/>
      <c r="N18" s="83"/>
      <c r="O18" s="83"/>
      <c r="P18" s="87"/>
      <c r="Q18" s="85"/>
      <c r="R18" s="82"/>
      <c r="S18" s="84"/>
      <c r="T18" s="97"/>
      <c r="U18" s="98"/>
      <c r="V18" s="82"/>
      <c r="W18" s="83"/>
      <c r="X18" s="84"/>
      <c r="Y18" s="87"/>
      <c r="Z18" s="82"/>
      <c r="AA18" s="84"/>
      <c r="AB18" s="89"/>
      <c r="AC18" s="87"/>
      <c r="AD18" s="82"/>
      <c r="AE18" s="83"/>
      <c r="AF18" s="83"/>
      <c r="AG18" s="84"/>
      <c r="AH18" s="85"/>
      <c r="AI18" s="89"/>
      <c r="AJ18" s="90"/>
      <c r="AK18" s="84"/>
      <c r="AL18" s="85"/>
      <c r="AM18" s="82"/>
      <c r="AN18" s="83"/>
      <c r="AO18" s="83"/>
      <c r="AP18" s="84"/>
      <c r="AQ18" s="85"/>
      <c r="AR18" s="82"/>
      <c r="AS18" s="83"/>
      <c r="AT18" s="84"/>
      <c r="AU18" s="87"/>
      <c r="AV18" s="95"/>
      <c r="AW18" s="91"/>
      <c r="AX18" s="91"/>
      <c r="AY18" s="92"/>
      <c r="AZ18" s="76">
        <f t="shared" si="0"/>
        <v>0</v>
      </c>
      <c r="BA18" s="77">
        <f>COUNTA(D18:AW18)*4</f>
        <v>0</v>
      </c>
    </row>
    <row r="19" spans="1:53" ht="40.200000000000003" customHeight="1" x14ac:dyDescent="0.3">
      <c r="A19" s="78"/>
      <c r="B19" s="79"/>
      <c r="C19" s="80"/>
      <c r="D19" s="99"/>
      <c r="E19" s="100"/>
      <c r="F19" s="101"/>
      <c r="G19" s="102"/>
      <c r="H19" s="103"/>
      <c r="I19" s="100"/>
      <c r="J19" s="101"/>
      <c r="K19" s="102"/>
      <c r="L19" s="86"/>
      <c r="M19" s="100"/>
      <c r="N19" s="101"/>
      <c r="O19" s="101"/>
      <c r="P19" s="104"/>
      <c r="Q19" s="103"/>
      <c r="R19" s="100"/>
      <c r="S19" s="102"/>
      <c r="T19" s="86"/>
      <c r="U19" s="88"/>
      <c r="V19" s="100"/>
      <c r="W19" s="101"/>
      <c r="X19" s="102"/>
      <c r="Y19" s="104"/>
      <c r="Z19" s="100"/>
      <c r="AA19" s="102"/>
      <c r="AB19" s="89"/>
      <c r="AC19" s="104"/>
      <c r="AD19" s="100"/>
      <c r="AE19" s="101"/>
      <c r="AF19" s="101"/>
      <c r="AG19" s="102"/>
      <c r="AH19" s="103"/>
      <c r="AI19" s="89"/>
      <c r="AJ19" s="90"/>
      <c r="AK19" s="102"/>
      <c r="AL19" s="103"/>
      <c r="AM19" s="100"/>
      <c r="AN19" s="101"/>
      <c r="AO19" s="101"/>
      <c r="AP19" s="102"/>
      <c r="AQ19" s="103"/>
      <c r="AR19" s="100"/>
      <c r="AS19" s="101"/>
      <c r="AT19" s="102"/>
      <c r="AU19" s="104"/>
      <c r="AV19" s="105"/>
      <c r="AW19" s="91"/>
      <c r="AX19" s="91"/>
      <c r="AY19" s="92"/>
      <c r="AZ19" s="76">
        <f t="shared" si="0"/>
        <v>0</v>
      </c>
      <c r="BA19" s="77">
        <f>COUNTA(D19:AW19)*1</f>
        <v>0</v>
      </c>
    </row>
    <row r="20" spans="1:53" ht="40.200000000000003" customHeight="1" x14ac:dyDescent="0.3">
      <c r="A20" s="78"/>
      <c r="B20" s="79"/>
      <c r="C20" s="80"/>
      <c r="D20" s="81"/>
      <c r="E20" s="82"/>
      <c r="F20" s="83"/>
      <c r="G20" s="84"/>
      <c r="H20" s="85"/>
      <c r="I20" s="82"/>
      <c r="J20" s="83"/>
      <c r="K20" s="84"/>
      <c r="L20" s="86"/>
      <c r="M20" s="82"/>
      <c r="N20" s="83"/>
      <c r="O20" s="83"/>
      <c r="P20" s="87"/>
      <c r="Q20" s="85"/>
      <c r="R20" s="82"/>
      <c r="S20" s="84"/>
      <c r="T20" s="86"/>
      <c r="U20" s="88"/>
      <c r="V20" s="82"/>
      <c r="W20" s="83"/>
      <c r="X20" s="84"/>
      <c r="Y20" s="87"/>
      <c r="Z20" s="85"/>
      <c r="AA20" s="84"/>
      <c r="AB20" s="89"/>
      <c r="AC20" s="87"/>
      <c r="AD20" s="82"/>
      <c r="AE20" s="83"/>
      <c r="AF20" s="83"/>
      <c r="AG20" s="84"/>
      <c r="AH20" s="85"/>
      <c r="AI20" s="89"/>
      <c r="AJ20" s="90"/>
      <c r="AK20" s="84"/>
      <c r="AL20" s="85"/>
      <c r="AM20" s="82"/>
      <c r="AN20" s="83"/>
      <c r="AO20" s="83"/>
      <c r="AP20" s="84"/>
      <c r="AQ20" s="85"/>
      <c r="AR20" s="82"/>
      <c r="AS20" s="83"/>
      <c r="AT20" s="84"/>
      <c r="AU20" s="87"/>
      <c r="AV20" s="82"/>
      <c r="AW20" s="91"/>
      <c r="AX20" s="91"/>
      <c r="AY20" s="92"/>
      <c r="AZ20" s="76">
        <f t="shared" si="0"/>
        <v>0</v>
      </c>
      <c r="BA20" s="77">
        <f>COUNTA(D20:AW20)*1</f>
        <v>0</v>
      </c>
    </row>
    <row r="21" spans="1:53" ht="40.200000000000003" customHeight="1" x14ac:dyDescent="0.3">
      <c r="A21" s="78"/>
      <c r="B21" s="79"/>
      <c r="C21" s="80"/>
      <c r="D21" s="96"/>
      <c r="E21" s="82"/>
      <c r="F21" s="83"/>
      <c r="G21" s="84"/>
      <c r="H21" s="85"/>
      <c r="I21" s="82"/>
      <c r="J21" s="83"/>
      <c r="K21" s="84"/>
      <c r="L21" s="86"/>
      <c r="M21" s="82"/>
      <c r="N21" s="83"/>
      <c r="O21" s="83"/>
      <c r="P21" s="87"/>
      <c r="Q21" s="85"/>
      <c r="R21" s="82"/>
      <c r="S21" s="83"/>
      <c r="T21" s="97"/>
      <c r="U21" s="98"/>
      <c r="V21" s="82"/>
      <c r="W21" s="83"/>
      <c r="X21" s="83"/>
      <c r="Y21" s="87"/>
      <c r="Z21" s="82"/>
      <c r="AA21" s="84"/>
      <c r="AB21" s="89"/>
      <c r="AC21" s="87"/>
      <c r="AD21" s="82"/>
      <c r="AE21" s="83"/>
      <c r="AF21" s="83"/>
      <c r="AG21" s="84"/>
      <c r="AH21" s="85"/>
      <c r="AI21" s="89"/>
      <c r="AJ21" s="90"/>
      <c r="AK21" s="84"/>
      <c r="AL21" s="85"/>
      <c r="AM21" s="82"/>
      <c r="AN21" s="83"/>
      <c r="AO21" s="83"/>
      <c r="AP21" s="84"/>
      <c r="AQ21" s="85"/>
      <c r="AR21" s="83"/>
      <c r="AS21" s="82"/>
      <c r="AT21" s="95"/>
      <c r="AU21" s="87"/>
      <c r="AV21" s="82"/>
      <c r="AW21" s="91"/>
      <c r="AX21" s="91"/>
      <c r="AY21" s="92"/>
      <c r="AZ21" s="76">
        <f t="shared" si="0"/>
        <v>0</v>
      </c>
      <c r="BA21" s="77">
        <f>COUNTA(D21:AW21)*2</f>
        <v>0</v>
      </c>
    </row>
    <row r="22" spans="1:53" ht="40.200000000000003" customHeight="1" x14ac:dyDescent="0.3">
      <c r="A22" s="78"/>
      <c r="B22" s="79"/>
      <c r="C22" s="80"/>
      <c r="D22" s="96"/>
      <c r="E22" s="82"/>
      <c r="F22" s="83"/>
      <c r="G22" s="84"/>
      <c r="H22" s="85"/>
      <c r="I22" s="82"/>
      <c r="J22" s="83"/>
      <c r="K22" s="84"/>
      <c r="L22" s="86"/>
      <c r="M22" s="82"/>
      <c r="N22" s="83"/>
      <c r="O22" s="83"/>
      <c r="P22" s="87"/>
      <c r="Q22" s="85"/>
      <c r="R22" s="82"/>
      <c r="S22" s="83"/>
      <c r="T22" s="97"/>
      <c r="U22" s="98"/>
      <c r="V22" s="82"/>
      <c r="W22" s="83"/>
      <c r="X22" s="83"/>
      <c r="Y22" s="87"/>
      <c r="Z22" s="82"/>
      <c r="AA22" s="84"/>
      <c r="AB22" s="89"/>
      <c r="AC22" s="87"/>
      <c r="AD22" s="82"/>
      <c r="AE22" s="83"/>
      <c r="AF22" s="83"/>
      <c r="AG22" s="84"/>
      <c r="AH22" s="85"/>
      <c r="AI22" s="89"/>
      <c r="AJ22" s="90"/>
      <c r="AK22" s="84"/>
      <c r="AL22" s="85"/>
      <c r="AM22" s="82"/>
      <c r="AN22" s="83"/>
      <c r="AO22" s="83"/>
      <c r="AP22" s="84"/>
      <c r="AQ22" s="85"/>
      <c r="AR22" s="83"/>
      <c r="AS22" s="82"/>
      <c r="AT22" s="95"/>
      <c r="AU22" s="87"/>
      <c r="AV22" s="82"/>
      <c r="AW22" s="91"/>
      <c r="AX22" s="91"/>
      <c r="AY22" s="92"/>
      <c r="AZ22" s="76">
        <f t="shared" si="0"/>
        <v>0</v>
      </c>
      <c r="BA22" s="77">
        <f>COUNTA(D22:AW22)*2</f>
        <v>0</v>
      </c>
    </row>
    <row r="23" spans="1:53" ht="40.200000000000003" customHeight="1" x14ac:dyDescent="0.3">
      <c r="A23" s="78"/>
      <c r="B23" s="79"/>
      <c r="C23" s="80"/>
      <c r="D23" s="96"/>
      <c r="E23" s="82"/>
      <c r="F23" s="83"/>
      <c r="G23" s="84"/>
      <c r="H23" s="85"/>
      <c r="I23" s="82"/>
      <c r="J23" s="83"/>
      <c r="K23" s="84"/>
      <c r="L23" s="86"/>
      <c r="M23" s="82"/>
      <c r="N23" s="83"/>
      <c r="O23" s="83"/>
      <c r="P23" s="87"/>
      <c r="Q23" s="85"/>
      <c r="R23" s="82"/>
      <c r="S23" s="83"/>
      <c r="T23" s="97"/>
      <c r="U23" s="98"/>
      <c r="V23" s="82"/>
      <c r="W23" s="83"/>
      <c r="X23" s="83"/>
      <c r="Y23" s="87"/>
      <c r="Z23" s="82"/>
      <c r="AA23" s="84"/>
      <c r="AB23" s="89"/>
      <c r="AC23" s="87"/>
      <c r="AD23" s="82"/>
      <c r="AE23" s="83"/>
      <c r="AF23" s="83"/>
      <c r="AG23" s="84"/>
      <c r="AH23" s="85"/>
      <c r="AI23" s="89"/>
      <c r="AJ23" s="90"/>
      <c r="AK23" s="84"/>
      <c r="AL23" s="85"/>
      <c r="AM23" s="82"/>
      <c r="AN23" s="83"/>
      <c r="AO23" s="83"/>
      <c r="AP23" s="84"/>
      <c r="AQ23" s="85"/>
      <c r="AR23" s="83"/>
      <c r="AS23" s="82"/>
      <c r="AT23" s="95"/>
      <c r="AU23" s="87"/>
      <c r="AV23" s="82"/>
      <c r="AW23" s="91"/>
      <c r="AX23" s="91"/>
      <c r="AY23" s="92"/>
      <c r="AZ23" s="76">
        <f t="shared" si="0"/>
        <v>0</v>
      </c>
      <c r="BA23" s="77">
        <f>COUNTA(D23:AW23)*4</f>
        <v>0</v>
      </c>
    </row>
    <row r="24" spans="1:53" ht="40.200000000000003" customHeight="1" x14ac:dyDescent="0.3">
      <c r="A24" s="78"/>
      <c r="B24" s="79"/>
      <c r="C24" s="80"/>
      <c r="D24" s="96"/>
      <c r="E24" s="82"/>
      <c r="F24" s="83"/>
      <c r="G24" s="84"/>
      <c r="H24" s="85"/>
      <c r="I24" s="82"/>
      <c r="J24" s="83"/>
      <c r="K24" s="84"/>
      <c r="L24" s="86"/>
      <c r="M24" s="82"/>
      <c r="N24" s="83"/>
      <c r="O24" s="83"/>
      <c r="P24" s="87"/>
      <c r="Q24" s="85"/>
      <c r="R24" s="82"/>
      <c r="S24" s="83"/>
      <c r="T24" s="97"/>
      <c r="U24" s="98"/>
      <c r="V24" s="82"/>
      <c r="W24" s="83"/>
      <c r="X24" s="83"/>
      <c r="Y24" s="87"/>
      <c r="Z24" s="82"/>
      <c r="AA24" s="84"/>
      <c r="AB24" s="89"/>
      <c r="AC24" s="87"/>
      <c r="AD24" s="82"/>
      <c r="AE24" s="83"/>
      <c r="AF24" s="83"/>
      <c r="AG24" s="84"/>
      <c r="AH24" s="85"/>
      <c r="AI24" s="89"/>
      <c r="AJ24" s="90"/>
      <c r="AK24" s="84"/>
      <c r="AL24" s="85"/>
      <c r="AM24" s="82"/>
      <c r="AN24" s="83"/>
      <c r="AO24" s="83"/>
      <c r="AP24" s="84"/>
      <c r="AQ24" s="85"/>
      <c r="AR24" s="83"/>
      <c r="AS24" s="82"/>
      <c r="AT24" s="95"/>
      <c r="AU24" s="87"/>
      <c r="AV24" s="82"/>
      <c r="AW24" s="91"/>
      <c r="AX24" s="91"/>
      <c r="AY24" s="92"/>
      <c r="AZ24" s="76">
        <f t="shared" si="0"/>
        <v>0</v>
      </c>
      <c r="BA24" s="77">
        <f>COUNTA(D24:AW24)*2</f>
        <v>0</v>
      </c>
    </row>
    <row r="25" spans="1:53" ht="40.200000000000003" customHeight="1" x14ac:dyDescent="0.3">
      <c r="A25" s="78"/>
      <c r="B25" s="79"/>
      <c r="C25" s="80"/>
      <c r="D25" s="96"/>
      <c r="E25" s="82"/>
      <c r="F25" s="83"/>
      <c r="G25" s="84"/>
      <c r="H25" s="85"/>
      <c r="I25" s="82"/>
      <c r="J25" s="83"/>
      <c r="K25" s="84"/>
      <c r="L25" s="86"/>
      <c r="M25" s="82"/>
      <c r="N25" s="83"/>
      <c r="O25" s="83"/>
      <c r="P25" s="87"/>
      <c r="Q25" s="85"/>
      <c r="R25" s="82"/>
      <c r="S25" s="83"/>
      <c r="T25" s="97"/>
      <c r="U25" s="98"/>
      <c r="V25" s="82"/>
      <c r="W25" s="83"/>
      <c r="X25" s="83"/>
      <c r="Y25" s="87"/>
      <c r="Z25" s="82"/>
      <c r="AA25" s="84"/>
      <c r="AB25" s="89"/>
      <c r="AC25" s="87"/>
      <c r="AD25" s="82"/>
      <c r="AE25" s="83"/>
      <c r="AF25" s="83"/>
      <c r="AG25" s="84"/>
      <c r="AH25" s="85"/>
      <c r="AI25" s="89"/>
      <c r="AJ25" s="90"/>
      <c r="AK25" s="84"/>
      <c r="AL25" s="85"/>
      <c r="AM25" s="82"/>
      <c r="AN25" s="83"/>
      <c r="AO25" s="83"/>
      <c r="AP25" s="84"/>
      <c r="AQ25" s="85"/>
      <c r="AR25" s="83"/>
      <c r="AS25" s="82"/>
      <c r="AT25" s="95"/>
      <c r="AU25" s="87"/>
      <c r="AV25" s="82"/>
      <c r="AW25" s="91"/>
      <c r="AX25" s="91"/>
      <c r="AY25" s="92"/>
      <c r="AZ25" s="76">
        <f t="shared" si="0"/>
        <v>0</v>
      </c>
      <c r="BA25" s="77">
        <f>COUNTA(D25:AW25)*4</f>
        <v>0</v>
      </c>
    </row>
    <row r="26" spans="1:53" ht="40.200000000000003" customHeight="1" x14ac:dyDescent="0.3">
      <c r="A26" s="78"/>
      <c r="B26" s="79"/>
      <c r="C26" s="80"/>
      <c r="D26" s="106"/>
      <c r="E26" s="107"/>
      <c r="F26" s="108"/>
      <c r="G26" s="109"/>
      <c r="H26" s="110"/>
      <c r="I26" s="107"/>
      <c r="J26" s="108"/>
      <c r="K26" s="109"/>
      <c r="L26" s="111"/>
      <c r="M26" s="107"/>
      <c r="N26" s="108"/>
      <c r="O26" s="108"/>
      <c r="P26" s="112"/>
      <c r="Q26" s="110"/>
      <c r="R26" s="107"/>
      <c r="S26" s="108"/>
      <c r="T26" s="113"/>
      <c r="U26" s="114"/>
      <c r="V26" s="107"/>
      <c r="W26" s="108"/>
      <c r="X26" s="108"/>
      <c r="Y26" s="112"/>
      <c r="Z26" s="107"/>
      <c r="AA26" s="109"/>
      <c r="AB26" s="115"/>
      <c r="AC26" s="112"/>
      <c r="AD26" s="107"/>
      <c r="AE26" s="108"/>
      <c r="AF26" s="108"/>
      <c r="AG26" s="109"/>
      <c r="AH26" s="110"/>
      <c r="AI26" s="115"/>
      <c r="AJ26" s="116"/>
      <c r="AK26" s="109"/>
      <c r="AL26" s="110"/>
      <c r="AM26" s="107"/>
      <c r="AN26" s="108"/>
      <c r="AO26" s="108"/>
      <c r="AP26" s="109"/>
      <c r="AQ26" s="110"/>
      <c r="AR26" s="108"/>
      <c r="AS26" s="107"/>
      <c r="AT26" s="117"/>
      <c r="AU26" s="112"/>
      <c r="AV26" s="107"/>
      <c r="AW26" s="91"/>
      <c r="AX26" s="91"/>
      <c r="AY26" s="92"/>
      <c r="AZ26" s="76">
        <f t="shared" si="0"/>
        <v>0</v>
      </c>
      <c r="BA26" s="77">
        <f>COUNTA(D26:AW26)*2</f>
        <v>0</v>
      </c>
    </row>
    <row r="27" spans="1:53" ht="40.200000000000003" customHeight="1" x14ac:dyDescent="0.3">
      <c r="A27" s="78"/>
      <c r="B27" s="79"/>
      <c r="C27" s="80"/>
      <c r="D27" s="106"/>
      <c r="E27" s="107"/>
      <c r="F27" s="108"/>
      <c r="G27" s="109"/>
      <c r="H27" s="110"/>
      <c r="I27" s="107"/>
      <c r="J27" s="108"/>
      <c r="K27" s="109"/>
      <c r="L27" s="111"/>
      <c r="M27" s="107"/>
      <c r="N27" s="108"/>
      <c r="O27" s="108"/>
      <c r="P27" s="112"/>
      <c r="Q27" s="110"/>
      <c r="R27" s="107"/>
      <c r="S27" s="108"/>
      <c r="T27" s="113"/>
      <c r="U27" s="114"/>
      <c r="V27" s="107"/>
      <c r="W27" s="108"/>
      <c r="X27" s="108"/>
      <c r="Y27" s="112"/>
      <c r="Z27" s="107"/>
      <c r="AA27" s="118"/>
      <c r="AB27" s="115"/>
      <c r="AC27" s="112"/>
      <c r="AD27" s="107"/>
      <c r="AE27" s="108"/>
      <c r="AF27" s="108"/>
      <c r="AG27" s="109"/>
      <c r="AH27" s="110"/>
      <c r="AI27" s="115"/>
      <c r="AJ27" s="116"/>
      <c r="AK27" s="109"/>
      <c r="AL27" s="110"/>
      <c r="AM27" s="107"/>
      <c r="AN27" s="108"/>
      <c r="AO27" s="108"/>
      <c r="AP27" s="109"/>
      <c r="AQ27" s="110"/>
      <c r="AR27" s="108"/>
      <c r="AS27" s="107"/>
      <c r="AT27" s="117"/>
      <c r="AU27" s="112"/>
      <c r="AV27" s="107"/>
      <c r="AW27" s="91"/>
      <c r="AX27" s="91"/>
      <c r="AY27" s="92"/>
      <c r="AZ27" s="76">
        <f t="shared" si="0"/>
        <v>0</v>
      </c>
      <c r="BA27" s="77">
        <f>COUNTA(D27:AW27)*4</f>
        <v>0</v>
      </c>
    </row>
    <row r="28" spans="1:53" ht="40.200000000000003" customHeight="1" x14ac:dyDescent="0.3">
      <c r="A28" s="78"/>
      <c r="B28" s="79"/>
      <c r="C28" s="80"/>
      <c r="D28" s="106"/>
      <c r="E28" s="107"/>
      <c r="F28" s="108"/>
      <c r="G28" s="109"/>
      <c r="H28" s="110"/>
      <c r="I28" s="107"/>
      <c r="J28" s="108"/>
      <c r="K28" s="109"/>
      <c r="L28" s="111"/>
      <c r="M28" s="107"/>
      <c r="N28" s="108"/>
      <c r="O28" s="108"/>
      <c r="P28" s="112"/>
      <c r="Q28" s="110"/>
      <c r="R28" s="107"/>
      <c r="S28" s="108"/>
      <c r="T28" s="113"/>
      <c r="U28" s="114"/>
      <c r="V28" s="107"/>
      <c r="W28" s="108"/>
      <c r="X28" s="108"/>
      <c r="Y28" s="112"/>
      <c r="Z28" s="107"/>
      <c r="AA28" s="119"/>
      <c r="AB28" s="115"/>
      <c r="AC28" s="112"/>
      <c r="AD28" s="107"/>
      <c r="AE28" s="108"/>
      <c r="AF28" s="108"/>
      <c r="AG28" s="109"/>
      <c r="AH28" s="110"/>
      <c r="AI28" s="115"/>
      <c r="AJ28" s="116"/>
      <c r="AK28" s="109"/>
      <c r="AL28" s="110"/>
      <c r="AM28" s="107"/>
      <c r="AN28" s="108"/>
      <c r="AO28" s="108"/>
      <c r="AP28" s="109"/>
      <c r="AQ28" s="110"/>
      <c r="AR28" s="108"/>
      <c r="AS28" s="107"/>
      <c r="AT28" s="117"/>
      <c r="AU28" s="112"/>
      <c r="AV28" s="107"/>
      <c r="AW28" s="91"/>
      <c r="AX28" s="91"/>
      <c r="AY28" s="92"/>
      <c r="AZ28" s="76">
        <f t="shared" si="0"/>
        <v>0</v>
      </c>
      <c r="BA28" s="77">
        <f>COUNTA(D28:AW28)*2</f>
        <v>0</v>
      </c>
    </row>
    <row r="29" spans="1:53" ht="40.200000000000003" customHeight="1" x14ac:dyDescent="0.3">
      <c r="A29" s="78"/>
      <c r="B29" s="79"/>
      <c r="C29" s="80"/>
      <c r="D29" s="106"/>
      <c r="E29" s="107"/>
      <c r="F29" s="108"/>
      <c r="G29" s="109"/>
      <c r="H29" s="110"/>
      <c r="I29" s="107"/>
      <c r="J29" s="108"/>
      <c r="K29" s="109"/>
      <c r="L29" s="111"/>
      <c r="M29" s="107"/>
      <c r="N29" s="108"/>
      <c r="O29" s="108"/>
      <c r="P29" s="112"/>
      <c r="Q29" s="110"/>
      <c r="R29" s="107"/>
      <c r="S29" s="108"/>
      <c r="T29" s="113"/>
      <c r="U29" s="114"/>
      <c r="V29" s="107"/>
      <c r="W29" s="108"/>
      <c r="X29" s="108"/>
      <c r="Y29" s="112"/>
      <c r="Z29" s="107"/>
      <c r="AA29" s="109"/>
      <c r="AB29" s="115"/>
      <c r="AC29" s="112"/>
      <c r="AD29" s="107"/>
      <c r="AE29" s="108"/>
      <c r="AF29" s="108"/>
      <c r="AG29" s="109"/>
      <c r="AH29" s="110"/>
      <c r="AI29" s="115"/>
      <c r="AJ29" s="116"/>
      <c r="AK29" s="109"/>
      <c r="AL29" s="110"/>
      <c r="AM29" s="107"/>
      <c r="AN29" s="108"/>
      <c r="AO29" s="108"/>
      <c r="AP29" s="109"/>
      <c r="AQ29" s="110"/>
      <c r="AR29" s="108"/>
      <c r="AS29" s="107"/>
      <c r="AT29" s="117"/>
      <c r="AU29" s="112"/>
      <c r="AV29" s="107"/>
      <c r="AW29" s="91"/>
      <c r="AX29" s="91"/>
      <c r="AY29" s="92"/>
      <c r="AZ29" s="76">
        <f t="shared" si="0"/>
        <v>0</v>
      </c>
      <c r="BA29" s="77">
        <f>COUNTA(D29:AW29)*4</f>
        <v>0</v>
      </c>
    </row>
    <row r="30" spans="1:53" ht="40.200000000000003" customHeight="1" thickBot="1" x14ac:dyDescent="0.35">
      <c r="A30" s="78"/>
      <c r="B30" s="79"/>
      <c r="C30" s="80"/>
      <c r="D30" s="106"/>
      <c r="E30" s="107"/>
      <c r="F30" s="108"/>
      <c r="G30" s="109"/>
      <c r="H30" s="110"/>
      <c r="I30" s="107"/>
      <c r="J30" s="108"/>
      <c r="K30" s="109"/>
      <c r="L30" s="123"/>
      <c r="M30" s="107"/>
      <c r="N30" s="108"/>
      <c r="O30" s="108"/>
      <c r="P30" s="112"/>
      <c r="Q30" s="110"/>
      <c r="R30" s="107"/>
      <c r="S30" s="108"/>
      <c r="T30" s="113"/>
      <c r="U30" s="114"/>
      <c r="V30" s="107"/>
      <c r="W30" s="108"/>
      <c r="X30" s="108"/>
      <c r="Y30" s="112"/>
      <c r="Z30" s="107"/>
      <c r="AA30" s="109"/>
      <c r="AB30" s="124"/>
      <c r="AC30" s="112"/>
      <c r="AD30" s="107"/>
      <c r="AE30" s="108"/>
      <c r="AF30" s="108"/>
      <c r="AG30" s="109"/>
      <c r="AH30" s="110"/>
      <c r="AI30" s="124"/>
      <c r="AJ30" s="125"/>
      <c r="AK30" s="109"/>
      <c r="AL30" s="110"/>
      <c r="AM30" s="107"/>
      <c r="AN30" s="108"/>
      <c r="AO30" s="108"/>
      <c r="AP30" s="109"/>
      <c r="AQ30" s="110"/>
      <c r="AR30" s="126"/>
      <c r="AS30" s="107"/>
      <c r="AT30" s="117"/>
      <c r="AU30" s="127"/>
      <c r="AV30" s="107"/>
      <c r="AW30" s="128"/>
      <c r="AX30" s="128"/>
      <c r="AY30" s="129"/>
      <c r="AZ30" s="76">
        <f t="shared" si="0"/>
        <v>0</v>
      </c>
      <c r="BA30" s="77">
        <f>COUNTA(D30:AW30)*2</f>
        <v>0</v>
      </c>
    </row>
    <row r="31" spans="1:53" ht="15" thickBot="1" x14ac:dyDescent="0.35">
      <c r="A31" s="120"/>
      <c r="B31" s="121"/>
      <c r="C31" s="122" t="s">
        <v>57</v>
      </c>
      <c r="D31" s="130"/>
      <c r="E31" s="131"/>
      <c r="F31" s="101"/>
      <c r="G31" s="102"/>
      <c r="H31" s="103"/>
      <c r="I31" s="100"/>
      <c r="J31" s="101"/>
      <c r="K31" s="102"/>
      <c r="L31" s="86"/>
      <c r="M31" s="100"/>
      <c r="N31" s="101"/>
      <c r="O31" s="132"/>
      <c r="P31" s="104"/>
      <c r="Q31" s="103"/>
      <c r="R31" s="100"/>
      <c r="S31" s="101"/>
      <c r="T31" s="97"/>
      <c r="U31" s="98"/>
      <c r="V31" s="100"/>
      <c r="W31" s="101"/>
      <c r="X31" s="101"/>
      <c r="Y31" s="104"/>
      <c r="Z31" s="100"/>
      <c r="AA31" s="102"/>
      <c r="AB31" s="89"/>
      <c r="AC31" s="104"/>
      <c r="AD31" s="100"/>
      <c r="AE31" s="101"/>
      <c r="AF31" s="101"/>
      <c r="AG31" s="102"/>
      <c r="AH31" s="103"/>
      <c r="AI31" s="89"/>
      <c r="AJ31" s="90"/>
      <c r="AK31" s="102"/>
      <c r="AL31" s="103"/>
      <c r="AM31" s="100"/>
      <c r="AN31" s="101"/>
      <c r="AO31" s="132"/>
      <c r="AP31" s="102"/>
      <c r="AQ31" s="103"/>
      <c r="AR31" s="101"/>
      <c r="AS31" s="100"/>
      <c r="AT31" s="105"/>
      <c r="AU31" s="104"/>
      <c r="AV31" s="100"/>
      <c r="AW31" s="133"/>
      <c r="AX31" s="134">
        <f>COUNTIF(D31:AV31,"&lt;14")</f>
        <v>0</v>
      </c>
      <c r="AY31" s="135">
        <f>COUNTIF(D31:AW31,"&gt;24")</f>
        <v>0</v>
      </c>
      <c r="AZ31" s="136">
        <f>SUM(AZ13:AZ30)</f>
        <v>60</v>
      </c>
      <c r="BA31" s="137">
        <f>SUM(BA13:BA30)</f>
        <v>38</v>
      </c>
    </row>
    <row r="32" spans="1:53" ht="15.6" thickTop="1" thickBot="1" x14ac:dyDescent="0.35">
      <c r="A32" s="138"/>
      <c r="B32" s="138"/>
      <c r="C32" s="138" t="s">
        <v>58</v>
      </c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282"/>
      <c r="O32" s="282"/>
      <c r="P32" s="282"/>
      <c r="Q32" s="282"/>
      <c r="R32" s="282"/>
      <c r="S32" s="282"/>
      <c r="T32" s="282"/>
      <c r="U32" s="282"/>
      <c r="V32" s="282"/>
      <c r="W32" s="282"/>
      <c r="X32" s="282"/>
      <c r="Y32" s="282"/>
      <c r="Z32" s="282"/>
      <c r="AA32" s="282"/>
      <c r="AB32" s="282"/>
      <c r="AC32" s="282"/>
      <c r="AD32" s="282"/>
      <c r="AE32" s="282"/>
      <c r="AF32" s="282"/>
      <c r="AG32" s="282"/>
      <c r="AH32" s="282"/>
      <c r="AI32" s="282"/>
      <c r="AJ32" s="282"/>
      <c r="AK32" s="282"/>
      <c r="AL32" s="282"/>
      <c r="AM32" s="282"/>
      <c r="AN32" s="282"/>
      <c r="AO32" s="282"/>
      <c r="AP32" s="282"/>
      <c r="AQ32" s="282"/>
      <c r="AR32" s="282"/>
      <c r="AS32" s="282"/>
      <c r="AT32" s="282"/>
      <c r="AU32" s="282"/>
      <c r="AV32" s="282"/>
      <c r="AW32" s="282"/>
      <c r="AX32" s="282"/>
      <c r="AY32" s="282"/>
      <c r="AZ32" s="282"/>
      <c r="BA32" s="283"/>
    </row>
    <row r="33" spans="1:53" ht="15" thickTop="1" x14ac:dyDescent="0.3">
      <c r="A33" s="139"/>
      <c r="B33" s="139"/>
      <c r="C33" s="139" t="s">
        <v>59</v>
      </c>
      <c r="D33" s="140"/>
      <c r="E33" s="141"/>
      <c r="F33" s="142"/>
      <c r="G33" s="143"/>
      <c r="H33" s="144"/>
      <c r="I33" s="141"/>
      <c r="J33" s="141"/>
      <c r="K33" s="143"/>
      <c r="L33" s="145"/>
      <c r="M33" s="146"/>
      <c r="N33" s="147"/>
      <c r="O33" s="142"/>
      <c r="P33" s="148"/>
      <c r="Q33" s="144"/>
      <c r="R33" s="141"/>
      <c r="S33" s="142"/>
      <c r="T33" s="149"/>
      <c r="U33" s="150"/>
      <c r="V33" s="146"/>
      <c r="W33" s="142"/>
      <c r="X33" s="142"/>
      <c r="Y33" s="143"/>
      <c r="Z33" s="144"/>
      <c r="AA33" s="141"/>
      <c r="AB33" s="151"/>
      <c r="AC33" s="152"/>
      <c r="AD33" s="153"/>
      <c r="AE33" s="141"/>
      <c r="AF33" s="142"/>
      <c r="AG33" s="143"/>
      <c r="AH33" s="144"/>
      <c r="AI33" s="154"/>
      <c r="AJ33" s="154"/>
      <c r="AK33" s="155"/>
      <c r="AL33" s="156"/>
      <c r="AM33" s="141"/>
      <c r="AN33" s="141"/>
      <c r="AO33" s="142"/>
      <c r="AP33" s="143"/>
      <c r="AQ33" s="144"/>
      <c r="AR33" s="142"/>
      <c r="AS33" s="142"/>
      <c r="AT33" s="148"/>
      <c r="AU33" s="144"/>
      <c r="AV33" s="141"/>
      <c r="AW33" s="157"/>
      <c r="AX33" s="157"/>
      <c r="AY33" s="158"/>
      <c r="AZ33" s="159">
        <f>SUM(D33:K33,M33:S33,V33:AB33,AD33:AJ33,AM33:AX33)</f>
        <v>0</v>
      </c>
      <c r="BA33" s="284"/>
    </row>
    <row r="34" spans="1:53" x14ac:dyDescent="0.3">
      <c r="A34" s="160"/>
      <c r="B34" s="160"/>
      <c r="C34" s="160" t="s">
        <v>60</v>
      </c>
      <c r="D34" s="161"/>
      <c r="E34" s="162"/>
      <c r="F34" s="163"/>
      <c r="G34" s="164"/>
      <c r="H34" s="165"/>
      <c r="I34" s="162"/>
      <c r="J34" s="162"/>
      <c r="K34" s="164"/>
      <c r="L34" s="166"/>
      <c r="M34" s="167"/>
      <c r="N34" s="168"/>
      <c r="O34" s="163"/>
      <c r="P34" s="169"/>
      <c r="Q34" s="165"/>
      <c r="R34" s="162"/>
      <c r="S34" s="163"/>
      <c r="T34" s="92"/>
      <c r="U34" s="170"/>
      <c r="V34" s="167"/>
      <c r="W34" s="163"/>
      <c r="X34" s="163"/>
      <c r="Y34" s="164"/>
      <c r="Z34" s="165"/>
      <c r="AA34" s="162"/>
      <c r="AB34" s="89"/>
      <c r="AC34" s="171"/>
      <c r="AD34" s="172"/>
      <c r="AE34" s="162"/>
      <c r="AF34" s="163"/>
      <c r="AG34" s="164"/>
      <c r="AH34" s="165"/>
      <c r="AI34" s="91"/>
      <c r="AJ34" s="91"/>
      <c r="AK34" s="84"/>
      <c r="AL34" s="85"/>
      <c r="AM34" s="162"/>
      <c r="AN34" s="162"/>
      <c r="AO34" s="163"/>
      <c r="AP34" s="164"/>
      <c r="AQ34" s="173"/>
      <c r="AR34" s="174"/>
      <c r="AS34" s="174"/>
      <c r="AT34" s="169"/>
      <c r="AU34" s="165"/>
      <c r="AV34" s="162"/>
      <c r="AW34" s="175"/>
      <c r="AX34" s="175"/>
      <c r="AY34" s="176"/>
      <c r="AZ34" s="159">
        <f>SUM(D34:K34,M34:S34,V34:AB34,AD34:AJ34,AM34:AX34)</f>
        <v>0</v>
      </c>
      <c r="BA34" s="285"/>
    </row>
    <row r="35" spans="1:53" x14ac:dyDescent="0.3">
      <c r="A35" s="177"/>
      <c r="B35" s="177"/>
      <c r="C35" s="177" t="s">
        <v>61</v>
      </c>
      <c r="D35" s="178"/>
      <c r="E35" s="179"/>
      <c r="F35" s="174"/>
      <c r="G35" s="180"/>
      <c r="H35" s="173"/>
      <c r="I35" s="179"/>
      <c r="J35" s="179"/>
      <c r="K35" s="180"/>
      <c r="L35" s="166"/>
      <c r="M35" s="167"/>
      <c r="N35" s="168"/>
      <c r="O35" s="174"/>
      <c r="P35" s="169"/>
      <c r="Q35" s="173"/>
      <c r="R35" s="179"/>
      <c r="S35" s="174"/>
      <c r="T35" s="92"/>
      <c r="U35" s="170"/>
      <c r="V35" s="167"/>
      <c r="W35" s="174"/>
      <c r="X35" s="174"/>
      <c r="Y35" s="180"/>
      <c r="Z35" s="173"/>
      <c r="AA35" s="179"/>
      <c r="AB35" s="89"/>
      <c r="AC35" s="87"/>
      <c r="AD35" s="172"/>
      <c r="AE35" s="179"/>
      <c r="AF35" s="174"/>
      <c r="AG35" s="180"/>
      <c r="AH35" s="173"/>
      <c r="AI35" s="91"/>
      <c r="AJ35" s="91"/>
      <c r="AK35" s="84"/>
      <c r="AL35" s="85"/>
      <c r="AM35" s="179"/>
      <c r="AN35" s="179"/>
      <c r="AO35" s="174"/>
      <c r="AP35" s="180"/>
      <c r="AQ35" s="173"/>
      <c r="AR35" s="174"/>
      <c r="AS35" s="174"/>
      <c r="AT35" s="169"/>
      <c r="AU35" s="173"/>
      <c r="AV35" s="179"/>
      <c r="AW35" s="175"/>
      <c r="AX35" s="175"/>
      <c r="AY35" s="176"/>
      <c r="AZ35" s="159">
        <f t="shared" ref="AZ35:AZ63" si="2">SUM(D35:K35,M35:S35,V35:AB35,AD35:AJ35,AM35:AY35)</f>
        <v>0</v>
      </c>
      <c r="BA35" s="285"/>
    </row>
    <row r="36" spans="1:53" x14ac:dyDescent="0.3">
      <c r="A36" s="177"/>
      <c r="B36" s="177"/>
      <c r="C36" s="177" t="s">
        <v>62</v>
      </c>
      <c r="D36" s="178"/>
      <c r="E36" s="179"/>
      <c r="F36" s="174"/>
      <c r="G36" s="180"/>
      <c r="H36" s="173"/>
      <c r="I36" s="179"/>
      <c r="J36" s="179"/>
      <c r="K36" s="180"/>
      <c r="L36" s="166"/>
      <c r="M36" s="167"/>
      <c r="N36" s="168"/>
      <c r="O36" s="174"/>
      <c r="P36" s="169"/>
      <c r="Q36" s="181"/>
      <c r="R36" s="179"/>
      <c r="S36" s="174"/>
      <c r="T36" s="92"/>
      <c r="U36" s="170"/>
      <c r="V36" s="167"/>
      <c r="W36" s="174"/>
      <c r="X36" s="174"/>
      <c r="Y36" s="180"/>
      <c r="Z36" s="173"/>
      <c r="AA36" s="179"/>
      <c r="AB36" s="89"/>
      <c r="AC36" s="87"/>
      <c r="AD36" s="172"/>
      <c r="AE36" s="179"/>
      <c r="AF36" s="174"/>
      <c r="AG36" s="180"/>
      <c r="AH36" s="173"/>
      <c r="AI36" s="91"/>
      <c r="AJ36" s="91"/>
      <c r="AK36" s="155"/>
      <c r="AL36" s="156"/>
      <c r="AM36" s="179"/>
      <c r="AN36" s="179"/>
      <c r="AO36" s="174"/>
      <c r="AP36" s="180"/>
      <c r="AQ36" s="173"/>
      <c r="AR36" s="174"/>
      <c r="AS36" s="174"/>
      <c r="AT36" s="169"/>
      <c r="AU36" s="173"/>
      <c r="AV36" s="179"/>
      <c r="AW36" s="175"/>
      <c r="AX36" s="175"/>
      <c r="AY36" s="176"/>
      <c r="AZ36" s="159">
        <f t="shared" si="2"/>
        <v>0</v>
      </c>
      <c r="BA36" s="285"/>
    </row>
    <row r="37" spans="1:53" x14ac:dyDescent="0.3">
      <c r="A37" s="177"/>
      <c r="B37" s="177"/>
      <c r="C37" s="177" t="s">
        <v>63</v>
      </c>
      <c r="D37" s="178"/>
      <c r="E37" s="179"/>
      <c r="F37" s="174"/>
      <c r="G37" s="180"/>
      <c r="H37" s="173"/>
      <c r="I37" s="179"/>
      <c r="J37" s="179"/>
      <c r="K37" s="180"/>
      <c r="L37" s="166"/>
      <c r="M37" s="167"/>
      <c r="N37" s="168"/>
      <c r="O37" s="174"/>
      <c r="P37" s="169"/>
      <c r="Q37" s="173"/>
      <c r="R37" s="179"/>
      <c r="S37" s="174"/>
      <c r="T37" s="92"/>
      <c r="U37" s="170"/>
      <c r="V37" s="167"/>
      <c r="W37" s="174"/>
      <c r="X37" s="174"/>
      <c r="Y37" s="180"/>
      <c r="Z37" s="173"/>
      <c r="AA37" s="179"/>
      <c r="AB37" s="89"/>
      <c r="AC37" s="87"/>
      <c r="AD37" s="172"/>
      <c r="AE37" s="179"/>
      <c r="AF37" s="174"/>
      <c r="AG37" s="180"/>
      <c r="AH37" s="173"/>
      <c r="AI37" s="91"/>
      <c r="AJ37" s="91"/>
      <c r="AK37" s="84"/>
      <c r="AL37" s="85"/>
      <c r="AM37" s="179"/>
      <c r="AN37" s="179"/>
      <c r="AO37" s="174"/>
      <c r="AP37" s="180"/>
      <c r="AQ37" s="173"/>
      <c r="AR37" s="174"/>
      <c r="AS37" s="174"/>
      <c r="AT37" s="169"/>
      <c r="AU37" s="173"/>
      <c r="AV37" s="179"/>
      <c r="AW37" s="175"/>
      <c r="AX37" s="175"/>
      <c r="AY37" s="176"/>
      <c r="AZ37" s="159">
        <f t="shared" si="2"/>
        <v>0</v>
      </c>
      <c r="BA37" s="285"/>
    </row>
    <row r="38" spans="1:53" x14ac:dyDescent="0.3">
      <c r="A38" s="177"/>
      <c r="B38" s="177"/>
      <c r="C38" s="177" t="s">
        <v>64</v>
      </c>
      <c r="D38" s="178"/>
      <c r="E38" s="179"/>
      <c r="F38" s="174"/>
      <c r="G38" s="180"/>
      <c r="H38" s="173"/>
      <c r="I38" s="179"/>
      <c r="J38" s="179"/>
      <c r="K38" s="180"/>
      <c r="L38" s="166"/>
      <c r="M38" s="167"/>
      <c r="N38" s="168"/>
      <c r="O38" s="174"/>
      <c r="P38" s="169"/>
      <c r="Q38" s="173"/>
      <c r="R38" s="179"/>
      <c r="S38" s="174"/>
      <c r="T38" s="92"/>
      <c r="U38" s="170"/>
      <c r="V38" s="167"/>
      <c r="W38" s="174"/>
      <c r="X38" s="174"/>
      <c r="Y38" s="180"/>
      <c r="Z38" s="173"/>
      <c r="AA38" s="179"/>
      <c r="AB38" s="89"/>
      <c r="AC38" s="171"/>
      <c r="AD38" s="172"/>
      <c r="AE38" s="179"/>
      <c r="AF38" s="174"/>
      <c r="AG38" s="180"/>
      <c r="AH38" s="173"/>
      <c r="AI38" s="91"/>
      <c r="AJ38" s="91"/>
      <c r="AK38" s="84"/>
      <c r="AL38" s="85"/>
      <c r="AM38" s="179"/>
      <c r="AN38" s="179"/>
      <c r="AO38" s="174"/>
      <c r="AP38" s="180"/>
      <c r="AQ38" s="173"/>
      <c r="AR38" s="174"/>
      <c r="AS38" s="174"/>
      <c r="AT38" s="169"/>
      <c r="AU38" s="173"/>
      <c r="AV38" s="179"/>
      <c r="AW38" s="175"/>
      <c r="AX38" s="175"/>
      <c r="AY38" s="176"/>
      <c r="AZ38" s="159">
        <f t="shared" si="2"/>
        <v>0</v>
      </c>
      <c r="BA38" s="285"/>
    </row>
    <row r="39" spans="1:53" x14ac:dyDescent="0.3">
      <c r="A39" s="177"/>
      <c r="B39" s="177"/>
      <c r="C39" s="177" t="s">
        <v>65</v>
      </c>
      <c r="D39" s="178"/>
      <c r="E39" s="179"/>
      <c r="F39" s="174"/>
      <c r="G39" s="180"/>
      <c r="H39" s="173"/>
      <c r="I39" s="179"/>
      <c r="J39" s="179"/>
      <c r="K39" s="180"/>
      <c r="L39" s="166"/>
      <c r="M39" s="167"/>
      <c r="N39" s="168"/>
      <c r="O39" s="174"/>
      <c r="P39" s="169"/>
      <c r="Q39" s="173"/>
      <c r="R39" s="179"/>
      <c r="S39" s="174"/>
      <c r="T39" s="92"/>
      <c r="U39" s="170"/>
      <c r="V39" s="167"/>
      <c r="W39" s="174"/>
      <c r="X39" s="174"/>
      <c r="Y39" s="180"/>
      <c r="Z39" s="173"/>
      <c r="AA39" s="179"/>
      <c r="AB39" s="89"/>
      <c r="AC39" s="87"/>
      <c r="AD39" s="172"/>
      <c r="AE39" s="179"/>
      <c r="AF39" s="174"/>
      <c r="AG39" s="180"/>
      <c r="AH39" s="173"/>
      <c r="AI39" s="91"/>
      <c r="AJ39" s="91"/>
      <c r="AK39" s="155"/>
      <c r="AL39" s="156"/>
      <c r="AM39" s="179"/>
      <c r="AN39" s="179"/>
      <c r="AO39" s="174"/>
      <c r="AP39" s="180"/>
      <c r="AQ39" s="173"/>
      <c r="AR39" s="174"/>
      <c r="AS39" s="174"/>
      <c r="AT39" s="169"/>
      <c r="AU39" s="173"/>
      <c r="AV39" s="179"/>
      <c r="AW39" s="175"/>
      <c r="AX39" s="175"/>
      <c r="AY39" s="176"/>
      <c r="AZ39" s="159">
        <f t="shared" si="2"/>
        <v>0</v>
      </c>
      <c r="BA39" s="285"/>
    </row>
    <row r="40" spans="1:53" ht="27.6" x14ac:dyDescent="0.3">
      <c r="A40" s="182"/>
      <c r="B40" s="182"/>
      <c r="C40" s="182" t="s">
        <v>66</v>
      </c>
      <c r="D40" s="183"/>
      <c r="E40" s="179"/>
      <c r="F40" s="174"/>
      <c r="G40" s="180"/>
      <c r="H40" s="173"/>
      <c r="I40" s="179"/>
      <c r="J40" s="179"/>
      <c r="K40" s="180"/>
      <c r="L40" s="166"/>
      <c r="M40" s="167"/>
      <c r="N40" s="168"/>
      <c r="O40" s="174"/>
      <c r="P40" s="169"/>
      <c r="Q40" s="173"/>
      <c r="R40" s="179"/>
      <c r="S40" s="174"/>
      <c r="T40" s="92"/>
      <c r="U40" s="170"/>
      <c r="V40" s="167"/>
      <c r="W40" s="174"/>
      <c r="X40" s="174"/>
      <c r="Y40" s="180"/>
      <c r="Z40" s="173"/>
      <c r="AA40" s="179"/>
      <c r="AB40" s="89"/>
      <c r="AC40" s="87"/>
      <c r="AD40" s="172"/>
      <c r="AE40" s="179"/>
      <c r="AF40" s="174"/>
      <c r="AG40" s="180"/>
      <c r="AH40" s="173"/>
      <c r="AI40" s="91"/>
      <c r="AJ40" s="91"/>
      <c r="AK40" s="84"/>
      <c r="AL40" s="85"/>
      <c r="AM40" s="179"/>
      <c r="AN40" s="179"/>
      <c r="AO40" s="174"/>
      <c r="AP40" s="180"/>
      <c r="AQ40" s="173"/>
      <c r="AR40" s="174"/>
      <c r="AS40" s="174"/>
      <c r="AT40" s="169"/>
      <c r="AU40" s="173"/>
      <c r="AV40" s="179"/>
      <c r="AW40" s="175"/>
      <c r="AX40" s="175"/>
      <c r="AY40" s="176"/>
      <c r="AZ40" s="159">
        <f t="shared" si="2"/>
        <v>0</v>
      </c>
      <c r="BA40" s="285"/>
    </row>
    <row r="41" spans="1:53" x14ac:dyDescent="0.3">
      <c r="A41" s="177"/>
      <c r="B41" s="177"/>
      <c r="C41" s="177" t="s">
        <v>67</v>
      </c>
      <c r="D41" s="178"/>
      <c r="E41" s="179"/>
      <c r="F41" s="174"/>
      <c r="G41" s="180"/>
      <c r="H41" s="173"/>
      <c r="I41" s="179"/>
      <c r="J41" s="179"/>
      <c r="K41" s="180"/>
      <c r="L41" s="166"/>
      <c r="M41" s="167"/>
      <c r="N41" s="168"/>
      <c r="O41" s="174"/>
      <c r="P41" s="169"/>
      <c r="Q41" s="173"/>
      <c r="R41" s="179"/>
      <c r="S41" s="174"/>
      <c r="T41" s="92"/>
      <c r="U41" s="170"/>
      <c r="V41" s="167"/>
      <c r="W41" s="174"/>
      <c r="X41" s="174"/>
      <c r="Y41" s="180"/>
      <c r="Z41" s="173"/>
      <c r="AA41" s="179"/>
      <c r="AB41" s="89"/>
      <c r="AC41" s="87"/>
      <c r="AD41" s="172"/>
      <c r="AE41" s="179"/>
      <c r="AF41" s="174"/>
      <c r="AG41" s="180"/>
      <c r="AH41" s="173"/>
      <c r="AI41" s="91"/>
      <c r="AJ41" s="91"/>
      <c r="AK41" s="84"/>
      <c r="AL41" s="85"/>
      <c r="AM41" s="179"/>
      <c r="AN41" s="179"/>
      <c r="AO41" s="174"/>
      <c r="AP41" s="180"/>
      <c r="AQ41" s="173"/>
      <c r="AR41" s="174"/>
      <c r="AS41" s="174"/>
      <c r="AT41" s="169"/>
      <c r="AU41" s="173"/>
      <c r="AV41" s="179"/>
      <c r="AW41" s="175"/>
      <c r="AX41" s="175"/>
      <c r="AY41" s="176"/>
      <c r="AZ41" s="159">
        <f t="shared" si="2"/>
        <v>0</v>
      </c>
      <c r="BA41" s="285"/>
    </row>
    <row r="42" spans="1:53" x14ac:dyDescent="0.3">
      <c r="A42" s="177"/>
      <c r="B42" s="177"/>
      <c r="C42" s="177" t="s">
        <v>68</v>
      </c>
      <c r="D42" s="178"/>
      <c r="E42" s="179"/>
      <c r="F42" s="174"/>
      <c r="G42" s="180"/>
      <c r="H42" s="173"/>
      <c r="I42" s="179"/>
      <c r="J42" s="179"/>
      <c r="K42" s="180"/>
      <c r="L42" s="166"/>
      <c r="M42" s="167"/>
      <c r="N42" s="168"/>
      <c r="O42" s="174"/>
      <c r="P42" s="169"/>
      <c r="Q42" s="173"/>
      <c r="R42" s="179"/>
      <c r="S42" s="174"/>
      <c r="T42" s="92"/>
      <c r="U42" s="170"/>
      <c r="V42" s="167"/>
      <c r="W42" s="174"/>
      <c r="X42" s="174"/>
      <c r="Y42" s="180"/>
      <c r="Z42" s="173"/>
      <c r="AA42" s="179"/>
      <c r="AB42" s="89"/>
      <c r="AC42" s="171"/>
      <c r="AD42" s="172"/>
      <c r="AE42" s="174"/>
      <c r="AF42" s="174"/>
      <c r="AG42" s="180"/>
      <c r="AH42" s="173"/>
      <c r="AI42" s="91"/>
      <c r="AJ42" s="91"/>
      <c r="AK42" s="155"/>
      <c r="AL42" s="156"/>
      <c r="AM42" s="179"/>
      <c r="AN42" s="179"/>
      <c r="AO42" s="174"/>
      <c r="AP42" s="180"/>
      <c r="AQ42" s="173"/>
      <c r="AR42" s="174"/>
      <c r="AS42" s="174"/>
      <c r="AT42" s="169"/>
      <c r="AU42" s="173"/>
      <c r="AV42" s="179"/>
      <c r="AW42" s="175"/>
      <c r="AX42" s="175"/>
      <c r="AY42" s="176"/>
      <c r="AZ42" s="159">
        <f t="shared" si="2"/>
        <v>0</v>
      </c>
      <c r="BA42" s="285"/>
    </row>
    <row r="43" spans="1:53" x14ac:dyDescent="0.3">
      <c r="A43" s="177"/>
      <c r="B43" s="177"/>
      <c r="C43" s="177" t="s">
        <v>69</v>
      </c>
      <c r="D43" s="178"/>
      <c r="E43" s="179"/>
      <c r="F43" s="174"/>
      <c r="G43" s="180"/>
      <c r="H43" s="173"/>
      <c r="I43" s="179"/>
      <c r="J43" s="179"/>
      <c r="K43" s="180"/>
      <c r="L43" s="166"/>
      <c r="M43" s="167"/>
      <c r="N43" s="168"/>
      <c r="O43" s="174"/>
      <c r="P43" s="169"/>
      <c r="Q43" s="173"/>
      <c r="R43" s="179"/>
      <c r="S43" s="174"/>
      <c r="T43" s="92"/>
      <c r="U43" s="170"/>
      <c r="V43" s="167"/>
      <c r="W43" s="174"/>
      <c r="X43" s="174"/>
      <c r="Y43" s="180"/>
      <c r="Z43" s="173"/>
      <c r="AA43" s="179"/>
      <c r="AB43" s="89"/>
      <c r="AC43" s="87"/>
      <c r="AD43" s="172"/>
      <c r="AE43" s="174"/>
      <c r="AF43" s="174"/>
      <c r="AG43" s="180"/>
      <c r="AH43" s="173"/>
      <c r="AI43" s="91"/>
      <c r="AJ43" s="91"/>
      <c r="AK43" s="84"/>
      <c r="AL43" s="85"/>
      <c r="AM43" s="179"/>
      <c r="AN43" s="179"/>
      <c r="AO43" s="174"/>
      <c r="AP43" s="180"/>
      <c r="AQ43" s="173"/>
      <c r="AR43" s="174"/>
      <c r="AS43" s="174"/>
      <c r="AT43" s="169"/>
      <c r="AU43" s="173"/>
      <c r="AV43" s="179"/>
      <c r="AW43" s="175"/>
      <c r="AX43" s="175"/>
      <c r="AY43" s="176"/>
      <c r="AZ43" s="159">
        <f t="shared" si="2"/>
        <v>0</v>
      </c>
      <c r="BA43" s="285"/>
    </row>
    <row r="44" spans="1:53" x14ac:dyDescent="0.3">
      <c r="A44" s="177"/>
      <c r="B44" s="177"/>
      <c r="C44" s="177" t="s">
        <v>70</v>
      </c>
      <c r="D44" s="178"/>
      <c r="E44" s="179"/>
      <c r="F44" s="174"/>
      <c r="G44" s="180"/>
      <c r="H44" s="173"/>
      <c r="I44" s="179"/>
      <c r="J44" s="179"/>
      <c r="K44" s="180"/>
      <c r="L44" s="166"/>
      <c r="M44" s="167"/>
      <c r="N44" s="168"/>
      <c r="O44" s="174"/>
      <c r="P44" s="169"/>
      <c r="Q44" s="173"/>
      <c r="R44" s="179"/>
      <c r="S44" s="174"/>
      <c r="T44" s="92"/>
      <c r="U44" s="170"/>
      <c r="V44" s="167"/>
      <c r="W44" s="174"/>
      <c r="X44" s="174"/>
      <c r="Y44" s="180"/>
      <c r="Z44" s="173"/>
      <c r="AA44" s="179"/>
      <c r="AB44" s="89"/>
      <c r="AC44" s="87"/>
      <c r="AD44" s="172"/>
      <c r="AE44" s="174"/>
      <c r="AF44" s="174"/>
      <c r="AG44" s="180"/>
      <c r="AH44" s="173"/>
      <c r="AI44" s="91"/>
      <c r="AJ44" s="91"/>
      <c r="AK44" s="84"/>
      <c r="AL44" s="85"/>
      <c r="AM44" s="179"/>
      <c r="AN44" s="179"/>
      <c r="AO44" s="174"/>
      <c r="AP44" s="180"/>
      <c r="AQ44" s="173"/>
      <c r="AR44" s="174"/>
      <c r="AS44" s="174"/>
      <c r="AT44" s="169"/>
      <c r="AU44" s="173"/>
      <c r="AV44" s="179"/>
      <c r="AW44" s="175"/>
      <c r="AX44" s="175"/>
      <c r="AY44" s="176"/>
      <c r="AZ44" s="159">
        <f t="shared" si="2"/>
        <v>0</v>
      </c>
      <c r="BA44" s="285"/>
    </row>
    <row r="45" spans="1:53" x14ac:dyDescent="0.3">
      <c r="A45" s="177"/>
      <c r="B45" s="177"/>
      <c r="C45" s="177" t="s">
        <v>71</v>
      </c>
      <c r="D45" s="178"/>
      <c r="E45" s="179"/>
      <c r="F45" s="174"/>
      <c r="G45" s="180"/>
      <c r="H45" s="173"/>
      <c r="I45" s="179"/>
      <c r="J45" s="179"/>
      <c r="K45" s="180"/>
      <c r="L45" s="166"/>
      <c r="M45" s="167"/>
      <c r="N45" s="168"/>
      <c r="O45" s="174"/>
      <c r="P45" s="180"/>
      <c r="Q45" s="173"/>
      <c r="R45" s="179"/>
      <c r="S45" s="174"/>
      <c r="T45" s="92"/>
      <c r="U45" s="170"/>
      <c r="V45" s="167"/>
      <c r="W45" s="174"/>
      <c r="X45" s="174"/>
      <c r="Y45" s="180"/>
      <c r="Z45" s="173"/>
      <c r="AA45" s="179"/>
      <c r="AB45" s="89"/>
      <c r="AC45" s="87"/>
      <c r="AD45" s="172"/>
      <c r="AE45" s="174"/>
      <c r="AF45" s="174"/>
      <c r="AG45" s="180"/>
      <c r="AH45" s="173"/>
      <c r="AI45" s="91"/>
      <c r="AJ45" s="91"/>
      <c r="AK45" s="155"/>
      <c r="AL45" s="156"/>
      <c r="AM45" s="179"/>
      <c r="AN45" s="179"/>
      <c r="AO45" s="174"/>
      <c r="AP45" s="180"/>
      <c r="AQ45" s="173"/>
      <c r="AR45" s="174"/>
      <c r="AS45" s="174"/>
      <c r="AT45" s="169"/>
      <c r="AU45" s="173"/>
      <c r="AV45" s="179"/>
      <c r="AW45" s="175"/>
      <c r="AX45" s="175"/>
      <c r="AY45" s="176"/>
      <c r="AZ45" s="159">
        <f t="shared" si="2"/>
        <v>0</v>
      </c>
      <c r="BA45" s="285"/>
    </row>
    <row r="46" spans="1:53" x14ac:dyDescent="0.3">
      <c r="A46" s="177"/>
      <c r="B46" s="177"/>
      <c r="C46" s="177" t="s">
        <v>72</v>
      </c>
      <c r="D46" s="178"/>
      <c r="E46" s="179"/>
      <c r="F46" s="174"/>
      <c r="G46" s="180"/>
      <c r="H46" s="173"/>
      <c r="I46" s="179"/>
      <c r="J46" s="179"/>
      <c r="K46" s="180"/>
      <c r="L46" s="166"/>
      <c r="M46" s="167"/>
      <c r="N46" s="168"/>
      <c r="O46" s="174"/>
      <c r="P46" s="180"/>
      <c r="Q46" s="173"/>
      <c r="R46" s="179"/>
      <c r="S46" s="174"/>
      <c r="T46" s="92"/>
      <c r="U46" s="170"/>
      <c r="V46" s="167"/>
      <c r="W46" s="174"/>
      <c r="X46" s="174"/>
      <c r="Y46" s="180"/>
      <c r="Z46" s="173"/>
      <c r="AA46" s="179"/>
      <c r="AB46" s="89"/>
      <c r="AC46" s="171"/>
      <c r="AD46" s="172"/>
      <c r="AE46" s="179"/>
      <c r="AF46" s="174"/>
      <c r="AG46" s="180"/>
      <c r="AH46" s="173"/>
      <c r="AI46" s="91"/>
      <c r="AJ46" s="91"/>
      <c r="AK46" s="84"/>
      <c r="AL46" s="85"/>
      <c r="AM46" s="179"/>
      <c r="AN46" s="179"/>
      <c r="AO46" s="174"/>
      <c r="AP46" s="180"/>
      <c r="AQ46" s="173"/>
      <c r="AR46" s="174"/>
      <c r="AS46" s="174"/>
      <c r="AT46" s="169"/>
      <c r="AU46" s="173"/>
      <c r="AV46" s="179"/>
      <c r="AW46" s="175"/>
      <c r="AX46" s="175"/>
      <c r="AY46" s="176"/>
      <c r="AZ46" s="159">
        <f t="shared" si="2"/>
        <v>0</v>
      </c>
      <c r="BA46" s="285"/>
    </row>
    <row r="47" spans="1:53" x14ac:dyDescent="0.3">
      <c r="A47" s="177"/>
      <c r="B47" s="177"/>
      <c r="C47" s="177" t="s">
        <v>73</v>
      </c>
      <c r="D47" s="178"/>
      <c r="E47" s="179"/>
      <c r="F47" s="174"/>
      <c r="G47" s="180"/>
      <c r="H47" s="173"/>
      <c r="I47" s="179"/>
      <c r="J47" s="179"/>
      <c r="K47" s="180"/>
      <c r="L47" s="166"/>
      <c r="M47" s="167"/>
      <c r="N47" s="168"/>
      <c r="O47" s="174"/>
      <c r="P47" s="180"/>
      <c r="Q47" s="173"/>
      <c r="R47" s="179"/>
      <c r="S47" s="174"/>
      <c r="T47" s="92"/>
      <c r="U47" s="170"/>
      <c r="V47" s="167"/>
      <c r="W47" s="174"/>
      <c r="X47" s="174"/>
      <c r="Y47" s="180"/>
      <c r="Z47" s="173"/>
      <c r="AA47" s="179"/>
      <c r="AB47" s="89"/>
      <c r="AC47" s="87"/>
      <c r="AD47" s="172"/>
      <c r="AE47" s="179"/>
      <c r="AF47" s="174"/>
      <c r="AG47" s="180"/>
      <c r="AH47" s="173"/>
      <c r="AI47" s="91"/>
      <c r="AJ47" s="91"/>
      <c r="AK47" s="84"/>
      <c r="AL47" s="85"/>
      <c r="AM47" s="179"/>
      <c r="AN47" s="179"/>
      <c r="AO47" s="174"/>
      <c r="AP47" s="180"/>
      <c r="AQ47" s="173"/>
      <c r="AR47" s="174"/>
      <c r="AS47" s="174"/>
      <c r="AT47" s="169"/>
      <c r="AU47" s="173"/>
      <c r="AV47" s="179"/>
      <c r="AW47" s="175"/>
      <c r="AX47" s="175"/>
      <c r="AY47" s="176"/>
      <c r="AZ47" s="159">
        <f t="shared" si="2"/>
        <v>0</v>
      </c>
      <c r="BA47" s="285"/>
    </row>
    <row r="48" spans="1:53" x14ac:dyDescent="0.3">
      <c r="A48" s="177"/>
      <c r="B48" s="177"/>
      <c r="C48" s="177" t="s">
        <v>74</v>
      </c>
      <c r="D48" s="178"/>
      <c r="E48" s="179"/>
      <c r="F48" s="174"/>
      <c r="G48" s="180"/>
      <c r="H48" s="173"/>
      <c r="I48" s="179"/>
      <c r="J48" s="179"/>
      <c r="K48" s="180"/>
      <c r="L48" s="166"/>
      <c r="M48" s="167"/>
      <c r="N48" s="168"/>
      <c r="O48" s="174"/>
      <c r="P48" s="180"/>
      <c r="Q48" s="173"/>
      <c r="R48" s="179"/>
      <c r="S48" s="174"/>
      <c r="T48" s="92"/>
      <c r="U48" s="170"/>
      <c r="V48" s="167"/>
      <c r="W48" s="174"/>
      <c r="X48" s="174"/>
      <c r="Y48" s="180"/>
      <c r="Z48" s="173"/>
      <c r="AA48" s="179"/>
      <c r="AB48" s="89"/>
      <c r="AC48" s="87"/>
      <c r="AD48" s="172"/>
      <c r="AE48" s="179"/>
      <c r="AF48" s="174"/>
      <c r="AG48" s="180"/>
      <c r="AH48" s="173"/>
      <c r="AI48" s="91"/>
      <c r="AJ48" s="91"/>
      <c r="AK48" s="155"/>
      <c r="AL48" s="156"/>
      <c r="AM48" s="179"/>
      <c r="AN48" s="179"/>
      <c r="AO48" s="174"/>
      <c r="AP48" s="180"/>
      <c r="AQ48" s="173"/>
      <c r="AR48" s="174"/>
      <c r="AS48" s="174"/>
      <c r="AT48" s="169"/>
      <c r="AU48" s="173"/>
      <c r="AV48" s="179"/>
      <c r="AW48" s="175"/>
      <c r="AX48" s="175"/>
      <c r="AY48" s="176"/>
      <c r="AZ48" s="159">
        <f t="shared" si="2"/>
        <v>0</v>
      </c>
      <c r="BA48" s="285"/>
    </row>
    <row r="49" spans="1:53" x14ac:dyDescent="0.3">
      <c r="A49" s="177"/>
      <c r="B49" s="177"/>
      <c r="C49" s="177" t="s">
        <v>75</v>
      </c>
      <c r="D49" s="178"/>
      <c r="E49" s="179"/>
      <c r="F49" s="174"/>
      <c r="G49" s="180"/>
      <c r="H49" s="173"/>
      <c r="I49" s="179"/>
      <c r="J49" s="179"/>
      <c r="K49" s="180"/>
      <c r="L49" s="166"/>
      <c r="M49" s="167"/>
      <c r="N49" s="168"/>
      <c r="O49" s="174"/>
      <c r="P49" s="180"/>
      <c r="Q49" s="173"/>
      <c r="R49" s="179"/>
      <c r="S49" s="174"/>
      <c r="T49" s="92"/>
      <c r="U49" s="170"/>
      <c r="V49" s="167"/>
      <c r="W49" s="174"/>
      <c r="X49" s="174"/>
      <c r="Y49" s="180"/>
      <c r="Z49" s="173"/>
      <c r="AA49" s="179"/>
      <c r="AB49" s="89"/>
      <c r="AC49" s="87"/>
      <c r="AD49" s="172"/>
      <c r="AE49" s="179"/>
      <c r="AF49" s="174"/>
      <c r="AG49" s="180"/>
      <c r="AH49" s="173"/>
      <c r="AI49" s="91"/>
      <c r="AJ49" s="91"/>
      <c r="AK49" s="84"/>
      <c r="AL49" s="85"/>
      <c r="AM49" s="179"/>
      <c r="AN49" s="179"/>
      <c r="AO49" s="174"/>
      <c r="AP49" s="180"/>
      <c r="AQ49" s="173"/>
      <c r="AR49" s="174"/>
      <c r="AS49" s="174"/>
      <c r="AT49" s="169"/>
      <c r="AU49" s="173"/>
      <c r="AV49" s="179"/>
      <c r="AW49" s="175"/>
      <c r="AX49" s="175"/>
      <c r="AY49" s="176"/>
      <c r="AZ49" s="159">
        <f t="shared" si="2"/>
        <v>0</v>
      </c>
      <c r="BA49" s="285"/>
    </row>
    <row r="50" spans="1:53" x14ac:dyDescent="0.3">
      <c r="A50" s="177"/>
      <c r="B50" s="177"/>
      <c r="C50" s="177" t="s">
        <v>76</v>
      </c>
      <c r="D50" s="81"/>
      <c r="E50" s="184"/>
      <c r="F50" s="185"/>
      <c r="G50" s="186"/>
      <c r="H50" s="187"/>
      <c r="I50" s="184"/>
      <c r="J50" s="185"/>
      <c r="K50" s="186"/>
      <c r="L50" s="188"/>
      <c r="M50" s="184"/>
      <c r="N50" s="185"/>
      <c r="O50" s="185"/>
      <c r="P50" s="189"/>
      <c r="Q50" s="187"/>
      <c r="R50" s="184"/>
      <c r="S50" s="186"/>
      <c r="T50" s="190"/>
      <c r="U50" s="188"/>
      <c r="V50" s="184"/>
      <c r="W50" s="185"/>
      <c r="X50" s="186"/>
      <c r="Y50" s="189"/>
      <c r="Z50" s="187"/>
      <c r="AA50" s="186"/>
      <c r="AB50" s="89"/>
      <c r="AC50" s="171"/>
      <c r="AD50" s="184"/>
      <c r="AE50" s="185"/>
      <c r="AF50" s="185"/>
      <c r="AG50" s="186"/>
      <c r="AH50" s="187"/>
      <c r="AI50" s="91"/>
      <c r="AJ50" s="91"/>
      <c r="AK50" s="84"/>
      <c r="AL50" s="85"/>
      <c r="AM50" s="184"/>
      <c r="AN50" s="185"/>
      <c r="AO50" s="185"/>
      <c r="AP50" s="186"/>
      <c r="AQ50" s="85"/>
      <c r="AR50" s="82"/>
      <c r="AS50" s="83"/>
      <c r="AT50" s="84"/>
      <c r="AU50" s="85"/>
      <c r="AV50" s="82"/>
      <c r="AW50" s="175"/>
      <c r="AX50" s="175"/>
      <c r="AY50" s="176"/>
      <c r="AZ50" s="159">
        <f t="shared" si="2"/>
        <v>0</v>
      </c>
      <c r="BA50" s="285"/>
    </row>
    <row r="51" spans="1:53" ht="27.6" x14ac:dyDescent="0.3">
      <c r="A51" s="182"/>
      <c r="B51" s="182"/>
      <c r="C51" s="182" t="s">
        <v>77</v>
      </c>
      <c r="D51" s="183"/>
      <c r="E51" s="179"/>
      <c r="F51" s="174"/>
      <c r="G51" s="180"/>
      <c r="H51" s="173"/>
      <c r="I51" s="179"/>
      <c r="J51" s="179"/>
      <c r="K51" s="180"/>
      <c r="L51" s="166"/>
      <c r="M51" s="167"/>
      <c r="N51" s="168"/>
      <c r="O51" s="174"/>
      <c r="P51" s="180"/>
      <c r="Q51" s="173"/>
      <c r="R51" s="179"/>
      <c r="S51" s="174"/>
      <c r="T51" s="92"/>
      <c r="U51" s="170"/>
      <c r="V51" s="167"/>
      <c r="W51" s="174"/>
      <c r="X51" s="174"/>
      <c r="Y51" s="180"/>
      <c r="Z51" s="173"/>
      <c r="AA51" s="179"/>
      <c r="AB51" s="89"/>
      <c r="AC51" s="87"/>
      <c r="AD51" s="172"/>
      <c r="AE51" s="179"/>
      <c r="AF51" s="174"/>
      <c r="AG51" s="180"/>
      <c r="AH51" s="173"/>
      <c r="AI51" s="91"/>
      <c r="AJ51" s="91"/>
      <c r="AK51" s="155"/>
      <c r="AL51" s="156"/>
      <c r="AM51" s="179"/>
      <c r="AN51" s="179"/>
      <c r="AO51" s="174"/>
      <c r="AP51" s="180"/>
      <c r="AQ51" s="173"/>
      <c r="AR51" s="174"/>
      <c r="AS51" s="174"/>
      <c r="AT51" s="169"/>
      <c r="AU51" s="173"/>
      <c r="AV51" s="179"/>
      <c r="AW51" s="175"/>
      <c r="AX51" s="175"/>
      <c r="AY51" s="176"/>
      <c r="AZ51" s="159">
        <f t="shared" si="2"/>
        <v>0</v>
      </c>
      <c r="BA51" s="285"/>
    </row>
    <row r="52" spans="1:53" x14ac:dyDescent="0.3">
      <c r="A52" s="177"/>
      <c r="B52" s="177"/>
      <c r="C52" s="177" t="s">
        <v>78</v>
      </c>
      <c r="D52" s="178"/>
      <c r="E52" s="179"/>
      <c r="F52" s="174"/>
      <c r="G52" s="180"/>
      <c r="H52" s="173"/>
      <c r="I52" s="179"/>
      <c r="J52" s="179"/>
      <c r="K52" s="180"/>
      <c r="L52" s="166"/>
      <c r="M52" s="167"/>
      <c r="N52" s="168"/>
      <c r="O52" s="174"/>
      <c r="P52" s="180"/>
      <c r="Q52" s="173"/>
      <c r="R52" s="179"/>
      <c r="S52" s="174"/>
      <c r="T52" s="92"/>
      <c r="U52" s="170"/>
      <c r="V52" s="167"/>
      <c r="W52" s="174"/>
      <c r="X52" s="174"/>
      <c r="Y52" s="180"/>
      <c r="Z52" s="173"/>
      <c r="AA52" s="179"/>
      <c r="AB52" s="89"/>
      <c r="AC52" s="87"/>
      <c r="AD52" s="172"/>
      <c r="AE52" s="179"/>
      <c r="AF52" s="174"/>
      <c r="AG52" s="180"/>
      <c r="AH52" s="173"/>
      <c r="AI52" s="91"/>
      <c r="AJ52" s="91"/>
      <c r="AK52" s="84"/>
      <c r="AL52" s="85"/>
      <c r="AM52" s="179"/>
      <c r="AN52" s="179"/>
      <c r="AO52" s="174"/>
      <c r="AP52" s="180"/>
      <c r="AQ52" s="173"/>
      <c r="AR52" s="174"/>
      <c r="AS52" s="174"/>
      <c r="AT52" s="169"/>
      <c r="AU52" s="173"/>
      <c r="AV52" s="179"/>
      <c r="AW52" s="175"/>
      <c r="AX52" s="175"/>
      <c r="AY52" s="176"/>
      <c r="AZ52" s="159">
        <f t="shared" si="2"/>
        <v>0</v>
      </c>
      <c r="BA52" s="285"/>
    </row>
    <row r="53" spans="1:53" x14ac:dyDescent="0.3">
      <c r="A53" s="177"/>
      <c r="B53" s="177"/>
      <c r="C53" s="177" t="s">
        <v>79</v>
      </c>
      <c r="D53" s="191"/>
      <c r="E53" s="192"/>
      <c r="F53" s="193"/>
      <c r="G53" s="194"/>
      <c r="H53" s="195"/>
      <c r="I53" s="192"/>
      <c r="J53" s="192"/>
      <c r="K53" s="194"/>
      <c r="L53" s="166"/>
      <c r="M53" s="196"/>
      <c r="N53" s="197"/>
      <c r="O53" s="193"/>
      <c r="P53" s="194"/>
      <c r="Q53" s="195"/>
      <c r="R53" s="192"/>
      <c r="S53" s="193"/>
      <c r="T53" s="92"/>
      <c r="U53" s="198"/>
      <c r="V53" s="196"/>
      <c r="W53" s="193"/>
      <c r="X53" s="193"/>
      <c r="Y53" s="194"/>
      <c r="Z53" s="195"/>
      <c r="AA53" s="192"/>
      <c r="AB53" s="89"/>
      <c r="AC53" s="87"/>
      <c r="AD53" s="199"/>
      <c r="AE53" s="192"/>
      <c r="AF53" s="193"/>
      <c r="AG53" s="194"/>
      <c r="AH53" s="195"/>
      <c r="AI53" s="91"/>
      <c r="AJ53" s="91"/>
      <c r="AK53" s="84"/>
      <c r="AL53" s="85"/>
      <c r="AM53" s="192"/>
      <c r="AN53" s="192"/>
      <c r="AO53" s="193"/>
      <c r="AP53" s="194"/>
      <c r="AQ53" s="195"/>
      <c r="AR53" s="193"/>
      <c r="AS53" s="193"/>
      <c r="AT53" s="200"/>
      <c r="AU53" s="195"/>
      <c r="AV53" s="192"/>
      <c r="AW53" s="175"/>
      <c r="AX53" s="175"/>
      <c r="AY53" s="176"/>
      <c r="AZ53" s="159">
        <f t="shared" si="2"/>
        <v>0</v>
      </c>
      <c r="BA53" s="285"/>
    </row>
    <row r="54" spans="1:53" x14ac:dyDescent="0.3">
      <c r="A54" s="177"/>
      <c r="B54" s="177"/>
      <c r="C54" s="177" t="s">
        <v>80</v>
      </c>
      <c r="D54" s="178"/>
      <c r="E54" s="179"/>
      <c r="F54" s="174"/>
      <c r="G54" s="180"/>
      <c r="H54" s="173"/>
      <c r="I54" s="179"/>
      <c r="J54" s="179"/>
      <c r="K54" s="180"/>
      <c r="L54" s="166"/>
      <c r="M54" s="167"/>
      <c r="N54" s="168"/>
      <c r="O54" s="174"/>
      <c r="P54" s="180"/>
      <c r="Q54" s="181"/>
      <c r="R54" s="179"/>
      <c r="S54" s="174"/>
      <c r="T54" s="92"/>
      <c r="U54" s="170"/>
      <c r="V54" s="167"/>
      <c r="W54" s="174"/>
      <c r="X54" s="174"/>
      <c r="Y54" s="180"/>
      <c r="Z54" s="173"/>
      <c r="AA54" s="179"/>
      <c r="AB54" s="89"/>
      <c r="AC54" s="171"/>
      <c r="AD54" s="172"/>
      <c r="AE54" s="179"/>
      <c r="AF54" s="174"/>
      <c r="AG54" s="180"/>
      <c r="AH54" s="173"/>
      <c r="AI54" s="91"/>
      <c r="AJ54" s="91"/>
      <c r="AK54" s="155"/>
      <c r="AL54" s="156"/>
      <c r="AM54" s="179"/>
      <c r="AN54" s="179"/>
      <c r="AO54" s="174"/>
      <c r="AP54" s="180"/>
      <c r="AQ54" s="173"/>
      <c r="AR54" s="174"/>
      <c r="AS54" s="174"/>
      <c r="AT54" s="169"/>
      <c r="AU54" s="173"/>
      <c r="AV54" s="179"/>
      <c r="AW54" s="175"/>
      <c r="AX54" s="286"/>
      <c r="AY54" s="287"/>
      <c r="AZ54" s="159">
        <f t="shared" si="2"/>
        <v>0</v>
      </c>
      <c r="BA54" s="285"/>
    </row>
    <row r="55" spans="1:53" x14ac:dyDescent="0.3">
      <c r="A55" s="177"/>
      <c r="B55" s="177"/>
      <c r="C55" s="177" t="s">
        <v>81</v>
      </c>
      <c r="D55" s="178"/>
      <c r="E55" s="179"/>
      <c r="F55" s="174"/>
      <c r="G55" s="180"/>
      <c r="H55" s="173"/>
      <c r="I55" s="179"/>
      <c r="J55" s="179"/>
      <c r="K55" s="180"/>
      <c r="L55" s="166"/>
      <c r="M55" s="167"/>
      <c r="N55" s="168"/>
      <c r="O55" s="174"/>
      <c r="P55" s="180"/>
      <c r="Q55" s="173"/>
      <c r="R55" s="179"/>
      <c r="S55" s="174"/>
      <c r="T55" s="92"/>
      <c r="U55" s="170"/>
      <c r="V55" s="167"/>
      <c r="W55" s="174"/>
      <c r="X55" s="174"/>
      <c r="Y55" s="180"/>
      <c r="Z55" s="173"/>
      <c r="AA55" s="179"/>
      <c r="AB55" s="89"/>
      <c r="AC55" s="87"/>
      <c r="AD55" s="172"/>
      <c r="AE55" s="179"/>
      <c r="AF55" s="174"/>
      <c r="AG55" s="180"/>
      <c r="AH55" s="173"/>
      <c r="AI55" s="91"/>
      <c r="AJ55" s="91"/>
      <c r="AK55" s="84"/>
      <c r="AL55" s="85"/>
      <c r="AM55" s="179"/>
      <c r="AN55" s="179"/>
      <c r="AO55" s="174"/>
      <c r="AP55" s="180"/>
      <c r="AQ55" s="173"/>
      <c r="AR55" s="174"/>
      <c r="AS55" s="174"/>
      <c r="AT55" s="169"/>
      <c r="AU55" s="173"/>
      <c r="AV55" s="179"/>
      <c r="AW55" s="175"/>
      <c r="AX55" s="175"/>
      <c r="AY55" s="176"/>
      <c r="AZ55" s="159">
        <f t="shared" si="2"/>
        <v>0</v>
      </c>
      <c r="BA55" s="285"/>
    </row>
    <row r="56" spans="1:53" ht="27.6" x14ac:dyDescent="0.3">
      <c r="A56" s="182"/>
      <c r="B56" s="182"/>
      <c r="C56" s="182" t="s">
        <v>82</v>
      </c>
      <c r="D56" s="183"/>
      <c r="E56" s="179"/>
      <c r="F56" s="174"/>
      <c r="G56" s="180"/>
      <c r="H56" s="173"/>
      <c r="I56" s="179"/>
      <c r="J56" s="179"/>
      <c r="K56" s="180"/>
      <c r="L56" s="166"/>
      <c r="M56" s="167"/>
      <c r="N56" s="168"/>
      <c r="O56" s="174"/>
      <c r="P56" s="180"/>
      <c r="Q56" s="173"/>
      <c r="R56" s="179"/>
      <c r="S56" s="174"/>
      <c r="T56" s="92"/>
      <c r="U56" s="170"/>
      <c r="V56" s="167"/>
      <c r="W56" s="174"/>
      <c r="X56" s="174"/>
      <c r="Y56" s="180"/>
      <c r="Z56" s="173"/>
      <c r="AA56" s="179"/>
      <c r="AB56" s="89"/>
      <c r="AC56" s="87"/>
      <c r="AD56" s="172"/>
      <c r="AE56" s="179"/>
      <c r="AF56" s="174"/>
      <c r="AG56" s="180"/>
      <c r="AH56" s="173"/>
      <c r="AI56" s="91"/>
      <c r="AJ56" s="91"/>
      <c r="AK56" s="84"/>
      <c r="AL56" s="85"/>
      <c r="AM56" s="179"/>
      <c r="AN56" s="179"/>
      <c r="AO56" s="174"/>
      <c r="AP56" s="180"/>
      <c r="AQ56" s="173"/>
      <c r="AR56" s="174"/>
      <c r="AS56" s="174"/>
      <c r="AT56" s="169"/>
      <c r="AU56" s="173"/>
      <c r="AV56" s="179"/>
      <c r="AW56" s="175"/>
      <c r="AX56" s="175"/>
      <c r="AY56" s="176"/>
      <c r="AZ56" s="159">
        <f t="shared" si="2"/>
        <v>0</v>
      </c>
      <c r="BA56" s="285"/>
    </row>
    <row r="57" spans="1:53" x14ac:dyDescent="0.3">
      <c r="A57" s="182"/>
      <c r="B57" s="182"/>
      <c r="C57" s="182" t="s">
        <v>83</v>
      </c>
      <c r="D57" s="183"/>
      <c r="E57" s="179"/>
      <c r="F57" s="174"/>
      <c r="G57" s="180"/>
      <c r="H57" s="173"/>
      <c r="I57" s="179"/>
      <c r="J57" s="179"/>
      <c r="K57" s="180"/>
      <c r="L57" s="166"/>
      <c r="M57" s="167"/>
      <c r="N57" s="168"/>
      <c r="O57" s="193"/>
      <c r="P57" s="194"/>
      <c r="Q57" s="195"/>
      <c r="R57" s="192"/>
      <c r="S57" s="193"/>
      <c r="T57" s="201"/>
      <c r="U57" s="198"/>
      <c r="V57" s="196"/>
      <c r="W57" s="193"/>
      <c r="X57" s="193"/>
      <c r="Y57" s="194"/>
      <c r="Z57" s="195"/>
      <c r="AA57" s="192"/>
      <c r="AB57" s="89"/>
      <c r="AC57" s="87"/>
      <c r="AD57" s="199"/>
      <c r="AE57" s="192"/>
      <c r="AF57" s="193"/>
      <c r="AG57" s="194"/>
      <c r="AH57" s="195"/>
      <c r="AI57" s="91"/>
      <c r="AJ57" s="91"/>
      <c r="AK57" s="155"/>
      <c r="AL57" s="156"/>
      <c r="AM57" s="192"/>
      <c r="AN57" s="202"/>
      <c r="AO57" s="203"/>
      <c r="AP57" s="204"/>
      <c r="AQ57" s="195"/>
      <c r="AR57" s="193"/>
      <c r="AS57" s="193"/>
      <c r="AT57" s="200"/>
      <c r="AU57" s="205"/>
      <c r="AV57" s="206"/>
      <c r="AW57" s="175"/>
      <c r="AX57" s="175"/>
      <c r="AY57" s="176"/>
      <c r="AZ57" s="159">
        <f t="shared" si="2"/>
        <v>0</v>
      </c>
      <c r="BA57" s="285"/>
    </row>
    <row r="58" spans="1:53" x14ac:dyDescent="0.3">
      <c r="A58" s="177"/>
      <c r="B58" s="177"/>
      <c r="C58" s="177" t="s">
        <v>84</v>
      </c>
      <c r="D58" s="178"/>
      <c r="E58" s="179"/>
      <c r="F58" s="174"/>
      <c r="G58" s="180"/>
      <c r="H58" s="173"/>
      <c r="I58" s="179"/>
      <c r="J58" s="179"/>
      <c r="K58" s="180"/>
      <c r="L58" s="166"/>
      <c r="M58" s="167"/>
      <c r="N58" s="168"/>
      <c r="O58" s="174"/>
      <c r="P58" s="180"/>
      <c r="Q58" s="173"/>
      <c r="R58" s="179"/>
      <c r="S58" s="174"/>
      <c r="T58" s="92"/>
      <c r="U58" s="170"/>
      <c r="V58" s="167"/>
      <c r="W58" s="174"/>
      <c r="X58" s="174"/>
      <c r="Y58" s="180"/>
      <c r="Z58" s="173"/>
      <c r="AA58" s="179"/>
      <c r="AB58" s="89"/>
      <c r="AC58" s="171"/>
      <c r="AD58" s="172"/>
      <c r="AE58" s="179"/>
      <c r="AF58" s="174"/>
      <c r="AG58" s="180"/>
      <c r="AH58" s="173"/>
      <c r="AI58" s="91"/>
      <c r="AJ58" s="91"/>
      <c r="AK58" s="84"/>
      <c r="AL58" s="85"/>
      <c r="AM58" s="179"/>
      <c r="AN58" s="207"/>
      <c r="AO58" s="208"/>
      <c r="AP58" s="209"/>
      <c r="AQ58" s="173"/>
      <c r="AR58" s="174"/>
      <c r="AS58" s="174"/>
      <c r="AT58" s="169"/>
      <c r="AU58" s="173"/>
      <c r="AV58" s="207"/>
      <c r="AW58" s="175"/>
      <c r="AX58" s="175"/>
      <c r="AY58" s="176"/>
      <c r="AZ58" s="159">
        <f t="shared" si="2"/>
        <v>0</v>
      </c>
      <c r="BA58" s="285"/>
    </row>
    <row r="59" spans="1:53" x14ac:dyDescent="0.3">
      <c r="A59" s="177"/>
      <c r="B59" s="177"/>
      <c r="C59" s="177" t="s">
        <v>85</v>
      </c>
      <c r="D59" s="210"/>
      <c r="E59" s="207"/>
      <c r="F59" s="207"/>
      <c r="G59" s="211"/>
      <c r="H59" s="212"/>
      <c r="I59" s="207"/>
      <c r="J59" s="207"/>
      <c r="K59" s="211"/>
      <c r="L59" s="166"/>
      <c r="M59" s="167"/>
      <c r="N59" s="168"/>
      <c r="O59" s="208"/>
      <c r="P59" s="211"/>
      <c r="Q59" s="212"/>
      <c r="R59" s="207"/>
      <c r="S59" s="207"/>
      <c r="T59" s="92"/>
      <c r="U59" s="170"/>
      <c r="V59" s="167"/>
      <c r="W59" s="208"/>
      <c r="X59" s="207"/>
      <c r="Y59" s="211"/>
      <c r="Z59" s="212"/>
      <c r="AA59" s="207"/>
      <c r="AB59" s="89"/>
      <c r="AC59" s="87"/>
      <c r="AD59" s="172"/>
      <c r="AE59" s="207"/>
      <c r="AF59" s="207"/>
      <c r="AG59" s="211"/>
      <c r="AH59" s="212"/>
      <c r="AI59" s="91"/>
      <c r="AJ59" s="91"/>
      <c r="AK59" s="84"/>
      <c r="AL59" s="85"/>
      <c r="AM59" s="207"/>
      <c r="AN59" s="207"/>
      <c r="AO59" s="207"/>
      <c r="AP59" s="211"/>
      <c r="AQ59" s="173"/>
      <c r="AR59" s="174"/>
      <c r="AS59" s="174"/>
      <c r="AT59" s="169"/>
      <c r="AU59" s="212"/>
      <c r="AV59" s="207"/>
      <c r="AW59" s="175"/>
      <c r="AX59" s="175"/>
      <c r="AY59" s="176"/>
      <c r="AZ59" s="159">
        <f t="shared" si="2"/>
        <v>0</v>
      </c>
      <c r="BA59" s="285"/>
    </row>
    <row r="60" spans="1:53" x14ac:dyDescent="0.3">
      <c r="A60" s="177"/>
      <c r="B60" s="177"/>
      <c r="C60" s="177" t="s">
        <v>86</v>
      </c>
      <c r="D60" s="210"/>
      <c r="E60" s="207"/>
      <c r="F60" s="207"/>
      <c r="G60" s="211"/>
      <c r="H60" s="212"/>
      <c r="I60" s="207"/>
      <c r="J60" s="207"/>
      <c r="K60" s="211"/>
      <c r="L60" s="166"/>
      <c r="M60" s="167"/>
      <c r="N60" s="84"/>
      <c r="O60" s="203"/>
      <c r="P60" s="211"/>
      <c r="Q60" s="212"/>
      <c r="R60" s="207"/>
      <c r="S60" s="207"/>
      <c r="T60" s="176"/>
      <c r="U60" s="213"/>
      <c r="V60" s="174"/>
      <c r="W60" s="208"/>
      <c r="X60" s="207"/>
      <c r="Y60" s="211"/>
      <c r="Z60" s="212"/>
      <c r="AA60" s="207"/>
      <c r="AB60" s="89"/>
      <c r="AC60" s="87"/>
      <c r="AD60" s="179"/>
      <c r="AE60" s="207"/>
      <c r="AF60" s="207"/>
      <c r="AG60" s="211"/>
      <c r="AH60" s="212"/>
      <c r="AI60" s="91"/>
      <c r="AJ60" s="91"/>
      <c r="AK60" s="155"/>
      <c r="AL60" s="156"/>
      <c r="AM60" s="207"/>
      <c r="AN60" s="207"/>
      <c r="AO60" s="207"/>
      <c r="AP60" s="211"/>
      <c r="AQ60" s="173"/>
      <c r="AR60" s="174"/>
      <c r="AS60" s="174"/>
      <c r="AT60" s="169"/>
      <c r="AU60" s="173"/>
      <c r="AV60" s="207"/>
      <c r="AW60" s="175"/>
      <c r="AX60" s="175"/>
      <c r="AY60" s="176"/>
      <c r="AZ60" s="159">
        <f t="shared" si="2"/>
        <v>0</v>
      </c>
      <c r="BA60" s="285"/>
    </row>
    <row r="61" spans="1:53" x14ac:dyDescent="0.3">
      <c r="A61" s="177"/>
      <c r="B61" s="177"/>
      <c r="C61" s="177" t="s">
        <v>87</v>
      </c>
      <c r="D61" s="210"/>
      <c r="E61" s="207"/>
      <c r="F61" s="207"/>
      <c r="G61" s="211"/>
      <c r="H61" s="212"/>
      <c r="I61" s="207"/>
      <c r="J61" s="207"/>
      <c r="K61" s="211"/>
      <c r="L61" s="166"/>
      <c r="M61" s="167"/>
      <c r="N61" s="168"/>
      <c r="O61" s="208"/>
      <c r="P61" s="211"/>
      <c r="Q61" s="212"/>
      <c r="R61" s="207"/>
      <c r="S61" s="207"/>
      <c r="T61" s="92"/>
      <c r="U61" s="170"/>
      <c r="V61" s="167"/>
      <c r="W61" s="208"/>
      <c r="X61" s="207"/>
      <c r="Y61" s="211"/>
      <c r="Z61" s="212"/>
      <c r="AA61" s="207"/>
      <c r="AB61" s="89"/>
      <c r="AC61" s="87"/>
      <c r="AD61" s="172"/>
      <c r="AE61" s="207"/>
      <c r="AF61" s="207"/>
      <c r="AG61" s="211"/>
      <c r="AH61" s="212"/>
      <c r="AI61" s="91"/>
      <c r="AJ61" s="91"/>
      <c r="AK61" s="84"/>
      <c r="AL61" s="85"/>
      <c r="AM61" s="207"/>
      <c r="AN61" s="207"/>
      <c r="AO61" s="207"/>
      <c r="AP61" s="211"/>
      <c r="AQ61" s="173"/>
      <c r="AR61" s="174"/>
      <c r="AS61" s="174"/>
      <c r="AT61" s="169"/>
      <c r="AU61" s="212"/>
      <c r="AV61" s="207"/>
      <c r="AW61" s="175"/>
      <c r="AX61" s="175"/>
      <c r="AY61" s="176"/>
      <c r="AZ61" s="159">
        <f t="shared" si="2"/>
        <v>0</v>
      </c>
      <c r="BA61" s="285"/>
    </row>
    <row r="62" spans="1:53" x14ac:dyDescent="0.3">
      <c r="A62" s="177"/>
      <c r="B62" s="177"/>
      <c r="C62" s="177" t="s">
        <v>88</v>
      </c>
      <c r="D62" s="210"/>
      <c r="E62" s="207"/>
      <c r="F62" s="207"/>
      <c r="G62" s="211"/>
      <c r="H62" s="212"/>
      <c r="I62" s="207"/>
      <c r="J62" s="179"/>
      <c r="K62" s="211"/>
      <c r="L62" s="166"/>
      <c r="M62" s="167"/>
      <c r="N62" s="168"/>
      <c r="O62" s="174"/>
      <c r="P62" s="211"/>
      <c r="Q62" s="212"/>
      <c r="R62" s="179"/>
      <c r="S62" s="207"/>
      <c r="T62" s="92"/>
      <c r="U62" s="170"/>
      <c r="V62" s="167"/>
      <c r="W62" s="174"/>
      <c r="X62" s="207"/>
      <c r="Y62" s="211"/>
      <c r="Z62" s="212"/>
      <c r="AA62" s="179"/>
      <c r="AB62" s="89"/>
      <c r="AC62" s="171"/>
      <c r="AD62" s="172"/>
      <c r="AE62" s="179"/>
      <c r="AF62" s="207"/>
      <c r="AG62" s="211"/>
      <c r="AH62" s="212"/>
      <c r="AI62" s="91"/>
      <c r="AJ62" s="91"/>
      <c r="AK62" s="84"/>
      <c r="AL62" s="85"/>
      <c r="AM62" s="207"/>
      <c r="AN62" s="179"/>
      <c r="AO62" s="207"/>
      <c r="AP62" s="211"/>
      <c r="AQ62" s="173"/>
      <c r="AR62" s="174"/>
      <c r="AS62" s="174"/>
      <c r="AT62" s="169"/>
      <c r="AU62" s="212"/>
      <c r="AV62" s="179"/>
      <c r="AW62" s="175"/>
      <c r="AX62" s="175"/>
      <c r="AY62" s="176"/>
      <c r="AZ62" s="159">
        <f t="shared" si="2"/>
        <v>0</v>
      </c>
      <c r="BA62" s="285"/>
    </row>
    <row r="63" spans="1:53" x14ac:dyDescent="0.3">
      <c r="A63" s="177"/>
      <c r="B63" s="177"/>
      <c r="C63" s="177" t="s">
        <v>89</v>
      </c>
      <c r="D63" s="178"/>
      <c r="E63" s="207"/>
      <c r="F63" s="207"/>
      <c r="G63" s="211"/>
      <c r="H63" s="173"/>
      <c r="I63" s="179"/>
      <c r="J63" s="207"/>
      <c r="K63" s="211"/>
      <c r="L63" s="166"/>
      <c r="M63" s="167"/>
      <c r="N63" s="214"/>
      <c r="O63" s="207"/>
      <c r="P63" s="211"/>
      <c r="Q63" s="173"/>
      <c r="R63" s="207"/>
      <c r="S63" s="207"/>
      <c r="T63" s="92"/>
      <c r="U63" s="166"/>
      <c r="V63" s="167"/>
      <c r="W63" s="207"/>
      <c r="X63" s="207"/>
      <c r="Y63" s="211"/>
      <c r="Z63" s="173"/>
      <c r="AA63" s="207"/>
      <c r="AB63" s="215"/>
      <c r="AC63" s="87"/>
      <c r="AD63" s="172"/>
      <c r="AE63" s="207"/>
      <c r="AF63" s="207"/>
      <c r="AG63" s="211"/>
      <c r="AH63" s="173"/>
      <c r="AI63" s="216"/>
      <c r="AJ63" s="216"/>
      <c r="AK63" s="155"/>
      <c r="AL63" s="156"/>
      <c r="AM63" s="179"/>
      <c r="AN63" s="207"/>
      <c r="AO63" s="207"/>
      <c r="AP63" s="211"/>
      <c r="AQ63" s="173"/>
      <c r="AR63" s="174"/>
      <c r="AS63" s="174"/>
      <c r="AT63" s="169"/>
      <c r="AU63" s="173"/>
      <c r="AV63" s="179"/>
      <c r="AW63" s="217"/>
      <c r="AX63" s="217"/>
      <c r="AY63" s="218"/>
      <c r="AZ63" s="159">
        <f t="shared" si="2"/>
        <v>0</v>
      </c>
      <c r="BA63" s="285"/>
    </row>
    <row r="64" spans="1:53" ht="15" thickBot="1" x14ac:dyDescent="0.35">
      <c r="A64" s="219"/>
      <c r="B64" s="219"/>
      <c r="C64" s="219" t="s">
        <v>90</v>
      </c>
      <c r="D64" s="220">
        <f>SUM(D33:D63)</f>
        <v>0</v>
      </c>
      <c r="E64" s="220">
        <f t="shared" ref="E64:K64" si="3">SUM(E33:E63)</f>
        <v>0</v>
      </c>
      <c r="F64" s="220">
        <f t="shared" si="3"/>
        <v>0</v>
      </c>
      <c r="G64" s="220">
        <f t="shared" si="3"/>
        <v>0</v>
      </c>
      <c r="H64" s="220">
        <f t="shared" si="3"/>
        <v>0</v>
      </c>
      <c r="I64" s="220">
        <f t="shared" si="3"/>
        <v>0</v>
      </c>
      <c r="J64" s="220">
        <f t="shared" si="3"/>
        <v>0</v>
      </c>
      <c r="K64" s="220">
        <f t="shared" si="3"/>
        <v>0</v>
      </c>
      <c r="L64" s="221"/>
      <c r="M64" s="220">
        <f>SUM(M33:M63)</f>
        <v>0</v>
      </c>
      <c r="N64" s="220">
        <f t="shared" ref="N64:S64" si="4">SUM(N33:N63)</f>
        <v>0</v>
      </c>
      <c r="O64" s="220">
        <f t="shared" si="4"/>
        <v>0</v>
      </c>
      <c r="P64" s="220">
        <f t="shared" si="4"/>
        <v>0</v>
      </c>
      <c r="Q64" s="220">
        <f t="shared" si="4"/>
        <v>0</v>
      </c>
      <c r="R64" s="220">
        <f t="shared" si="4"/>
        <v>0</v>
      </c>
      <c r="S64" s="220">
        <f t="shared" si="4"/>
        <v>0</v>
      </c>
      <c r="T64" s="222"/>
      <c r="U64" s="223"/>
      <c r="V64" s="220">
        <f>SUM(V33:V63)</f>
        <v>0</v>
      </c>
      <c r="W64" s="220">
        <f t="shared" ref="W64:AC64" si="5">SUM(W33:W63)</f>
        <v>0</v>
      </c>
      <c r="X64" s="220">
        <f t="shared" si="5"/>
        <v>0</v>
      </c>
      <c r="Y64" s="220">
        <f t="shared" si="5"/>
        <v>0</v>
      </c>
      <c r="Z64" s="220">
        <f t="shared" si="5"/>
        <v>0</v>
      </c>
      <c r="AA64" s="220">
        <f t="shared" si="5"/>
        <v>0</v>
      </c>
      <c r="AB64" s="220">
        <f t="shared" si="5"/>
        <v>0</v>
      </c>
      <c r="AC64" s="220">
        <f t="shared" si="5"/>
        <v>0</v>
      </c>
      <c r="AD64" s="220">
        <f>SUM(AD33:AD63)</f>
        <v>0</v>
      </c>
      <c r="AE64" s="220">
        <f t="shared" ref="AE64:AJ64" si="6">SUM(AE33:AE63)</f>
        <v>0</v>
      </c>
      <c r="AF64" s="220">
        <f t="shared" si="6"/>
        <v>0</v>
      </c>
      <c r="AG64" s="220">
        <f t="shared" si="6"/>
        <v>0</v>
      </c>
      <c r="AH64" s="220">
        <f t="shared" si="6"/>
        <v>0</v>
      </c>
      <c r="AI64" s="220">
        <f t="shared" si="6"/>
        <v>0</v>
      </c>
      <c r="AJ64" s="220">
        <f t="shared" si="6"/>
        <v>0</v>
      </c>
      <c r="AK64" s="84"/>
      <c r="AL64" s="85"/>
      <c r="AM64" s="220">
        <f>SUM(AM33:AM63)</f>
        <v>0</v>
      </c>
      <c r="AN64" s="220">
        <f t="shared" ref="AN64:AV64" si="7">SUM(AN33:AN63)</f>
        <v>0</v>
      </c>
      <c r="AO64" s="220">
        <f t="shared" si="7"/>
        <v>0</v>
      </c>
      <c r="AP64" s="220">
        <f t="shared" si="7"/>
        <v>0</v>
      </c>
      <c r="AQ64" s="220">
        <f t="shared" si="7"/>
        <v>0</v>
      </c>
      <c r="AR64" s="220">
        <f t="shared" si="7"/>
        <v>0</v>
      </c>
      <c r="AS64" s="220">
        <f t="shared" si="7"/>
        <v>0</v>
      </c>
      <c r="AT64" s="220">
        <f t="shared" si="7"/>
        <v>0</v>
      </c>
      <c r="AU64" s="220">
        <f t="shared" si="7"/>
        <v>0</v>
      </c>
      <c r="AV64" s="220">
        <f t="shared" si="7"/>
        <v>0</v>
      </c>
      <c r="AW64" s="220">
        <f>SUM(AW33:AW63)</f>
        <v>0</v>
      </c>
      <c r="AX64" s="220">
        <f t="shared" ref="AX64:AY64" si="8">SUM(AX33:AX63)</f>
        <v>0</v>
      </c>
      <c r="AY64" s="220">
        <f t="shared" si="8"/>
        <v>0</v>
      </c>
      <c r="AZ64" s="224">
        <f>SUM(D64:AY64)</f>
        <v>0</v>
      </c>
      <c r="BA64" s="285"/>
    </row>
    <row r="65" spans="1:53" ht="15.6" thickTop="1" thickBot="1" x14ac:dyDescent="0.35">
      <c r="A65" s="225"/>
      <c r="B65" s="225"/>
      <c r="C65" s="225" t="s">
        <v>91</v>
      </c>
      <c r="D65" s="226">
        <f>SUM((D31*1.5714)+D64)</f>
        <v>0</v>
      </c>
      <c r="E65" s="226">
        <f t="shared" ref="E65:K65" si="9">SUM((E31*1.5714)+E64)</f>
        <v>0</v>
      </c>
      <c r="F65" s="226">
        <f t="shared" si="9"/>
        <v>0</v>
      </c>
      <c r="G65" s="226">
        <f t="shared" si="9"/>
        <v>0</v>
      </c>
      <c r="H65" s="226">
        <f t="shared" si="9"/>
        <v>0</v>
      </c>
      <c r="I65" s="226">
        <f t="shared" si="9"/>
        <v>0</v>
      </c>
      <c r="J65" s="226">
        <f t="shared" si="9"/>
        <v>0</v>
      </c>
      <c r="K65" s="226">
        <f t="shared" si="9"/>
        <v>0</v>
      </c>
      <c r="L65" s="227"/>
      <c r="M65" s="226">
        <f>SUM((M31*1.5714)+M64)</f>
        <v>0</v>
      </c>
      <c r="N65" s="226">
        <f t="shared" ref="N65:S65" si="10">SUM((N31*1.5714)+N64)</f>
        <v>0</v>
      </c>
      <c r="O65" s="226">
        <f t="shared" si="10"/>
        <v>0</v>
      </c>
      <c r="P65" s="226">
        <f t="shared" si="10"/>
        <v>0</v>
      </c>
      <c r="Q65" s="226">
        <f t="shared" si="10"/>
        <v>0</v>
      </c>
      <c r="R65" s="226">
        <f t="shared" si="10"/>
        <v>0</v>
      </c>
      <c r="S65" s="226">
        <f t="shared" si="10"/>
        <v>0</v>
      </c>
      <c r="T65" s="227"/>
      <c r="U65" s="227"/>
      <c r="V65" s="226">
        <f>SUM((V31*1.5714)+V64)</f>
        <v>0</v>
      </c>
      <c r="W65" s="226">
        <f t="shared" ref="W65:AV65" si="11">SUM((W31*1.5714)+W64)</f>
        <v>0</v>
      </c>
      <c r="X65" s="226">
        <f t="shared" si="11"/>
        <v>0</v>
      </c>
      <c r="Y65" s="226">
        <f t="shared" si="11"/>
        <v>0</v>
      </c>
      <c r="Z65" s="226">
        <f t="shared" si="11"/>
        <v>0</v>
      </c>
      <c r="AA65" s="226">
        <f t="shared" si="11"/>
        <v>0</v>
      </c>
      <c r="AB65" s="227"/>
      <c r="AC65" s="226">
        <f t="shared" ref="AC65" si="12">SUM((AC31*1.5714)+AC64)</f>
        <v>0</v>
      </c>
      <c r="AD65" s="226">
        <f t="shared" si="11"/>
        <v>0</v>
      </c>
      <c r="AE65" s="226">
        <f t="shared" si="11"/>
        <v>0</v>
      </c>
      <c r="AF65" s="226">
        <f t="shared" si="11"/>
        <v>0</v>
      </c>
      <c r="AG65" s="226">
        <f t="shared" si="11"/>
        <v>0</v>
      </c>
      <c r="AH65" s="226">
        <f t="shared" si="11"/>
        <v>0</v>
      </c>
      <c r="AI65" s="227"/>
      <c r="AJ65" s="227"/>
      <c r="AK65" s="226">
        <f t="shared" si="11"/>
        <v>0</v>
      </c>
      <c r="AL65" s="226">
        <f t="shared" si="11"/>
        <v>0</v>
      </c>
      <c r="AM65" s="226">
        <f t="shared" si="11"/>
        <v>0</v>
      </c>
      <c r="AN65" s="226">
        <f t="shared" si="11"/>
        <v>0</v>
      </c>
      <c r="AO65" s="226">
        <f t="shared" si="11"/>
        <v>0</v>
      </c>
      <c r="AP65" s="226">
        <f t="shared" si="11"/>
        <v>0</v>
      </c>
      <c r="AQ65" s="226">
        <f t="shared" si="11"/>
        <v>0</v>
      </c>
      <c r="AR65" s="226">
        <f t="shared" si="11"/>
        <v>0</v>
      </c>
      <c r="AS65" s="226">
        <f t="shared" si="11"/>
        <v>0</v>
      </c>
      <c r="AT65" s="226">
        <f t="shared" si="11"/>
        <v>0</v>
      </c>
      <c r="AU65" s="226">
        <f t="shared" si="11"/>
        <v>0</v>
      </c>
      <c r="AV65" s="226">
        <f t="shared" si="11"/>
        <v>0</v>
      </c>
      <c r="AW65" s="226">
        <f>AW64</f>
        <v>0</v>
      </c>
      <c r="AX65" s="226">
        <f t="shared" ref="AX65:AY65" si="13">AX64</f>
        <v>0</v>
      </c>
      <c r="AY65" s="226">
        <f t="shared" si="13"/>
        <v>0</v>
      </c>
      <c r="AZ65" s="228">
        <f>SUM(D65:AY65)</f>
        <v>0</v>
      </c>
      <c r="BA65" s="229">
        <v>1435</v>
      </c>
    </row>
    <row r="66" spans="1:53" ht="15.6" x14ac:dyDescent="0.3">
      <c r="C66" s="230"/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31"/>
      <c r="Z66" s="231"/>
      <c r="AA66" s="231"/>
      <c r="AB66" s="231"/>
      <c r="AC66" s="232"/>
      <c r="AD66" s="231"/>
      <c r="AE66" s="231"/>
      <c r="AF66" s="231"/>
      <c r="AG66" s="231"/>
      <c r="AH66" s="231"/>
      <c r="AI66" s="231"/>
      <c r="AJ66" s="231"/>
      <c r="AK66" s="231"/>
      <c r="AL66" s="231"/>
      <c r="AM66" s="231"/>
      <c r="AN66" s="231"/>
      <c r="AO66" s="231"/>
      <c r="AP66" s="231"/>
      <c r="AQ66" s="231"/>
      <c r="AR66" s="231"/>
      <c r="AS66" s="231"/>
      <c r="AT66" s="231"/>
      <c r="AU66" s="231"/>
      <c r="AV66" s="231"/>
      <c r="AW66" s="231"/>
      <c r="AX66" s="231"/>
      <c r="AY66" s="231"/>
      <c r="AZ66" s="233" t="s">
        <v>92</v>
      </c>
      <c r="BA66" s="234" t="s">
        <v>93</v>
      </c>
    </row>
    <row r="67" spans="1:53" x14ac:dyDescent="0.3">
      <c r="C67" s="230"/>
      <c r="D67" s="231"/>
      <c r="E67" s="231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  <c r="Z67" s="231"/>
      <c r="AA67" s="231"/>
      <c r="AB67" s="231"/>
      <c r="AC67" s="232"/>
      <c r="AD67" s="231"/>
      <c r="AE67" s="231"/>
      <c r="AF67" s="231"/>
      <c r="AG67" s="231"/>
      <c r="AH67" s="231"/>
      <c r="AI67" s="231"/>
      <c r="AJ67" s="231"/>
      <c r="AK67" s="231"/>
      <c r="AL67" s="231"/>
      <c r="AM67" s="231"/>
      <c r="AN67" s="231"/>
      <c r="AO67" s="231"/>
      <c r="AP67" s="231"/>
      <c r="AQ67" s="231"/>
      <c r="AR67" s="231"/>
      <c r="AS67" s="231"/>
      <c r="AT67" s="231"/>
      <c r="AU67" s="231"/>
      <c r="AV67" s="231"/>
      <c r="AW67" s="231"/>
      <c r="AX67" s="231"/>
      <c r="AY67" s="231"/>
      <c r="AZ67" s="235" t="s">
        <v>94</v>
      </c>
      <c r="BA67" s="236">
        <f t="shared" ref="BA67" si="14">AZ31</f>
        <v>60</v>
      </c>
    </row>
    <row r="68" spans="1:53" ht="27.6" x14ac:dyDescent="0.3">
      <c r="C68" s="237"/>
      <c r="D68" s="237"/>
      <c r="AZ68" s="238" t="s">
        <v>95</v>
      </c>
      <c r="BA68" s="236">
        <f>AZ65</f>
        <v>0</v>
      </c>
    </row>
    <row r="69" spans="1:53" x14ac:dyDescent="0.3">
      <c r="C69" s="237"/>
      <c r="D69" s="237"/>
      <c r="AZ69" s="239" t="s">
        <v>96</v>
      </c>
      <c r="BA69" s="236">
        <f>BA65-AZ65</f>
        <v>1435</v>
      </c>
    </row>
    <row r="70" spans="1:53" x14ac:dyDescent="0.3">
      <c r="C70" s="237"/>
      <c r="D70" s="237"/>
      <c r="AZ70" s="235" t="s">
        <v>97</v>
      </c>
      <c r="BA70" s="240">
        <f>AZ31*100/861</f>
        <v>6.968641114982578</v>
      </c>
    </row>
    <row r="71" spans="1:53" x14ac:dyDescent="0.3">
      <c r="C71" s="237"/>
      <c r="D71" s="237"/>
      <c r="AZ71" s="235" t="s">
        <v>98</v>
      </c>
      <c r="BA71" s="240">
        <f>AZ65*100/1435</f>
        <v>0</v>
      </c>
    </row>
    <row r="72" spans="1:53" x14ac:dyDescent="0.3">
      <c r="C72" s="241"/>
      <c r="D72" s="241"/>
      <c r="AZ72" s="235" t="s">
        <v>99</v>
      </c>
      <c r="BA72" s="236">
        <f>COUNTIF(D65:AV65,"&lt;22")</f>
        <v>39</v>
      </c>
    </row>
    <row r="73" spans="1:53" x14ac:dyDescent="0.3">
      <c r="AZ73" s="235" t="s">
        <v>100</v>
      </c>
      <c r="BA73" s="236">
        <f>COUNTIF(D31:AV31,"&gt;24")</f>
        <v>0</v>
      </c>
    </row>
    <row r="74" spans="1:53" x14ac:dyDescent="0.3">
      <c r="AZ74" s="235" t="s">
        <v>101</v>
      </c>
      <c r="BA74" s="236">
        <f>COUNTIF(D65:AV65,"&gt;43")</f>
        <v>0</v>
      </c>
    </row>
    <row r="75" spans="1:53" x14ac:dyDescent="0.3">
      <c r="AZ75" s="235" t="s">
        <v>102</v>
      </c>
      <c r="BA75" s="243">
        <f>AZ54</f>
        <v>0</v>
      </c>
    </row>
    <row r="76" spans="1:53" x14ac:dyDescent="0.3">
      <c r="AZ76" s="235" t="s">
        <v>103</v>
      </c>
      <c r="BA76" s="236">
        <f>AZ57</f>
        <v>0</v>
      </c>
    </row>
    <row r="77" spans="1:53" x14ac:dyDescent="0.3">
      <c r="AZ77" s="238" t="s">
        <v>104</v>
      </c>
      <c r="BA77" s="236">
        <f>AZ64</f>
        <v>0</v>
      </c>
    </row>
    <row r="78" spans="1:53" x14ac:dyDescent="0.3">
      <c r="AZ78" s="244"/>
    </row>
    <row r="79" spans="1:53" x14ac:dyDescent="0.3">
      <c r="AZ79" s="244"/>
    </row>
  </sheetData>
  <mergeCells count="25">
    <mergeCell ref="AJ5:AJ12"/>
    <mergeCell ref="AZ5:BA12"/>
    <mergeCell ref="D32:BA32"/>
    <mergeCell ref="BA33:BA64"/>
    <mergeCell ref="AX54:AY54"/>
    <mergeCell ref="AD4:AG4"/>
    <mergeCell ref="AH4:AK4"/>
    <mergeCell ref="AL4:AP4"/>
    <mergeCell ref="AQ4:AU4"/>
    <mergeCell ref="AV4:AY4"/>
    <mergeCell ref="C5:C6"/>
    <mergeCell ref="T5:T12"/>
    <mergeCell ref="U5:U12"/>
    <mergeCell ref="AB5:AB12"/>
    <mergeCell ref="AI5:AI12"/>
    <mergeCell ref="D1:AS1"/>
    <mergeCell ref="AT1:AZ1"/>
    <mergeCell ref="C2:BA2"/>
    <mergeCell ref="D3:BA3"/>
    <mergeCell ref="D4:G4"/>
    <mergeCell ref="H4:L4"/>
    <mergeCell ref="M4:P4"/>
    <mergeCell ref="Q4:T4"/>
    <mergeCell ref="U4:Y4"/>
    <mergeCell ref="Z4:AC4"/>
  </mergeCells>
  <conditionalFormatting sqref="D31:K31 M31:S31 V31:AA31 AC31:AH31 AK31:AW31">
    <cfRule type="cellIs" dxfId="61" priority="3" operator="lessThan">
      <formula>14</formula>
    </cfRule>
  </conditionalFormatting>
  <conditionalFormatting sqref="D65:K65 M65:S65 U65:AA65 AC65:AH65 AK65:AY65">
    <cfRule type="cellIs" dxfId="60" priority="5" operator="greaterThan">
      <formula>43</formula>
    </cfRule>
  </conditionalFormatting>
  <conditionalFormatting sqref="D65:K65 M65:S65 V65:AA65 AC65:AH65 AK65:AY65">
    <cfRule type="cellIs" dxfId="59" priority="4" operator="lessThan">
      <formula>22</formula>
    </cfRule>
  </conditionalFormatting>
  <conditionalFormatting sqref="D31:AA31 AC31:AH31 AK31:AW31">
    <cfRule type="cellIs" dxfId="58" priority="2" operator="greaterThan">
      <formula>24</formula>
    </cfRule>
  </conditionalFormatting>
  <conditionalFormatting sqref="AY31">
    <cfRule type="cellIs" dxfId="57" priority="1" operator="greaterThan">
      <formula>0</formula>
    </cfRule>
  </conditionalFormatting>
  <hyperlinks>
    <hyperlink ref="BA1" location="'PLAN CHARGE 3 FILIERES'!A1" tooltip="CALENDRIER PRAT MECA" display="'PLAN CHARGE 3 FILIERES'!A1" xr:uid="{2D347B1F-17EA-4238-949C-F16BDD19FD08}"/>
    <hyperlink ref="C1" location="ACCUEIL!A1" display="ACCUEIL!A1" xr:uid="{E0034F9D-DDBD-45EB-A1C7-4555CF1C350A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61" orientation="portrait" cellComments="asDisplayed" r:id="rId1"/>
  <headerFooter>
    <oddHeader>&amp;C&amp;"-,Italique"&amp;14Projection PLAN DE CHARGE prévisionnel</oddHeader>
  </headerFooter>
  <drawing r:id="rId2"/>
  <tableParts count="2"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0C36F70-D141-49DD-973A-4E0641FDFED0}">
          <x14:formula1>
            <xm:f>Feuil1!$A$2:$A$9</xm:f>
          </x14:formula1>
          <xm:sqref>C14:C30</xm:sqref>
        </x14:dataValidation>
        <x14:dataValidation type="list" allowBlank="1" showInputMessage="1" showErrorMessage="1" xr:uid="{F51E233A-9F1C-42D9-96A4-2F99D4AC6A0E}">
          <x14:formula1>
            <xm:f>Feuil1!$C$2:$C$12</xm:f>
          </x14:formula1>
          <xm:sqref>B14:B30</xm:sqref>
        </x14:dataValidation>
        <x14:dataValidation type="list" allowBlank="1" showInputMessage="1" showErrorMessage="1" xr:uid="{E75CE619-7DE3-417F-9429-2C27F6F5AD89}">
          <x14:formula1>
            <xm:f>Feuil1!$B$2:$B$7</xm:f>
          </x14:formula1>
          <xm:sqref>A14:A30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36AA51E1-FC1E-4F80-A0B3-291D7421E3DF}">
  <ds:schemaRefs/>
</ds:datastoreItem>
</file>

<file path=customXml/itemProps2.xml><?xml version="1.0" encoding="utf-8"?>
<ds:datastoreItem xmlns:ds="http://schemas.openxmlformats.org/officeDocument/2006/customXml" ds:itemID="{D8582F88-4C10-4C29-A6BC-0E8D33435FDF}">
  <ds:schemaRefs/>
</ds:datastoreItem>
</file>

<file path=customXml/itemProps3.xml><?xml version="1.0" encoding="utf-8"?>
<ds:datastoreItem xmlns:ds="http://schemas.openxmlformats.org/officeDocument/2006/customXml" ds:itemID="{180F7090-D6C4-4B01-9545-7339DEDD0BF3}">
  <ds:schemaRefs/>
</ds:datastoreItem>
</file>

<file path=customXml/itemProps4.xml><?xml version="1.0" encoding="utf-8"?>
<ds:datastoreItem xmlns:ds="http://schemas.openxmlformats.org/officeDocument/2006/customXml" ds:itemID="{725EC9F2-2D0D-4673-B001-CA39B9BA0FB1}">
  <ds:schemaRefs/>
</ds:datastoreItem>
</file>

<file path=customXml/itemProps5.xml><?xml version="1.0" encoding="utf-8"?>
<ds:datastoreItem xmlns:ds="http://schemas.openxmlformats.org/officeDocument/2006/customXml" ds:itemID="{95363926-4714-4007-842F-A064284F621E}">
  <ds:schemaRefs/>
</ds:datastoreItem>
</file>

<file path=customXml/itemProps6.xml><?xml version="1.0" encoding="utf-8"?>
<ds:datastoreItem xmlns:ds="http://schemas.openxmlformats.org/officeDocument/2006/customXml" ds:itemID="{FAB3880E-EA59-44E5-A756-CAFDB8FC07A2}">
  <ds:schemaRefs/>
</ds:datastoreItem>
</file>

<file path=customXml/itemProps7.xml><?xml version="1.0" encoding="utf-8"?>
<ds:datastoreItem xmlns:ds="http://schemas.openxmlformats.org/officeDocument/2006/customXml" ds:itemID="{9646A3A6-653F-4CC9-831A-22269C92EE6F}">
  <ds:schemaRefs/>
</ds:datastoreItem>
</file>

<file path=customXml/itemProps8.xml><?xml version="1.0" encoding="utf-8"?>
<ds:datastoreItem xmlns:ds="http://schemas.openxmlformats.org/officeDocument/2006/customXml" ds:itemID="{2DD1F907-6E06-49F6-9AC1-AAD2B08D8425}">
  <ds:schemaRefs/>
</ds:datastoreItem>
</file>

<file path=customXml/itemProps9.xml><?xml version="1.0" encoding="utf-8"?>
<ds:datastoreItem xmlns:ds="http://schemas.openxmlformats.org/officeDocument/2006/customXml" ds:itemID="{C9EF14ED-4C37-40A5-A56A-333589E4B8CE}">
  <ds:schemaRefs/>
</ds:datastoreItem>
</file>

<file path=customXml/itemProps10.xml><?xml version="1.0" encoding="utf-8"?>
<ds:datastoreItem xmlns:ds="http://schemas.openxmlformats.org/officeDocument/2006/customXml" ds:itemID="{9B45C9D0-6970-49D9-9085-B9A1FA9866F0}">
  <ds:schemaRefs/>
</ds:datastoreItem>
</file>

<file path=customXml/itemProps11.xml><?xml version="1.0" encoding="utf-8"?>
<ds:datastoreItem xmlns:ds="http://schemas.openxmlformats.org/officeDocument/2006/customXml" ds:itemID="{D914DC71-D2B7-4562-B268-6F803E50F323}">
  <ds:schemaRefs/>
</ds:datastoreItem>
</file>

<file path=customXml/itemProps12.xml><?xml version="1.0" encoding="utf-8"?>
<ds:datastoreItem xmlns:ds="http://schemas.openxmlformats.org/officeDocument/2006/customXml" ds:itemID="{FA692177-B118-4618-9A0B-29BDF3704EDC}">
  <ds:schemaRefs/>
</ds:datastoreItem>
</file>

<file path=customXml/itemProps13.xml><?xml version="1.0" encoding="utf-8"?>
<ds:datastoreItem xmlns:ds="http://schemas.openxmlformats.org/officeDocument/2006/customXml" ds:itemID="{BDA6C300-AF17-4CA8-8D55-21C64BDB6536}">
  <ds:schemaRefs/>
</ds:datastoreItem>
</file>

<file path=customXml/itemProps14.xml><?xml version="1.0" encoding="utf-8"?>
<ds:datastoreItem xmlns:ds="http://schemas.openxmlformats.org/officeDocument/2006/customXml" ds:itemID="{80D1E45D-D8AA-4A1E-8E6A-8EFDFD42A5FC}">
  <ds:schemaRefs/>
</ds:datastoreItem>
</file>

<file path=customXml/itemProps15.xml><?xml version="1.0" encoding="utf-8"?>
<ds:datastoreItem xmlns:ds="http://schemas.openxmlformats.org/officeDocument/2006/customXml" ds:itemID="{C270AEE3-5BAE-4701-AE4B-D37C25B9E34F}">
  <ds:schemaRefs/>
</ds:datastoreItem>
</file>

<file path=customXml/itemProps16.xml><?xml version="1.0" encoding="utf-8"?>
<ds:datastoreItem xmlns:ds="http://schemas.openxmlformats.org/officeDocument/2006/customXml" ds:itemID="{E7DDAA7B-F96F-4712-B1AA-532BB36416D1}">
  <ds:schemaRefs/>
</ds:datastoreItem>
</file>

<file path=customXml/itemProps17.xml><?xml version="1.0" encoding="utf-8"?>
<ds:datastoreItem xmlns:ds="http://schemas.openxmlformats.org/officeDocument/2006/customXml" ds:itemID="{8ABC9A5E-C0F2-41AB-B6DB-21A7DF8863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Feuil1</vt:lpstr>
      <vt:lpstr>Feuil2</vt:lpstr>
      <vt:lpstr>DESPONS</vt:lpstr>
      <vt:lpstr>MARAN</vt:lpstr>
      <vt:lpstr>DESPONS!Zone_d_impression</vt:lpstr>
      <vt:lpstr>MARAN!Zone_d_impression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MARAN</dc:creator>
  <cp:lastModifiedBy>Adrien MARAN</cp:lastModifiedBy>
  <dcterms:created xsi:type="dcterms:W3CDTF">2025-01-10T23:42:27Z</dcterms:created>
  <dcterms:modified xsi:type="dcterms:W3CDTF">2025-01-11T10:45:30Z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d45b04-b48d-41ef-8ae8-c246086b38a8_Enabled">
    <vt:lpwstr>true</vt:lpwstr>
  </property>
  <property fmtid="{D5CDD505-2E9C-101B-9397-08002B2CF9AE}" pid="3" name="MSIP_Label_93d45b04-b48d-41ef-8ae8-c246086b38a8_SetDate">
    <vt:lpwstr>2025-01-11T00:17:37Z</vt:lpwstr>
  </property>
  <property fmtid="{D5CDD505-2E9C-101B-9397-08002B2CF9AE}" pid="4" name="MSIP_Label_93d45b04-b48d-41ef-8ae8-c246086b38a8_Method">
    <vt:lpwstr>Standard</vt:lpwstr>
  </property>
  <property fmtid="{D5CDD505-2E9C-101B-9397-08002B2CF9AE}" pid="5" name="MSIP_Label_93d45b04-b48d-41ef-8ae8-c246086b38a8_Name">
    <vt:lpwstr>defa4170-0d19-0005-0004-bc88714345d2</vt:lpwstr>
  </property>
  <property fmtid="{D5CDD505-2E9C-101B-9397-08002B2CF9AE}" pid="6" name="MSIP_Label_93d45b04-b48d-41ef-8ae8-c246086b38a8_SiteId">
    <vt:lpwstr>f2a69424-583d-4537-8e59-ecaf6313b6fe</vt:lpwstr>
  </property>
  <property fmtid="{D5CDD505-2E9C-101B-9397-08002B2CF9AE}" pid="7" name="MSIP_Label_93d45b04-b48d-41ef-8ae8-c246086b38a8_ActionId">
    <vt:lpwstr>56abc8fc-9c34-42a0-b4c2-6bbc1920956f</vt:lpwstr>
  </property>
  <property fmtid="{D5CDD505-2E9C-101B-9397-08002B2CF9AE}" pid="8" name="MSIP_Label_93d45b04-b48d-41ef-8ae8-c246086b38a8_ContentBits">
    <vt:lpwstr>0</vt:lpwstr>
  </property>
</Properties>
</file>