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.proenca\Downloads\"/>
    </mc:Choice>
  </mc:AlternateContent>
  <bookViews>
    <workbookView xWindow="0" yWindow="0" windowWidth="28800" windowHeight="11835" activeTab="1"/>
  </bookViews>
  <sheets>
    <sheet name="Feuil1" sheetId="12" r:id="rId1"/>
    <sheet name="BASE" sheetId="6" r:id="rId2"/>
  </sheets>
  <definedNames>
    <definedName name="_xlnm._FilterDatabase" localSheetId="1" hidden="1">BASE!$A$1:$M$690</definedName>
    <definedName name="_xlcn.WorksheetConnection_BASEA1R6801" hidden="1">BASE!$A$1:$M$690</definedName>
  </definedNames>
  <calcPr calcId="152511"/>
  <pivotCaches>
    <pivotCache cacheId="185" r:id="rId3"/>
  </pivotCaches>
  <extLst>
    <ext xmlns:x15="http://schemas.microsoft.com/office/spreadsheetml/2010/11/main" uri="{FCE2AD5D-F65C-4FA6-A056-5C36A1767C68}">
      <x15:dataModel>
        <x15:modelTables>
          <x15:modelTable id="Plage-7cec540c-34aa-4ece-b5aa-162e4df2e778" name="Plage" connection="WorksheetConnection_BASE!$A$1:$R$680"/>
        </x15:modelTables>
      </x15:dataModel>
    </ext>
  </extLst>
</workbook>
</file>

<file path=xl/calcChain.xml><?xml version="1.0" encoding="utf-8"?>
<calcChain xmlns="http://schemas.openxmlformats.org/spreadsheetml/2006/main">
  <c r="J447" i="6" l="1"/>
  <c r="J448" i="6"/>
  <c r="J449" i="6"/>
  <c r="J450" i="6"/>
  <c r="J452" i="6"/>
  <c r="J453" i="6"/>
  <c r="J454" i="6"/>
  <c r="J455" i="6"/>
  <c r="J181" i="6" l="1"/>
  <c r="J143" i="6"/>
  <c r="J38" i="6" l="1"/>
  <c r="J39" i="6"/>
  <c r="J40" i="6"/>
  <c r="J41" i="6"/>
  <c r="J42" i="6"/>
  <c r="J43" i="6"/>
  <c r="J210" i="6" l="1"/>
  <c r="J211" i="6"/>
  <c r="J212" i="6"/>
  <c r="J213" i="6"/>
  <c r="J214" i="6"/>
  <c r="J215" i="6"/>
  <c r="I334" i="6"/>
  <c r="J690" i="6" l="1"/>
  <c r="J689" i="6"/>
  <c r="J688" i="6"/>
  <c r="J687" i="6"/>
  <c r="J686" i="6"/>
  <c r="J685" i="6"/>
  <c r="J684" i="6"/>
  <c r="J683" i="6"/>
  <c r="J682" i="6"/>
  <c r="J681" i="6"/>
  <c r="J680" i="6"/>
  <c r="J640" i="6"/>
  <c r="J652" i="6"/>
  <c r="J648" i="6"/>
  <c r="J657" i="6"/>
  <c r="J650" i="6"/>
  <c r="J679" i="6"/>
  <c r="J641" i="6"/>
  <c r="J678" i="6"/>
  <c r="J651" i="6"/>
  <c r="J642" i="6"/>
  <c r="J677" i="6"/>
  <c r="J643" i="6"/>
  <c r="J639" i="6"/>
  <c r="J644" i="6"/>
  <c r="J675" i="6"/>
  <c r="J646" i="6"/>
  <c r="J638" i="6"/>
  <c r="J672" i="6"/>
  <c r="J667" i="6"/>
  <c r="J637" i="6"/>
  <c r="J636" i="6"/>
  <c r="J676" i="6"/>
  <c r="J671" i="6"/>
  <c r="J656" i="6"/>
  <c r="J665" i="6"/>
  <c r="J674" i="6"/>
  <c r="J666" i="6"/>
  <c r="J659" i="6"/>
  <c r="J655" i="6"/>
  <c r="J658" i="6"/>
  <c r="J664" i="6"/>
  <c r="J673" i="6"/>
  <c r="J663" i="6"/>
  <c r="J662" i="6"/>
  <c r="J661" i="6"/>
  <c r="J669" i="6"/>
  <c r="J660" i="6"/>
  <c r="J654" i="6"/>
  <c r="J635" i="6"/>
  <c r="J668" i="6"/>
  <c r="J634" i="6"/>
  <c r="J649" i="6"/>
  <c r="J670" i="6"/>
  <c r="J647" i="6"/>
  <c r="J645" i="6"/>
  <c r="J653" i="6"/>
  <c r="J633" i="6"/>
  <c r="J632" i="6"/>
  <c r="J631" i="6"/>
  <c r="J630" i="6"/>
  <c r="J629" i="6"/>
  <c r="J628" i="6"/>
  <c r="J627" i="6"/>
  <c r="J626" i="6"/>
  <c r="J625" i="6"/>
  <c r="J624" i="6"/>
  <c r="J623" i="6"/>
  <c r="J622" i="6"/>
  <c r="J621" i="6"/>
  <c r="J620" i="6"/>
  <c r="J619" i="6"/>
  <c r="J618" i="6"/>
  <c r="J617" i="6"/>
  <c r="J616" i="6"/>
  <c r="J615" i="6"/>
  <c r="J614" i="6"/>
  <c r="J613" i="6"/>
  <c r="J612" i="6"/>
  <c r="J611" i="6"/>
  <c r="J610" i="6"/>
  <c r="J609" i="6"/>
  <c r="J608" i="6"/>
  <c r="J607" i="6"/>
  <c r="J606" i="6"/>
  <c r="J605" i="6"/>
  <c r="J604" i="6"/>
  <c r="J603" i="6"/>
  <c r="J602" i="6"/>
  <c r="J601" i="6"/>
  <c r="J600" i="6"/>
  <c r="J599" i="6"/>
  <c r="J598" i="6"/>
  <c r="J597" i="6"/>
  <c r="J596" i="6"/>
  <c r="J595" i="6"/>
  <c r="J594" i="6"/>
  <c r="J593" i="6"/>
  <c r="J592" i="6"/>
  <c r="J591" i="6"/>
  <c r="J590" i="6"/>
  <c r="J589" i="6"/>
  <c r="J588" i="6"/>
  <c r="J587" i="6"/>
  <c r="J586" i="6"/>
  <c r="J585" i="6"/>
  <c r="J584" i="6"/>
  <c r="J583" i="6"/>
  <c r="J582" i="6"/>
  <c r="J581" i="6"/>
  <c r="J580" i="6"/>
  <c r="J579" i="6"/>
  <c r="J578" i="6"/>
  <c r="J577" i="6"/>
  <c r="J576" i="6"/>
  <c r="J575" i="6"/>
  <c r="J574" i="6"/>
  <c r="J573" i="6"/>
  <c r="J572" i="6"/>
  <c r="J571" i="6"/>
  <c r="J570" i="6"/>
  <c r="J569" i="6"/>
  <c r="J568" i="6"/>
  <c r="J567" i="6"/>
  <c r="J566" i="6"/>
  <c r="J565" i="6"/>
  <c r="J564" i="6"/>
  <c r="J563" i="6"/>
  <c r="J562" i="6"/>
  <c r="J561" i="6"/>
  <c r="J560" i="6"/>
  <c r="J559" i="6"/>
  <c r="J558" i="6"/>
  <c r="J557" i="6"/>
  <c r="J556" i="6"/>
  <c r="J555" i="6"/>
  <c r="J554" i="6"/>
  <c r="J553" i="6"/>
  <c r="J552" i="6"/>
  <c r="J551" i="6"/>
  <c r="J550" i="6"/>
  <c r="J549" i="6"/>
  <c r="J548" i="6"/>
  <c r="J547" i="6"/>
  <c r="J546" i="6"/>
  <c r="J545" i="6"/>
  <c r="J544" i="6"/>
  <c r="J543" i="6"/>
  <c r="J542" i="6"/>
  <c r="J541" i="6"/>
  <c r="J540" i="6"/>
  <c r="J539" i="6"/>
  <c r="J538" i="6"/>
  <c r="J537" i="6"/>
  <c r="J536" i="6"/>
  <c r="J535" i="6"/>
  <c r="J534" i="6"/>
  <c r="J533" i="6"/>
  <c r="J532" i="6"/>
  <c r="J531" i="6"/>
  <c r="J530" i="6"/>
  <c r="J529" i="6"/>
  <c r="J528" i="6"/>
  <c r="J527" i="6"/>
  <c r="J526" i="6"/>
  <c r="J525" i="6"/>
  <c r="J524" i="6"/>
  <c r="J523" i="6"/>
  <c r="J522" i="6"/>
  <c r="J521" i="6"/>
  <c r="J520" i="6"/>
  <c r="J519" i="6"/>
  <c r="J518" i="6"/>
  <c r="J517" i="6"/>
  <c r="J516" i="6"/>
  <c r="J514" i="6"/>
  <c r="J513" i="6"/>
  <c r="J512" i="6"/>
  <c r="J511" i="6"/>
  <c r="J510" i="6"/>
  <c r="J509" i="6"/>
  <c r="J508" i="6"/>
  <c r="J507" i="6"/>
  <c r="J506" i="6"/>
  <c r="J505" i="6"/>
  <c r="J504" i="6"/>
  <c r="J503" i="6"/>
  <c r="J502" i="6"/>
  <c r="J500" i="6"/>
  <c r="J499" i="6"/>
  <c r="J498" i="6"/>
  <c r="J497" i="6"/>
  <c r="J496" i="6"/>
  <c r="J495" i="6"/>
  <c r="J494" i="6"/>
  <c r="J493" i="6"/>
  <c r="J492" i="6"/>
  <c r="J491" i="6"/>
  <c r="J490" i="6"/>
  <c r="J489" i="6"/>
  <c r="J488" i="6"/>
  <c r="J487" i="6"/>
  <c r="J486" i="6"/>
  <c r="J485" i="6"/>
  <c r="J484" i="6"/>
  <c r="J483" i="6"/>
  <c r="J482" i="6"/>
  <c r="J481" i="6"/>
  <c r="J480" i="6"/>
  <c r="J479" i="6"/>
  <c r="J478" i="6"/>
  <c r="J477" i="6"/>
  <c r="J476" i="6"/>
  <c r="J475" i="6"/>
  <c r="J474" i="6"/>
  <c r="J473" i="6"/>
  <c r="J472" i="6"/>
  <c r="J471" i="6"/>
  <c r="J470" i="6"/>
  <c r="J469" i="6"/>
  <c r="J468" i="6"/>
  <c r="J467" i="6"/>
  <c r="J466" i="6"/>
  <c r="J465" i="6"/>
  <c r="J464" i="6"/>
  <c r="J463" i="6"/>
  <c r="J462" i="6"/>
  <c r="J461" i="6"/>
  <c r="J460" i="6"/>
  <c r="J459" i="6"/>
  <c r="J458" i="6"/>
  <c r="J457" i="6"/>
  <c r="J456" i="6"/>
  <c r="J446" i="6"/>
  <c r="J445" i="6"/>
  <c r="J444" i="6"/>
  <c r="J443" i="6"/>
  <c r="J442" i="6"/>
  <c r="J441" i="6"/>
  <c r="J440" i="6"/>
  <c r="J439" i="6"/>
  <c r="J438" i="6"/>
  <c r="J437" i="6"/>
  <c r="J436" i="6"/>
  <c r="J435" i="6"/>
  <c r="J434" i="6"/>
  <c r="J433" i="6"/>
  <c r="J432" i="6"/>
  <c r="J431" i="6"/>
  <c r="J430" i="6"/>
  <c r="J429" i="6"/>
  <c r="J428" i="6"/>
  <c r="J427" i="6"/>
  <c r="J426" i="6"/>
  <c r="J425" i="6"/>
  <c r="J424" i="6"/>
  <c r="J423" i="6"/>
  <c r="J422" i="6"/>
  <c r="J421" i="6"/>
  <c r="J420" i="6"/>
  <c r="J419" i="6"/>
  <c r="J418" i="6"/>
  <c r="J417" i="6"/>
  <c r="J416" i="6"/>
  <c r="J415" i="6"/>
  <c r="J414" i="6"/>
  <c r="J413" i="6"/>
  <c r="J412" i="6"/>
  <c r="J411" i="6"/>
  <c r="J410" i="6"/>
  <c r="J409" i="6"/>
  <c r="J408" i="6"/>
  <c r="J407" i="6"/>
  <c r="J406" i="6"/>
  <c r="J405" i="6"/>
  <c r="J404" i="6"/>
  <c r="J403" i="6"/>
  <c r="J402" i="6"/>
  <c r="J401" i="6"/>
  <c r="J400" i="6"/>
  <c r="J399" i="6"/>
  <c r="J398" i="6"/>
  <c r="J397" i="6"/>
  <c r="J396" i="6"/>
  <c r="J395" i="6"/>
  <c r="J394" i="6"/>
  <c r="J393" i="6"/>
  <c r="J392" i="6"/>
  <c r="J391" i="6"/>
  <c r="J390" i="6"/>
  <c r="J389" i="6"/>
  <c r="J388" i="6"/>
  <c r="J387" i="6"/>
  <c r="J386" i="6"/>
  <c r="J385" i="6"/>
  <c r="J384" i="6"/>
  <c r="J383" i="6"/>
  <c r="J382" i="6"/>
  <c r="J381" i="6"/>
  <c r="J380" i="6"/>
  <c r="J379" i="6"/>
  <c r="J378" i="6"/>
  <c r="J377" i="6"/>
  <c r="J376" i="6"/>
  <c r="J375" i="6"/>
  <c r="J374" i="6"/>
  <c r="J373" i="6"/>
  <c r="J372" i="6"/>
  <c r="J371" i="6"/>
  <c r="J370" i="6"/>
  <c r="J369" i="6"/>
  <c r="J368" i="6"/>
  <c r="J367" i="6"/>
  <c r="J366" i="6"/>
  <c r="J365" i="6"/>
  <c r="J364" i="6"/>
  <c r="J363" i="6"/>
  <c r="J362" i="6"/>
  <c r="J361" i="6"/>
  <c r="J360" i="6"/>
  <c r="J359" i="6"/>
  <c r="J358" i="6"/>
  <c r="J357" i="6"/>
  <c r="J356" i="6"/>
  <c r="J355" i="6"/>
  <c r="J354" i="6"/>
  <c r="J353" i="6"/>
  <c r="J352" i="6"/>
  <c r="J351" i="6"/>
  <c r="J350" i="6"/>
  <c r="J349" i="6"/>
  <c r="J348" i="6"/>
  <c r="J347" i="6"/>
  <c r="J346" i="6"/>
  <c r="J345" i="6"/>
  <c r="J344" i="6"/>
  <c r="J343" i="6"/>
  <c r="J342" i="6"/>
  <c r="J341" i="6"/>
  <c r="J340" i="6"/>
  <c r="J339" i="6"/>
  <c r="J338" i="6"/>
  <c r="J337" i="6"/>
  <c r="J336" i="6"/>
  <c r="J335" i="6"/>
  <c r="J334" i="6"/>
  <c r="J333" i="6"/>
  <c r="J332" i="6"/>
  <c r="J331" i="6"/>
  <c r="J330" i="6"/>
  <c r="J329" i="6"/>
  <c r="J328" i="6"/>
  <c r="J327" i="6"/>
  <c r="J326" i="6"/>
  <c r="J325" i="6"/>
  <c r="J324" i="6"/>
  <c r="J323" i="6"/>
  <c r="J322" i="6"/>
  <c r="J321" i="6"/>
  <c r="J320" i="6"/>
  <c r="J319" i="6"/>
  <c r="J318" i="6"/>
  <c r="J317" i="6"/>
  <c r="J316" i="6"/>
  <c r="J315" i="6"/>
  <c r="J314" i="6"/>
  <c r="J313" i="6"/>
  <c r="J312" i="6"/>
  <c r="J311" i="6"/>
  <c r="J310" i="6"/>
  <c r="J309" i="6"/>
  <c r="J308" i="6"/>
  <c r="J307" i="6"/>
  <c r="J306" i="6"/>
  <c r="J305" i="6"/>
  <c r="J304" i="6"/>
  <c r="J303" i="6"/>
  <c r="J302" i="6"/>
  <c r="J301" i="6"/>
  <c r="J300" i="6"/>
  <c r="J299" i="6"/>
  <c r="J298" i="6"/>
  <c r="J297" i="6"/>
  <c r="J296" i="6"/>
  <c r="J295" i="6"/>
  <c r="J294" i="6"/>
  <c r="J293" i="6"/>
  <c r="J292" i="6"/>
  <c r="J291" i="6"/>
  <c r="J290" i="6"/>
  <c r="J289" i="6"/>
  <c r="J288" i="6"/>
  <c r="J287" i="6"/>
  <c r="J286" i="6"/>
  <c r="J285" i="6"/>
  <c r="J284" i="6"/>
  <c r="J283" i="6"/>
  <c r="J282" i="6"/>
  <c r="J281" i="6"/>
  <c r="J280" i="6"/>
  <c r="J279" i="6"/>
  <c r="J278" i="6"/>
  <c r="J277" i="6"/>
  <c r="J276" i="6"/>
  <c r="J275" i="6"/>
  <c r="J274" i="6"/>
  <c r="J273" i="6"/>
  <c r="J272" i="6"/>
  <c r="J271" i="6"/>
  <c r="J270" i="6"/>
  <c r="J269" i="6"/>
  <c r="J268" i="6"/>
  <c r="J267" i="6"/>
  <c r="J266" i="6"/>
  <c r="J265" i="6"/>
  <c r="J264" i="6"/>
  <c r="J263" i="6"/>
  <c r="J262" i="6"/>
  <c r="J261" i="6"/>
  <c r="J260" i="6"/>
  <c r="J259" i="6"/>
  <c r="J258" i="6"/>
  <c r="J257" i="6"/>
  <c r="J256" i="6"/>
  <c r="J255" i="6"/>
  <c r="J254" i="6"/>
  <c r="J253" i="6"/>
  <c r="J252" i="6"/>
  <c r="J251" i="6"/>
  <c r="J250" i="6"/>
  <c r="J249" i="6"/>
  <c r="J248" i="6"/>
  <c r="J247" i="6"/>
  <c r="J246" i="6"/>
  <c r="J245" i="6"/>
  <c r="J244" i="6"/>
  <c r="J243" i="6"/>
  <c r="J242" i="6"/>
  <c r="J241" i="6"/>
  <c r="J240" i="6"/>
  <c r="J239" i="6"/>
  <c r="J238" i="6"/>
  <c r="J237" i="6"/>
  <c r="J236" i="6"/>
  <c r="J235" i="6"/>
  <c r="J234" i="6"/>
  <c r="J233" i="6"/>
  <c r="J232" i="6"/>
  <c r="J231" i="6"/>
  <c r="J230" i="6"/>
  <c r="J229" i="6"/>
  <c r="J228" i="6"/>
  <c r="J227" i="6"/>
  <c r="J226" i="6"/>
  <c r="J225" i="6"/>
  <c r="J224" i="6"/>
  <c r="J222" i="6"/>
  <c r="J221" i="6"/>
  <c r="J220" i="6"/>
  <c r="J219" i="6"/>
  <c r="J218" i="6"/>
  <c r="J217" i="6"/>
  <c r="J216" i="6"/>
  <c r="J209" i="6"/>
  <c r="J208" i="6"/>
  <c r="J207" i="6"/>
  <c r="J206" i="6"/>
  <c r="J205" i="6"/>
  <c r="J204" i="6"/>
  <c r="J203" i="6"/>
  <c r="J202" i="6"/>
  <c r="J201" i="6"/>
  <c r="J200" i="6"/>
  <c r="J199" i="6"/>
  <c r="J198" i="6"/>
  <c r="J197" i="6"/>
  <c r="J196" i="6"/>
  <c r="J195" i="6"/>
  <c r="J194" i="6"/>
  <c r="J193" i="6"/>
  <c r="J192" i="6"/>
  <c r="J191" i="6"/>
  <c r="J190" i="6"/>
  <c r="J189" i="6"/>
  <c r="J188" i="6"/>
  <c r="J187" i="6"/>
  <c r="J186" i="6"/>
  <c r="J185" i="6"/>
  <c r="J184" i="6"/>
  <c r="J180" i="6"/>
  <c r="J179" i="6"/>
  <c r="J178" i="6"/>
  <c r="J177" i="6"/>
  <c r="J176" i="6"/>
  <c r="J175" i="6"/>
  <c r="J174" i="6"/>
  <c r="J173" i="6"/>
  <c r="J172" i="6"/>
  <c r="J171" i="6"/>
  <c r="J170" i="6"/>
  <c r="J169" i="6"/>
  <c r="J168" i="6"/>
  <c r="J167" i="6"/>
  <c r="J166" i="6"/>
  <c r="J165" i="6"/>
  <c r="J164" i="6"/>
  <c r="J163" i="6"/>
  <c r="J162" i="6"/>
  <c r="J161" i="6"/>
  <c r="J160" i="6"/>
  <c r="J159" i="6"/>
  <c r="J158" i="6"/>
  <c r="J157" i="6"/>
  <c r="J156" i="6"/>
  <c r="J155" i="6"/>
  <c r="J154" i="6"/>
  <c r="J153" i="6"/>
  <c r="J152" i="6"/>
  <c r="J151" i="6"/>
  <c r="J150" i="6"/>
  <c r="J149" i="6"/>
  <c r="J148" i="6"/>
  <c r="J147" i="6"/>
  <c r="J146" i="6"/>
  <c r="J145" i="6"/>
  <c r="J144" i="6"/>
  <c r="J142" i="6"/>
  <c r="J141" i="6"/>
  <c r="J140" i="6"/>
  <c r="J139" i="6"/>
  <c r="J138" i="6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5" i="6"/>
  <c r="J4" i="6"/>
  <c r="J3" i="6"/>
  <c r="J2" i="6"/>
</calcChain>
</file>

<file path=xl/connections.xml><?xml version="1.0" encoding="utf-8"?>
<connections xmlns="http://schemas.openxmlformats.org/spreadsheetml/2006/main">
  <connection id="1" keepAlive="1" name="ThisWorkbookDataModel" description="Modèle de données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BASE!$A$1:$R$680" type="102" refreshedVersion="5" minRefreshableVersion="5">
    <extLst>
      <ext xmlns:x15="http://schemas.microsoft.com/office/spreadsheetml/2010/11/main" uri="{DE250136-89BD-433C-8126-D09CA5730AF9}">
        <x15:connection id="Plage-7cec540c-34aa-4ece-b5aa-162e4df2e778" autoDelete="1">
          <x15:rangePr sourceName="_xlcn.WorksheetConnection_BASEA1R6801"/>
        </x15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2">
    <s v="ThisWorkbookDataModel"/>
    <s v="{[Plage].[AFFICHAGE].&amp;[NLLE DEMANDE],[Plage].[AFFICHAGE].&amp;[ARAR]}"/>
  </metadataStrings>
  <mdxMetadata count="1">
    <mdx n="0" f="s">
      <ms ns="1" c="0"/>
    </mdx>
  </mdxMetadata>
  <valueMetadata count="1">
    <bk>
      <rc t="1" v="0"/>
    </bk>
  </valueMetadata>
</metadata>
</file>

<file path=xl/sharedStrings.xml><?xml version="1.0" encoding="utf-8"?>
<sst xmlns="http://schemas.openxmlformats.org/spreadsheetml/2006/main" count="4918" uniqueCount="1225">
  <si>
    <t>Mt Voté CP</t>
  </si>
  <si>
    <t>Engagement (Code)</t>
  </si>
  <si>
    <t>Engagement (Objet)</t>
  </si>
  <si>
    <t>Mt Reste engagé TTC</t>
  </si>
  <si>
    <t xml:space="preserve">Mt Pré-Engagé TTC </t>
  </si>
  <si>
    <t xml:space="preserve">Mt Disponible </t>
  </si>
  <si>
    <t>DESTINATIONS (Code / Libellé)</t>
  </si>
  <si>
    <t>2152</t>
  </si>
  <si>
    <t>24STV01200</t>
  </si>
  <si>
    <t>VILLAGE - VASE D'ANDUZE</t>
  </si>
  <si>
    <t/>
  </si>
  <si>
    <t>633 - VOIRIE VILLAGE</t>
  </si>
  <si>
    <t>24STV00961</t>
  </si>
  <si>
    <t>PARCOURS DES SAGES - PLAQUES EN LAVE EMA</t>
  </si>
  <si>
    <t>472 - PARCOURS SANTE / SAGES</t>
  </si>
  <si>
    <t>24STV01295</t>
  </si>
  <si>
    <t>ASSO EVEN - ILLUMINATION RUE CARNOT</t>
  </si>
  <si>
    <t>24STV00358</t>
  </si>
  <si>
    <t xml:space="preserve">COUR E PRIMAIRE - POUBELLES SHERWOOD </t>
  </si>
  <si>
    <t>604 - ECOLE PRIMAIRE / BIBLIOTHEQUE</t>
  </si>
  <si>
    <t>23STV01087</t>
  </si>
  <si>
    <t>VILLAGE- ACHAT 15 BANCS(REPORT)</t>
  </si>
  <si>
    <t>24STV00733</t>
  </si>
  <si>
    <t>FAVIERE - POUBELLES 100L AVEC LOGO DE LA</t>
  </si>
  <si>
    <t>630 - DIVERS VOIRIE &amp; AMENGTS EST.GEN</t>
  </si>
  <si>
    <t>24STV00522</t>
  </si>
  <si>
    <t>PROMENADE FAVIERE - MOBILIER URBAIN</t>
  </si>
  <si>
    <t>640 - SIGNALISATION/MOBILIER URBAIN</t>
  </si>
  <si>
    <t>24STV00991</t>
  </si>
  <si>
    <t>ILLUMINATION DE NOEL - GUIRLANDES PALMIE</t>
  </si>
  <si>
    <t>683 - FESTIVITES NOEL</t>
  </si>
  <si>
    <t>24STV00874</t>
  </si>
  <si>
    <t>VILLAGE - VASES D'ANDUZE</t>
  </si>
  <si>
    <t>215738</t>
  </si>
  <si>
    <t>24STV01206</t>
  </si>
  <si>
    <t>BARRIERES DE CIRCULATION - FESTIVITES</t>
  </si>
  <si>
    <t>670 - FESTIVITES GENERALES</t>
  </si>
  <si>
    <t>24STV00391</t>
  </si>
  <si>
    <t>MECALAC - PINCE DE TRI</t>
  </si>
  <si>
    <t>614 - ATELIERS / VAR MAR / GAR BAT FAV</t>
  </si>
  <si>
    <t>23STV01086</t>
  </si>
  <si>
    <t>ANNEAUX OLYMPIQUES 2D AVEC CHANG(REPORT)</t>
  </si>
  <si>
    <t>23STV01216</t>
  </si>
  <si>
    <t>ANNEAUX OLYMPIQUES - PLAQUES DE (REPORT)</t>
  </si>
  <si>
    <t>21578</t>
  </si>
  <si>
    <t>24STV00947</t>
  </si>
  <si>
    <t>FESTIVITES - COFFRETS ELECTRIQUES
32A et</t>
  </si>
  <si>
    <t>24STV00243</t>
  </si>
  <si>
    <t xml:space="preserve">VAR MARINE - DOMES LED </t>
  </si>
  <si>
    <t>2158</t>
  </si>
  <si>
    <t>24STV01034</t>
  </si>
  <si>
    <t>BROYEUR VEGETAUX</t>
  </si>
  <si>
    <t>24STV00146</t>
  </si>
  <si>
    <t>NETTOYEUR HAUTE PRESSION + TUYAU RENFORC</t>
  </si>
  <si>
    <t>24STV00127</t>
  </si>
  <si>
    <t>PERFORATEUR</t>
  </si>
  <si>
    <t>23STV01141</t>
  </si>
  <si>
    <t>ASPIRATEUR DORSALE - PARKING ST (REPORT)</t>
  </si>
  <si>
    <t>24STV00573</t>
  </si>
  <si>
    <t>LASER SERVICE BÂTIMENT</t>
  </si>
  <si>
    <t>24STV01067</t>
  </si>
  <si>
    <t>COMPRESSEUR A PISTON</t>
  </si>
  <si>
    <t>24STV00130</t>
  </si>
  <si>
    <t>PERCEUSE VISSEUSE - EV ELAGUEUR</t>
  </si>
  <si>
    <t>24STV00094</t>
  </si>
  <si>
    <t>SALLE POLYVALENTE - RAJOUT HORLOGE VMC</t>
  </si>
  <si>
    <t>608 - BORMISPORT/EV</t>
  </si>
  <si>
    <t>24STV00186</t>
  </si>
  <si>
    <t>EV - ÉCHELLES</t>
  </si>
  <si>
    <t>24STV00569</t>
  </si>
  <si>
    <t>PARKING ST FRANCOIS - AUTOLAVEUSE</t>
  </si>
  <si>
    <t>24STV00364</t>
  </si>
  <si>
    <t>DÉBROUSSAILLEUSE EV PIN</t>
  </si>
  <si>
    <t>24STV00561</t>
  </si>
  <si>
    <t>DÉBROUSSAILLEUSE THERMIQUE VOIRIE PIN</t>
  </si>
  <si>
    <t>24STV00225</t>
  </si>
  <si>
    <t>MENUISERIE - PONCEUSE ET ASPIRATEUR DE C</t>
  </si>
  <si>
    <t>24STV00833</t>
  </si>
  <si>
    <t>SCIE SAUTEUSE - ATELIER MENUISERIE</t>
  </si>
  <si>
    <t>24STV00187</t>
  </si>
  <si>
    <t>FERRONNERIE - POSTE A SOUDER PORTATIF</t>
  </si>
  <si>
    <t>24STV00602</t>
  </si>
  <si>
    <t>DÉBROUSSAILLEUSE THERMIQUE VOIRIE FAVIER</t>
  </si>
  <si>
    <t>24STV00666</t>
  </si>
  <si>
    <t>SCIE A RUBAN - ATELIER MENUISERIE</t>
  </si>
  <si>
    <t>24STV00154</t>
  </si>
  <si>
    <t>BURINEUR</t>
  </si>
  <si>
    <t>24STV00270</t>
  </si>
  <si>
    <t xml:space="preserve">SOUFFLEUR + BATTERIE - 4E AGENT SECTEUR </t>
  </si>
  <si>
    <t>24STV01013</t>
  </si>
  <si>
    <t>FERRONNERIE 
CHARIOT TRANSPORT POSTE A S</t>
  </si>
  <si>
    <t>24STV00501</t>
  </si>
  <si>
    <t>MECANIQUE - COMPRESSEUR ET PURGEUR PNEUM</t>
  </si>
  <si>
    <t>24STV01006</t>
  </si>
  <si>
    <t>FERRONNERIE - MEULEUSE + DISQUES</t>
  </si>
  <si>
    <t>24STV00129</t>
  </si>
  <si>
    <t>2 MEULEUSES POUR 2 POLYVALENTS BATIMENT</t>
  </si>
  <si>
    <t>24STV00098</t>
  </si>
  <si>
    <t>VOIRIE VILLAGE - SOUFFLEUR</t>
  </si>
  <si>
    <t>24STV00432</t>
  </si>
  <si>
    <t>ACHAT TAILLE-HAIE EQUIPE VILLAGE</t>
  </si>
  <si>
    <t>24STV00425</t>
  </si>
  <si>
    <t>PERCEUSE ET MEULEUSE - EQ BATIMENT</t>
  </si>
  <si>
    <t>2181</t>
  </si>
  <si>
    <t>24STV00357</t>
  </si>
  <si>
    <t>STADE - REMPLACEMENT POTEAUX DE RUGBY</t>
  </si>
  <si>
    <t>24STV00299</t>
  </si>
  <si>
    <t>LOGEMENT SOCIAL VERSAVEL - CHAUFFAGE ÉLE</t>
  </si>
  <si>
    <t>612 - LOGEMENTS SOCIAUX</t>
  </si>
  <si>
    <t>24STV00439</t>
  </si>
  <si>
    <t>STADE - ABRIS DE TOUCHE FOURNITURE ET PO</t>
  </si>
  <si>
    <t>24STV00152</t>
  </si>
  <si>
    <t>STADE- PROTECTIONS BÂCHÉES PLEINES</t>
  </si>
  <si>
    <t>24STV00534</t>
  </si>
  <si>
    <t>PLAGES - TAPIS ACCESSIBILITE</t>
  </si>
  <si>
    <t>660 - PLAGES SURVEILLANCE/SECURITE</t>
  </si>
  <si>
    <t>24STV00469</t>
  </si>
  <si>
    <t>ATELIER VOIRIE VILLAGE - RADIATEUR</t>
  </si>
  <si>
    <t>24STV00124</t>
  </si>
  <si>
    <t>STADE - INSTALLATION PARE-BALLON</t>
  </si>
  <si>
    <t>21838</t>
  </si>
  <si>
    <t>24STV00227</t>
  </si>
  <si>
    <t>SALLE DES FETES - CONTROLEUR SON</t>
  </si>
  <si>
    <t>603 - MAIRIE/PM/SDF/ANNEXES MAIRIE/FAV</t>
  </si>
  <si>
    <t>21848</t>
  </si>
  <si>
    <t>24STV00538</t>
  </si>
  <si>
    <t>LOCAL CCFF - VESTIAIRES</t>
  </si>
  <si>
    <t>613 - POMPIERS/DFCI</t>
  </si>
  <si>
    <t>24STV00398</t>
  </si>
  <si>
    <t>ALGECO MECANIQUE - MOBILIER</t>
  </si>
  <si>
    <t>24STV00471</t>
  </si>
  <si>
    <t>ATELIER VOIRIE VILLAGE - ETABLI</t>
  </si>
  <si>
    <t>24STV00470</t>
  </si>
  <si>
    <t xml:space="preserve">ATELIER VOIRIE VILLAGE - ETAGERES </t>
  </si>
  <si>
    <t>24STV00444</t>
  </si>
  <si>
    <t>ATELIER VOIRIE VILLAGE - MOBILIER</t>
  </si>
  <si>
    <t>2188</t>
  </si>
  <si>
    <t>24STV00926</t>
  </si>
  <si>
    <t>PLACE FONTAINE - INSTALLATION DEFIBRILAT</t>
  </si>
  <si>
    <t>601 - S.TECHNIQUE GENERAL</t>
  </si>
  <si>
    <t>24STV01205</t>
  </si>
  <si>
    <t>Réimputation-CITY STADE- PANNEAUX BASKET</t>
  </si>
  <si>
    <t>638 - RES. EAU POT / ASST</t>
  </si>
  <si>
    <t>24STV00042</t>
  </si>
  <si>
    <t xml:space="preserve">VAR MARINE - TABLEAU ELECTRIQUE SUITE A </t>
  </si>
  <si>
    <t>215731</t>
  </si>
  <si>
    <t>24STV00016</t>
  </si>
  <si>
    <t>RACHAT CREDIT BAIL - BALAYEUSE 4M3</t>
  </si>
  <si>
    <t>869 - BALAYEUSE SCHMIDT SWINGO</t>
  </si>
  <si>
    <t>24STV00349</t>
  </si>
  <si>
    <t>BALAYEUSE CITY CAT 5006 - 4m3</t>
  </si>
  <si>
    <t>931 - CITY CAT 5006</t>
  </si>
  <si>
    <t>24STV00472</t>
  </si>
  <si>
    <t>VEHICULE PLAGE - U FORCE 600</t>
  </si>
  <si>
    <t>24STV00017</t>
  </si>
  <si>
    <t>RACHAT CREDIT BAIL - BALAYEUSE 2M3</t>
  </si>
  <si>
    <t>21828</t>
  </si>
  <si>
    <t>24STV00860</t>
  </si>
  <si>
    <t>CITROËN BERLINGO - B.TRABUC</t>
  </si>
  <si>
    <t>890 - TOUS VEHICULES</t>
  </si>
  <si>
    <t>24STV00414</t>
  </si>
  <si>
    <t>ACHAT VEHICULE ELECTRIQUE - F DUPIED</t>
  </si>
  <si>
    <t>24STV00788</t>
  </si>
  <si>
    <t>PEUGEOT EXPERT GL 125 LG - B AUTENZIO</t>
  </si>
  <si>
    <t>24STV00413</t>
  </si>
  <si>
    <t>ACHAT VEHICULE ELECTRIQUE - V AMIET</t>
  </si>
  <si>
    <t>24STV00412</t>
  </si>
  <si>
    <t>ACHAT RENAULT KANGOO ST - FJ 623 TZ 
1ER</t>
  </si>
  <si>
    <t>24STV00528</t>
  </si>
  <si>
    <t xml:space="preserve">PARTNER BENNE </t>
  </si>
  <si>
    <t>2031</t>
  </si>
  <si>
    <t>24STV00516</t>
  </si>
  <si>
    <t>RÉDACTION NOTICE SECU ET HAND MSP</t>
  </si>
  <si>
    <t>MSP - Maison de Santé Pluridisciplinaire</t>
  </si>
  <si>
    <t>24STV01133</t>
  </si>
  <si>
    <t>2024-10 AVENANT N°1</t>
  </si>
  <si>
    <t>616 - LOGEMENTS Sociaux / Saisonniers</t>
  </si>
  <si>
    <t>24STV00546</t>
  </si>
  <si>
    <t>2024-8 MOE Extension MAC</t>
  </si>
  <si>
    <t>606-1 - MULTIACCUEIL</t>
  </si>
  <si>
    <t>24STV00867</t>
  </si>
  <si>
    <t>2024-10 MOE logements saisonniers</t>
  </si>
  <si>
    <t>24STV01080</t>
  </si>
  <si>
    <t>TOUR DE L'HORLOGE - DIAG AMIANTE/PLOMB</t>
  </si>
  <si>
    <t>622 - CHAPELLE/EGLISE/CLOCHER/HORLOGE</t>
  </si>
  <si>
    <t>24STV00370</t>
  </si>
  <si>
    <t>EXTENSION MAC - CSPS</t>
  </si>
  <si>
    <t>24STV00823</t>
  </si>
  <si>
    <t>RAM - PLANS INTERIEUR ET FACADES</t>
  </si>
  <si>
    <t>RAM - RELAIS ACCUEIL MATERNELLE</t>
  </si>
  <si>
    <t>24STV00428</t>
  </si>
  <si>
    <t>TVX AMENAGEMENT MAC
CT</t>
  </si>
  <si>
    <t>24STV00363</t>
  </si>
  <si>
    <t>E PRIMAIRE - ETUDE FAISABILITE COMPARATI</t>
  </si>
  <si>
    <t>24STV00231</t>
  </si>
  <si>
    <t>LOGEMENTS RUE POUVERIN/CLOS CHARLOT 
DIA</t>
  </si>
  <si>
    <t>24STV00868</t>
  </si>
  <si>
    <t>24STV00972</t>
  </si>
  <si>
    <t>TOUR DE L'HORLOGE - CSPS</t>
  </si>
  <si>
    <t>24STV01050</t>
  </si>
  <si>
    <t>LOGEMENTS SAISONNIERS  - CT
MISSIONS L +</t>
  </si>
  <si>
    <t>24STV01219</t>
  </si>
  <si>
    <t>2024-10 REVISION DE PRIX</t>
  </si>
  <si>
    <t>24STV01134</t>
  </si>
  <si>
    <t>24STV00547</t>
  </si>
  <si>
    <t>24STV00362</t>
  </si>
  <si>
    <t>E MATERNELLE - ETUDE FAISABILITE COMPARA</t>
  </si>
  <si>
    <t>605 - ECOLE MATERNELLE</t>
  </si>
  <si>
    <t>24STV01218</t>
  </si>
  <si>
    <t>24STV01028</t>
  </si>
  <si>
    <t>LOGEMENTS SAISONNIERS TR 1 - CSPS
POUVER</t>
  </si>
  <si>
    <t>24STV01150</t>
  </si>
  <si>
    <t xml:space="preserve">POUVERIN ET CLOS CHARLOT - DIAG AMIANTE </t>
  </si>
  <si>
    <t>24STV00190</t>
  </si>
  <si>
    <t>LOGEMENTS SAISONNIERS - RUE POUVERIN 
RE</t>
  </si>
  <si>
    <t>24STV00545</t>
  </si>
  <si>
    <t>24STV00369</t>
  </si>
  <si>
    <t>DEMENAGEMENT RAM - CIBLER - CSPS</t>
  </si>
  <si>
    <t>21312</t>
  </si>
  <si>
    <t>24STV00969</t>
  </si>
  <si>
    <t>E MATERNELLE - PASSAGE EN LED 2 CLASSES</t>
  </si>
  <si>
    <t>23STV01139</t>
  </si>
  <si>
    <t>E MATERNELLE - REMPL 2 PORTES PA(REPORT)</t>
  </si>
  <si>
    <t>24STV00714</t>
  </si>
  <si>
    <t>E MATERNELLE - CLASSE 6 - RÉFECTION FAUX</t>
  </si>
  <si>
    <t>24STV00712</t>
  </si>
  <si>
    <t>E MATERNELLE - ECLAIRAGE CLASSE 6</t>
  </si>
  <si>
    <t>24STV00298</t>
  </si>
  <si>
    <t>E MATERNELLE - INSTALLATION VISIOPHONE B</t>
  </si>
  <si>
    <t>24STV00937</t>
  </si>
  <si>
    <t xml:space="preserve">E MATERNELLE - REFECTION FAUX PLAFOND 2 </t>
  </si>
  <si>
    <t>24STV00059</t>
  </si>
  <si>
    <t>E MATERNELLE - INSTALLATION VISIOPHONE S</t>
  </si>
  <si>
    <t>23STV00998</t>
  </si>
  <si>
    <t>E MATERNELLE - MISE EN PLACE PLA(REPORT)</t>
  </si>
  <si>
    <t>24STV00489</t>
  </si>
  <si>
    <t>CUISINE CENTRALE - AMENAGEMENT BUREAUX</t>
  </si>
  <si>
    <t>604-2 - CUISINE CENTRALE E.ELEMENTAIRE</t>
  </si>
  <si>
    <t>24STV00564</t>
  </si>
  <si>
    <t>E MATERNELLE - REMPLACEMENT CENTRALE INT</t>
  </si>
  <si>
    <t>24STV00527</t>
  </si>
  <si>
    <t>E MATERNELLE - RENOVATION SOL EN PVC</t>
  </si>
  <si>
    <t>24STV00542</t>
  </si>
  <si>
    <t>E PRIMAIRE - RENOVATION EN PEINTURE OUVR</t>
  </si>
  <si>
    <t>24STV00640</t>
  </si>
  <si>
    <t>CUISINE CENTRALE - AMÉNAGEMENT NOUVEAU B</t>
  </si>
  <si>
    <t>21318</t>
  </si>
  <si>
    <t>24STV00498</t>
  </si>
  <si>
    <t>2024-09-5 Plomberie...</t>
  </si>
  <si>
    <t>24STV00058</t>
  </si>
  <si>
    <t xml:space="preserve">LOGEMENT GENDARMERIE- REMPLAC BAIGNOIRE </t>
  </si>
  <si>
    <t>603-1 - GENDARMERIE</t>
  </si>
  <si>
    <t>24STV00494</t>
  </si>
  <si>
    <t>2024-09-1 Gros oeuvre</t>
  </si>
  <si>
    <t>24STV00440</t>
  </si>
  <si>
    <t>GENDARMERIE - REMPLACEMENT CAISSON RIDEA</t>
  </si>
  <si>
    <t>23STV01120</t>
  </si>
  <si>
    <t>ANCIEN WC FAVIERE - INSTALLATION(REPORT)</t>
  </si>
  <si>
    <t>617 - BAT.VOIRIE/WC/CLOCHER/LOC.OM/ASC</t>
  </si>
  <si>
    <t>24STV01068</t>
  </si>
  <si>
    <t>APPARTEMENT TENNIS - RECONSTRUCTION MUR</t>
  </si>
  <si>
    <t>607 - TENNIS/CLUB HOUSE/COURTS/EV</t>
  </si>
  <si>
    <t>22STV01057</t>
  </si>
  <si>
    <t>TOUR DE L'HORLOGE - INSTALLATION(REPORT)</t>
  </si>
  <si>
    <t>24STV00074</t>
  </si>
  <si>
    <t>ANCIENNE GENDARMERIE - INSTALL BAES DANS</t>
  </si>
  <si>
    <t>24STV00567</t>
  </si>
  <si>
    <t>MAISON DE SANTE - FOURN &amp; POSE DE CARREL</t>
  </si>
  <si>
    <t>24STV00576</t>
  </si>
  <si>
    <t>RAM - PEINTURE PORTES / PLINTHES 
RATISS</t>
  </si>
  <si>
    <t>24STV01256</t>
  </si>
  <si>
    <t>TOUR DE L'HORLOGE - TRAVAUX ELECTRIQUES</t>
  </si>
  <si>
    <t>24STV00499</t>
  </si>
  <si>
    <t>2024-09-6 Peinture</t>
  </si>
  <si>
    <t>24STV00495</t>
  </si>
  <si>
    <t>2024-09-2 Electricité...</t>
  </si>
  <si>
    <t>24STV00500</t>
  </si>
  <si>
    <t>2024-09-7 Serrurerie portes</t>
  </si>
  <si>
    <t>24STV01238</t>
  </si>
  <si>
    <t>TOUR DE L'HORLOGE - REMPLACEMENT PORTE S</t>
  </si>
  <si>
    <t>24STV01026</t>
  </si>
  <si>
    <t>TOUR DE L'HORLOGE - ECHELLE PALIERE POUR</t>
  </si>
  <si>
    <t>24STV00968</t>
  </si>
  <si>
    <t>TOUR DE L'HORLOGE - SUPPRESSION ESCALIER</t>
  </si>
  <si>
    <t>24STV00544</t>
  </si>
  <si>
    <t>GENDARMERIE - REMPLACEMENT PORTES AUTOMA</t>
  </si>
  <si>
    <t>24STV01103</t>
  </si>
  <si>
    <t>NOUVEAU RAM - F&amp;P LAVABO D'ANGLE + MITIG</t>
  </si>
  <si>
    <t>24STV00497</t>
  </si>
  <si>
    <t>2024-09-4 Faux plafonds...</t>
  </si>
  <si>
    <t>24STV00496</t>
  </si>
  <si>
    <t>2024-09-3 Sols,...</t>
  </si>
  <si>
    <t>24STV00514</t>
  </si>
  <si>
    <t>LOGEMENT MME BOUQUET - REMPLACEMENT PORT</t>
  </si>
  <si>
    <t>21351</t>
  </si>
  <si>
    <t>24STV00308</t>
  </si>
  <si>
    <t>MUSEE - TRAVAUX ACOUSTIQUES SUR CONDENSE</t>
  </si>
  <si>
    <t>615-1 - REAMENAGEMENT MUSEE</t>
  </si>
  <si>
    <t>24STV00771</t>
  </si>
  <si>
    <t>2024-13-2 Travaux menuiserie intérieures</t>
  </si>
  <si>
    <t>24STV00772</t>
  </si>
  <si>
    <t>2024-13-3 Trvx menuiseries extérieures</t>
  </si>
  <si>
    <t>24STV00732</t>
  </si>
  <si>
    <t>STADE - REFECTION ELECTRIQUE LOCAUX ASSO</t>
  </si>
  <si>
    <t>24STV01077</t>
  </si>
  <si>
    <t>PM VILLAGE - RAJOUT SIRENE EVACUATION</t>
  </si>
  <si>
    <t>24STV01287</t>
  </si>
  <si>
    <t>INSTALLATION TRANSMETTEURS TELEPHONIQUES</t>
  </si>
  <si>
    <t>602 - DIVERS BATIMENTS</t>
  </si>
  <si>
    <t>24STV00200</t>
  </si>
  <si>
    <t>BUNGALOW BUREAU POUR ATELIER MECANIQUE</t>
  </si>
  <si>
    <t>24STV00543</t>
  </si>
  <si>
    <t>MUSEE - AMELIORATION RESEAUX AERAULIQUES</t>
  </si>
  <si>
    <t>24STV00356</t>
  </si>
  <si>
    <t>PM VILLAGE ETAGE - INSTALLATION CLIMATIS</t>
  </si>
  <si>
    <t>24STV00692</t>
  </si>
  <si>
    <t>STADE - CLUB HOUSE - CONFORMITE PLOMBERI</t>
  </si>
  <si>
    <t>24STV00773</t>
  </si>
  <si>
    <t>2024-13-4 Travaux électricité CFO CFA</t>
  </si>
  <si>
    <t>24STV00309</t>
  </si>
  <si>
    <t>MUSEE - MODIFICATION DE L'ORIENTATION DE</t>
  </si>
  <si>
    <t>24STV01070</t>
  </si>
  <si>
    <t>DC4 2024-13-2</t>
  </si>
  <si>
    <t>24STV01284</t>
  </si>
  <si>
    <t>MAC - AMÉNAGEMENT DE PLACARDS UNITÉS BÉB</t>
  </si>
  <si>
    <t>23STV01133</t>
  </si>
  <si>
    <t>E VOILE - CLOTURE PORTILLON(REPORT)</t>
  </si>
  <si>
    <t>619 - ECOLE DE VOILE (2)</t>
  </si>
  <si>
    <t>24STV00519</t>
  </si>
  <si>
    <t>RH - STORES OCCULTANTS</t>
  </si>
  <si>
    <t>24STV00837</t>
  </si>
  <si>
    <t>PM VILLAGE - RPLT PORTE ACCÈS COUR SALLE</t>
  </si>
  <si>
    <t>24STV00822</t>
  </si>
  <si>
    <t>MUSEE- INSTALLATION PANNEAU LUMINEUX LED</t>
  </si>
  <si>
    <t>615 - MUSEE/CULTURE</t>
  </si>
  <si>
    <t>24STV00918</t>
  </si>
  <si>
    <t>REIMPUTATION MDT 3185</t>
  </si>
  <si>
    <t>625 - MAISON FRANCE SERVICE</t>
  </si>
  <si>
    <t>24STV00927</t>
  </si>
  <si>
    <t>MAC - INSTALLATION FILMS PPMS NOUVELLE Z</t>
  </si>
  <si>
    <t>24STV00194</t>
  </si>
  <si>
    <t>PM VILLAGE - INSTALLATION BANQUE D'ACCUE</t>
  </si>
  <si>
    <t>23STV01180</t>
  </si>
  <si>
    <t>PM VILLAGE - REFECTION SOL(REPORT)</t>
  </si>
  <si>
    <t>23STV01217</t>
  </si>
  <si>
    <t>MUSEE - REMPLACEMENT COMPRESSEUR(REPORT)</t>
  </si>
  <si>
    <t>24STV00342</t>
  </si>
  <si>
    <t>MUSEE - POSE FAIENCE 2 TOILETTES</t>
  </si>
  <si>
    <t>24STV00648</t>
  </si>
  <si>
    <t xml:space="preserve">PETITE SALLE BORMISPORT - APT GARDIEN - </t>
  </si>
  <si>
    <t>24STV00701</t>
  </si>
  <si>
    <t>SERVICE COMM - REMPLACEMENT SOL</t>
  </si>
  <si>
    <t>24STV00690</t>
  </si>
  <si>
    <t>MAC - PORTILLON NORMÉ AVEC OCULUS ET ANT</t>
  </si>
  <si>
    <t>24STV01165</t>
  </si>
  <si>
    <t xml:space="preserve">PM FAVIERE - RENOUVELLEMENT BRANCHEMENT </t>
  </si>
  <si>
    <t>603-2 - PM FAVIERE</t>
  </si>
  <si>
    <t>24STV01029</t>
  </si>
  <si>
    <t>SALLE POLYVALENTE - PASSAGE EN LED</t>
  </si>
  <si>
    <t>24STV01132</t>
  </si>
  <si>
    <t>2024-13-1 AVENANT N°2</t>
  </si>
  <si>
    <t>2024-13-1</t>
  </si>
  <si>
    <t>24STV01038</t>
  </si>
  <si>
    <t>AV1 - 2024-13-2</t>
  </si>
  <si>
    <t>23STV01168</t>
  </si>
  <si>
    <t>MAC - INSTALLATION STORES - PREC(REPORT)</t>
  </si>
  <si>
    <t>24STV00353</t>
  </si>
  <si>
    <t>PM VILLAGE-  INSTALLATION FENETRES DOUBL</t>
  </si>
  <si>
    <t>24STV00749</t>
  </si>
  <si>
    <t>DAB DERRIERE MAISON FRANCE SERVICES  
IN</t>
  </si>
  <si>
    <t>24STV00774</t>
  </si>
  <si>
    <t>2024-13-5 Travaux de plomberie CVC</t>
  </si>
  <si>
    <t>24STV00565</t>
  </si>
  <si>
    <t>SALLE CIGALOU - RAJOUT ALARME + DECLENCH</t>
  </si>
  <si>
    <t>24STV00765</t>
  </si>
  <si>
    <t>CCAS - RAJOUT BOUTON ANTI-AGRESSION</t>
  </si>
  <si>
    <t>609 - CCAS</t>
  </si>
  <si>
    <t>24STV01174</t>
  </si>
  <si>
    <t>COUR E PRIMAIRE - INSTALLATION BANCS AUT</t>
  </si>
  <si>
    <t>24STV00971</t>
  </si>
  <si>
    <t>MAC - POSE FILM PPMS NOUVEAUX VITRAGES E</t>
  </si>
  <si>
    <t>24STV00866</t>
  </si>
  <si>
    <t>SALLE FERRERO - REFECTION SOL</t>
  </si>
  <si>
    <t>24STV00691</t>
  </si>
  <si>
    <t>24STV01129</t>
  </si>
  <si>
    <t>2024-13-1 AVENANT N°1</t>
  </si>
  <si>
    <t>24STV00306</t>
  </si>
  <si>
    <t>MAC - AMENAGEMENT BUANDERIE POUR MACHINE</t>
  </si>
  <si>
    <t>24STV00643</t>
  </si>
  <si>
    <t xml:space="preserve">FESTIVITES - AJOUT COFFRET FIXE ARRIERE </t>
  </si>
  <si>
    <t>24STV00960</t>
  </si>
  <si>
    <t>HOTEL DE VILLE - REMPLACEMENT FENETRES C</t>
  </si>
  <si>
    <t>24STV01069</t>
  </si>
  <si>
    <t>24STV01282</t>
  </si>
  <si>
    <t>E PRIMAIRE - SALLE ALSH - INSTALLATION F</t>
  </si>
  <si>
    <t>23STV01135</t>
  </si>
  <si>
    <t>MUSEE- TRAITEMENT HUMIDITE - SAL(REPORT)</t>
  </si>
  <si>
    <t>21533</t>
  </si>
  <si>
    <t>24STV00324</t>
  </si>
  <si>
    <t>ECOLE DE VOILE - PASSAGE GAINE PTT</t>
  </si>
  <si>
    <t>24STV00288</t>
  </si>
  <si>
    <t>MAISON DE SANTÉ - INSTALLATION DÉFIBRILA</t>
  </si>
  <si>
    <t>24STV01173</t>
  </si>
  <si>
    <t>MAC - REMPLACEMENT JEU EXTERIEUR HS</t>
  </si>
  <si>
    <t>24STV00910</t>
  </si>
  <si>
    <t xml:space="preserve">MAC - FOURNITURE ET POSE LAVE-VAISSELLE </t>
  </si>
  <si>
    <t>23STV01080</t>
  </si>
  <si>
    <t>ATELIERS - INSTALLATION CAMERAS(REPORT)</t>
  </si>
  <si>
    <t>24STV00290</t>
  </si>
  <si>
    <t>MAC - SECHE-LINGE A EVACUATION</t>
  </si>
  <si>
    <t>2313</t>
  </si>
  <si>
    <t>21STV00997</t>
  </si>
  <si>
    <t>LOT 4: REVETEMENT DE SOL(REPORT)(REPORT)</t>
  </si>
  <si>
    <t>22STV00585</t>
  </si>
  <si>
    <t>MOE AMENAG CH TRAIN PIGNES - BD (REPORT)</t>
  </si>
  <si>
    <t>635 - VOIRIE PIN</t>
  </si>
  <si>
    <t>21STV00543</t>
  </si>
  <si>
    <t>MOE AGRANDISSEMENT PARKING ST FR(REPORT)</t>
  </si>
  <si>
    <t>633-1 - PARKING SAINT FRANCOIS</t>
  </si>
  <si>
    <t>23STV01179</t>
  </si>
  <si>
    <t>CHEMIN DES PIERRES BLANCHES - RE(REPORT)</t>
  </si>
  <si>
    <t>23STV01042</t>
  </si>
  <si>
    <t>AV GIRELLES - RELEVE TOPO AVANT (REPORT)</t>
  </si>
  <si>
    <t>632 - VOIRIE FAV./ESTELLAN</t>
  </si>
  <si>
    <t>24STV00817</t>
  </si>
  <si>
    <t>RTE DU BOUT DU MONDE AU DROIT GCU CABASS</t>
  </si>
  <si>
    <t>634 - VOIRIE CABASSON</t>
  </si>
  <si>
    <t>24STV00723</t>
  </si>
  <si>
    <t>MUR SOUTENEMENT M SENEQUIER - ETUDE PLAN</t>
  </si>
  <si>
    <t>22STV01032</t>
  </si>
  <si>
    <t>REQUALIFICATION CH TRAIN PIGNES (REPORT)</t>
  </si>
  <si>
    <t>21STV00996</t>
  </si>
  <si>
    <t>PARKING URANUS - AMO FAISABILITE(REPORT)</t>
  </si>
  <si>
    <t>635-2 - REQUALIFICATION QUARTIER DU PIN</t>
  </si>
  <si>
    <t>21STV00541</t>
  </si>
  <si>
    <t>21STV00542</t>
  </si>
  <si>
    <t>24STV00457</t>
  </si>
  <si>
    <t>RUE DE GARDANNE - ETUDES ENFOUISSEMENT R</t>
  </si>
  <si>
    <t>24STV00445</t>
  </si>
  <si>
    <t>CARREFOUR CHEMIN DU PATELIN- ETUDE FAISA</t>
  </si>
  <si>
    <t>24STV01063</t>
  </si>
  <si>
    <t>RUE BOUGAINVILLIERS - ÉTUDES SOUTÈNEMENT</t>
  </si>
  <si>
    <t>21STV00540</t>
  </si>
  <si>
    <t>24STV01259</t>
  </si>
  <si>
    <t>DIAGNOSTIC AMIANTE ET HAP CHAUSSEES</t>
  </si>
  <si>
    <t>24STV01260</t>
  </si>
  <si>
    <t>MUR SENEQUIER - SONDAGES GÉOTECHNIQUES</t>
  </si>
  <si>
    <t>21STV00995</t>
  </si>
  <si>
    <t>PARKING THALASSA -  AMO FAISABIL(REPORT)</t>
  </si>
  <si>
    <t>2051</t>
  </si>
  <si>
    <t>24STV00118</t>
  </si>
  <si>
    <t>VIALYTICS - DIAGNOSTIC DE CHAUSSEE - 2/3</t>
  </si>
  <si>
    <t>2041582</t>
  </si>
  <si>
    <t>24STV00601</t>
  </si>
  <si>
    <t>CHEMIN DES VIGNERONS - ENFOUISSEMENT DES</t>
  </si>
  <si>
    <t>636 - VOIRIE PLAINE ET ECARTS</t>
  </si>
  <si>
    <t>24STV00816</t>
  </si>
  <si>
    <t>SENTIER DE L'OLIVETTE- ENFOUISSEMENT RES</t>
  </si>
  <si>
    <t>639 - RESEAUX EDF/PTT</t>
  </si>
  <si>
    <t>20422</t>
  </si>
  <si>
    <t>22STV01143</t>
  </si>
  <si>
    <t>1506 AV LOU MISTRAOU - EXTENSION(REPORT)</t>
  </si>
  <si>
    <t>23STV00911</t>
  </si>
  <si>
    <t>PATIO DU PIN - EXTENSION RESEAU(REPORT)</t>
  </si>
  <si>
    <t>24STV00149</t>
  </si>
  <si>
    <t>CH 4 SAISONS - EXTENSION ENEDIS</t>
  </si>
  <si>
    <t>2128</t>
  </si>
  <si>
    <t>24STV00411</t>
  </si>
  <si>
    <t>PARKING PORT DE BORMES - ZONE MISE A L'E</t>
  </si>
  <si>
    <t>24STV01184</t>
  </si>
  <si>
    <t>VAR MARINE - COMPLEMENT ENROBES</t>
  </si>
  <si>
    <t>24STV00476</t>
  </si>
  <si>
    <t>OPTIMISATION PARKING GOURON - BORDURES</t>
  </si>
  <si>
    <t>24STV01055</t>
  </si>
  <si>
    <t>VAR MARINE - MISE EN ŒUVRE D’ENROBÉS</t>
  </si>
  <si>
    <t>2151</t>
  </si>
  <si>
    <t>24STV00633</t>
  </si>
  <si>
    <t>AMENAGEMENT SECURITE CARREFOUR MONTEE BO</t>
  </si>
  <si>
    <t>24STV00812</t>
  </si>
  <si>
    <t>CH DES RESTANQUES - CREATION ACCODRAIN</t>
  </si>
  <si>
    <t>24STV01172</t>
  </si>
  <si>
    <t>CH DE BENAT - CREATION PASSAGE PIETON PR</t>
  </si>
  <si>
    <t>24STV00588</t>
  </si>
  <si>
    <t>TVX PLUS BEAU VILLAGE
RUELLE DES SARRAZI</t>
  </si>
  <si>
    <t>24STV01240</t>
  </si>
  <si>
    <t>TRAV DES AZALES - ENROCHEMENT ACCOTEMENT</t>
  </si>
  <si>
    <t>24STV00253</t>
  </si>
  <si>
    <t>AV DES GIRELLES - RACCORDEMENT EP</t>
  </si>
  <si>
    <t>24STV00333</t>
  </si>
  <si>
    <t>PARVIS ST FRANCOIS - TRAITEMENT</t>
  </si>
  <si>
    <t>24STV00811</t>
  </si>
  <si>
    <t>RUE CARNOT - ESCALIERS - CHEMINEMENTS EN</t>
  </si>
  <si>
    <t>24STV00632</t>
  </si>
  <si>
    <t>TRAVERSE DES AZALEES - REPRISE RACCORDEM</t>
  </si>
  <si>
    <t>24STV01267</t>
  </si>
  <si>
    <t>VOIE ROMAINE/BD JEAN JAURES 
REPRISE TRO</t>
  </si>
  <si>
    <t>24STV00332</t>
  </si>
  <si>
    <t>BD DU SOLEIL - SECURISATION TALU</t>
  </si>
  <si>
    <t>24STV00728</t>
  </si>
  <si>
    <t>BD DES VIOLETTES - CREATION BATEAU POUR</t>
  </si>
  <si>
    <t>24STV00239</t>
  </si>
  <si>
    <t>ROUTE DE CABASSON - REFECTION 14 AVALOIR</t>
  </si>
  <si>
    <t>24STV00343</t>
  </si>
  <si>
    <t>ACCES BD AMANDIERS EN ENROBES OCRES</t>
  </si>
  <si>
    <t>24STV00515</t>
  </si>
  <si>
    <t>PIETON CHAPELLE - REPRISE BETON DESACTIV</t>
  </si>
  <si>
    <t>24STV00631</t>
  </si>
  <si>
    <t>CH TRAIN PIGNES - HAUT PARA CREATION CA</t>
  </si>
  <si>
    <t>24STV01157</t>
  </si>
  <si>
    <t>TVX PLUS BEAU VILLAGE - BOUGAINVILLIERS/</t>
  </si>
  <si>
    <t>24STV01180</t>
  </si>
  <si>
    <t>RTE DU BOUT DU MONDE - MISE EN OEUVRE EN</t>
  </si>
  <si>
    <t>24STV00442</t>
  </si>
  <si>
    <t>ESCALIERS DU VILLAGE - TVX PLUS BEAU VIL</t>
  </si>
  <si>
    <t>24STV00727</t>
  </si>
  <si>
    <t>IMP OEILLETS- REALISATION ACCES PIETON</t>
  </si>
  <si>
    <t>24STV01251</t>
  </si>
  <si>
    <t>PARKING ST FRANCOIS - CREATION ILOT SEPA</t>
  </si>
  <si>
    <t>24STV01177</t>
  </si>
  <si>
    <t>RTE DU BOUT DU MONDE - CREATION RESEAU P</t>
  </si>
  <si>
    <t>24STV00257</t>
  </si>
  <si>
    <t>PIETONNISATION CHAPPELE ST FRANCOIS
AMEN</t>
  </si>
  <si>
    <t>24STV00316</t>
  </si>
  <si>
    <t>ACCES CHATEAU EN PIERRE DE BORMES</t>
  </si>
  <si>
    <t>24STV00151</t>
  </si>
  <si>
    <t>DIVERSES RUES - MARQUAGE HORIZ - CONVOYE</t>
  </si>
  <si>
    <t>24STV00644</t>
  </si>
  <si>
    <t>MAISON MEDICALE - CREATION ACCES PMR</t>
  </si>
  <si>
    <t>24STV01266</t>
  </si>
  <si>
    <t>ROUTE DES CRETES - ENROBES PROJETES</t>
  </si>
  <si>
    <t>24STV00758</t>
  </si>
  <si>
    <t xml:space="preserve">MAISON MEDICALE - INSTALLATION PANNEAUX </t>
  </si>
  <si>
    <t>23STV00795</t>
  </si>
  <si>
    <t>FEUX VERRERIE - REMPLACEMENT CON(REPORT)</t>
  </si>
  <si>
    <t>658 - FEUX TRICOLORES</t>
  </si>
  <si>
    <t>24STV00759</t>
  </si>
  <si>
    <t>PISTES DFCI TRAPAN ET BREGANCON - F&amp;P BA</t>
  </si>
  <si>
    <t>24STV00677</t>
  </si>
  <si>
    <t>ROUTE DE LA FAVEIRE -CREATION MARQUAGE H</t>
  </si>
  <si>
    <t>24STV01167</t>
  </si>
  <si>
    <t>DIVERSES RUES - MARQUAGE HORIZONTAL</t>
  </si>
  <si>
    <t>24STV01072</t>
  </si>
  <si>
    <t>ESCALIER RUE BOUGAINVILLIER - REFECTION</t>
  </si>
  <si>
    <t>24STV00429</t>
  </si>
  <si>
    <t>PIETONNIER CHAPELLE ST FRANCOIS -MARQUAG</t>
  </si>
  <si>
    <t>24STV00589</t>
  </si>
  <si>
    <t>PARKING ST FRANCOIS - ETANCHEITE LOCAL T</t>
  </si>
  <si>
    <t>24STV00851</t>
  </si>
  <si>
    <t>PARKING ST FRANÇOIS - ARCEAUX 2 ROUES</t>
  </si>
  <si>
    <t>24STV00781</t>
  </si>
  <si>
    <t>CH DU NIEL - INSTALLATION NOUVEAUX PANNE</t>
  </si>
  <si>
    <t>24STV01168</t>
  </si>
  <si>
    <t>CH DE BENAT - AMENAGEMENT PASSAGE PIETON</t>
  </si>
  <si>
    <t>24STV01250</t>
  </si>
  <si>
    <t>CH TRAIN PIGNES - MARQUAGE AU SOL - CREA</t>
  </si>
  <si>
    <t>24STV00175</t>
  </si>
  <si>
    <t>INSTALLATION PANNEAUX ELECTRONIQUE LUMIN</t>
  </si>
  <si>
    <t>24STV00313</t>
  </si>
  <si>
    <t>PIETONNISATION CHAPELLE - SCELLEMENT POT</t>
  </si>
  <si>
    <t>24STV00361</t>
  </si>
  <si>
    <t>PLAGE CABASSON - INSTALLATION GARDE-CORP</t>
  </si>
  <si>
    <t>24STV00646</t>
  </si>
  <si>
    <t>PLACE DU PIN + MAISON MEDICALE - CREATIO</t>
  </si>
  <si>
    <t>24STV00647</t>
  </si>
  <si>
    <t xml:space="preserve">VOIE ROMAINE - CREATION MARQUAGE AU SOL </t>
  </si>
  <si>
    <t>24STV01123</t>
  </si>
  <si>
    <t>RALENTISSEURS EN BÉTON ARMÉ</t>
  </si>
  <si>
    <t>24STV00524</t>
  </si>
  <si>
    <t>DIVERSES RUES - CREATION MARQUAGE HORIZO</t>
  </si>
  <si>
    <t>24STV00259</t>
  </si>
  <si>
    <t>AV DES GIRELLES - CREATION MARQUAGE HORI</t>
  </si>
  <si>
    <t>24STV00756</t>
  </si>
  <si>
    <t>PISTES DFCI - PANNEAUX D'INFORMATION</t>
  </si>
  <si>
    <t>24STV01195</t>
  </si>
  <si>
    <t>CH TRAIN PIGNES - MARQUAGE HORIZONTAL CH</t>
  </si>
  <si>
    <t>24STV01185</t>
  </si>
  <si>
    <t>VOIRIE VILLAGE - EPINGLES ET POTELETS PO</t>
  </si>
  <si>
    <t>24STV01248</t>
  </si>
  <si>
    <t>ESCALIER SALLE CHARTIER - CONFORTEMENT</t>
  </si>
  <si>
    <t>24STV01124</t>
  </si>
  <si>
    <t>CH TRAIN DES PIGNES - CRÉATION 2 RALENTI</t>
  </si>
  <si>
    <t>24STV01202</t>
  </si>
  <si>
    <t>FAVIERE - INSTALLATION ARCEAUX 2 ROUES</t>
  </si>
  <si>
    <t>24STV00420</t>
  </si>
  <si>
    <t>PIETONNISATION CHAPELLE - POTEAU COMPLEM</t>
  </si>
  <si>
    <t>24STV00386</t>
  </si>
  <si>
    <t>IMPASSE DES HIRONDELLES - CREATION MARQU</t>
  </si>
  <si>
    <t>24STV00590</t>
  </si>
  <si>
    <t>PARKING ST FRANCOIS - INSTALLATION CLOTU</t>
  </si>
  <si>
    <t>23STV01026</t>
  </si>
  <si>
    <t>SIGNALETIQUE VERTICALE ET MOBILI(REPORT)</t>
  </si>
  <si>
    <t>24STV00750</t>
  </si>
  <si>
    <t>24STV00296</t>
  </si>
  <si>
    <t>PIETONISATION CHAPELLE ST FRANCOIS
 10 P</t>
  </si>
  <si>
    <t>24STV00393</t>
  </si>
  <si>
    <t>PIETONISATION CHAPELLE ST FRANCOIS - 4 P</t>
  </si>
  <si>
    <t>24STV00731</t>
  </si>
  <si>
    <t>PARKING PAYEN - INSTALLATION NOUVEAU POR</t>
  </si>
  <si>
    <t>21538</t>
  </si>
  <si>
    <t>24STV01222</t>
  </si>
  <si>
    <t>RUE DES NARCISSES - CREATION RESEAU PLUV</t>
  </si>
  <si>
    <t>24STV01297</t>
  </si>
  <si>
    <t xml:space="preserve">RUE DES NARCISSES - COMPLEMENT CREATION </t>
  </si>
  <si>
    <t>24STV00526</t>
  </si>
  <si>
    <t>PARKING ST FRANCOIS - 2E CAISSE AUTOMATI</t>
  </si>
  <si>
    <t>2315</t>
  </si>
  <si>
    <t>22STV00318</t>
  </si>
  <si>
    <t>LOT 5: ESPACES VERTS(REPORT)(REPORT)</t>
  </si>
  <si>
    <t>22STV00319</t>
  </si>
  <si>
    <t>LOT 6: ELECTRICITE, PLOMBERIE, C(REPORT)</t>
  </si>
  <si>
    <t>22STV01176</t>
  </si>
  <si>
    <t>SOUS-TRAITANT- SEVENTECHNO 2021-(REPORT)</t>
  </si>
  <si>
    <t>23STV00529</t>
  </si>
  <si>
    <t>2021-25-6 EIFFAGE - DC4 TESIA(REPORT)</t>
  </si>
  <si>
    <t>23STV01001</t>
  </si>
  <si>
    <t>CHEMIN ANGUEIROUN - BICOUCHE(REPORT)</t>
  </si>
  <si>
    <t>23STV01002</t>
  </si>
  <si>
    <t>CHEMIN DEI LIMBERT- BICOUCHE(REPORT)</t>
  </si>
  <si>
    <t>23STV00895</t>
  </si>
  <si>
    <t>LOT 5: ESPACES VERTS(REPORT)</t>
  </si>
  <si>
    <t>23STV01097</t>
  </si>
  <si>
    <t>PARKING ST FRANCOIS - TVX VRD PO(REPORT)</t>
  </si>
  <si>
    <t>23STV01204</t>
  </si>
  <si>
    <t>TRAVAUX VRD CH TRAIN DES PIGNES (REPORT)</t>
  </si>
  <si>
    <t>22STV00303</t>
  </si>
  <si>
    <t>LOT 3: ASCENSEUR(REPORT)(REPORT)</t>
  </si>
  <si>
    <t>22STV00794</t>
  </si>
  <si>
    <t>23STV00698</t>
  </si>
  <si>
    <t>2021-25-6 AVENANT1 EIFFAGE NRJ S(REPORT)</t>
  </si>
  <si>
    <t>23STV00896</t>
  </si>
  <si>
    <t>2021-25-6 Prévision révision 4%(REPORT)</t>
  </si>
  <si>
    <t>23STV01214</t>
  </si>
  <si>
    <t>GIRATOIRE ETOILE CABASSON - NOUV(REPORT)</t>
  </si>
  <si>
    <t>23STV00969</t>
  </si>
  <si>
    <t>PARKING PARVIS ST FRANCOIS - MAR(REPORT)</t>
  </si>
  <si>
    <t>23STV00699</t>
  </si>
  <si>
    <t>2021-25-6 AVENANT 2 EIFFAGE NRJ (REPORT)</t>
  </si>
  <si>
    <t>23STV00700</t>
  </si>
  <si>
    <t>2021-25-6 AVENANT 3 EIFFAGE NRJ (REPORT)</t>
  </si>
  <si>
    <t>23STV01215</t>
  </si>
  <si>
    <t>AV GIRELLES - MARQUAGE HORIZONTA(REPORT)</t>
  </si>
  <si>
    <t>24STV00060</t>
  </si>
  <si>
    <t>PARKING ST FRANCOIS - TVX BORNE ESCAMOTA</t>
  </si>
  <si>
    <t>23STV01207</t>
  </si>
  <si>
    <t>CH DEI LIMBERT- INST BLOCS ANTI-(REPORT)</t>
  </si>
  <si>
    <t>23STV01059</t>
  </si>
  <si>
    <t>AV GIRELLES REFECTION COMPLETE V(REPORT)</t>
  </si>
  <si>
    <t>23STV01210</t>
  </si>
  <si>
    <t>TVX PLUS BEAU VILLAGE- CHEMINEME(REPORT)</t>
  </si>
  <si>
    <t>24STV00255</t>
  </si>
  <si>
    <t>TRAVAUX VRD CHEMIN TRAIN DES PIGNES TO1</t>
  </si>
  <si>
    <t>24STV00458</t>
  </si>
  <si>
    <t>PROTOCOLE TRANSAC. SOTTAL 2023-18</t>
  </si>
  <si>
    <t>24STV01201</t>
  </si>
  <si>
    <t>RTE DU BAGUIER - CIMETIERE
GC RACCORDEME</t>
  </si>
  <si>
    <t>650 - ECLAIRAGE PUBLIC</t>
  </si>
  <si>
    <t>24STV00330</t>
  </si>
  <si>
    <t>REMPARTS - MISE EN VALEUR - ECLAIRAGE</t>
  </si>
  <si>
    <t>24STV00153</t>
  </si>
  <si>
    <t>AV GUY TEZENAS - REMPLAC 1 MAT</t>
  </si>
  <si>
    <t>24STV00480</t>
  </si>
  <si>
    <t>BD DU SOLEIL - PHASE 1 - REMPLACEMENT LA</t>
  </si>
  <si>
    <t>24STV01031</t>
  </si>
  <si>
    <t>BD DU SOLEIL - REMPLACEMENT CROSSES SUIT</t>
  </si>
  <si>
    <t>24STV00490</t>
  </si>
  <si>
    <t>10 COFFRETS FESTIVITES</t>
  </si>
  <si>
    <t>24STV00344</t>
  </si>
  <si>
    <t>CH TRAIN PIGNES - LEVANT A QUERELET-
TVX</t>
  </si>
  <si>
    <t>24STV00481</t>
  </si>
  <si>
    <t>ROUTE DU BAGUIER - CIMETIERE - INSTALLAT</t>
  </si>
  <si>
    <t>24STV01053</t>
  </si>
  <si>
    <t>AV MIMOSAS - COMPLEMENT REMPLACEMENT LAN</t>
  </si>
  <si>
    <t>24STV00328</t>
  </si>
  <si>
    <t>RD41 CIMETIERE - INSTALLATION</t>
  </si>
  <si>
    <t>24STV00331</t>
  </si>
  <si>
    <t>CARAFATON - COMPLEMENT ECLAIRAGE</t>
  </si>
  <si>
    <t>24STV00327</t>
  </si>
  <si>
    <t>CHAPELLE ST FRANCOIS - INSTALLAT</t>
  </si>
  <si>
    <t>24STV00477</t>
  </si>
  <si>
    <t>AV MIMOSAS - REMPLACEMENT LANTERNES LED</t>
  </si>
  <si>
    <t>24STV00479</t>
  </si>
  <si>
    <t>PARVIS BORMISPORT-ECOLE PRIMAIRE- ECLAIR</t>
  </si>
  <si>
    <t>24STV00478</t>
  </si>
  <si>
    <t>AV GIRELLES - REMPLACEMENT LANTERNES LED</t>
  </si>
  <si>
    <t>24STV00250</t>
  </si>
  <si>
    <t>PIETONNIER CONTREBAS SALLE DES FETES
REM</t>
  </si>
  <si>
    <t>24STV01246</t>
  </si>
  <si>
    <t>RUE DES TREFLES - PASSAGE EN LED</t>
  </si>
  <si>
    <t>24STV01097</t>
  </si>
  <si>
    <t>ECLAIRAGE PUBLIC - LANTERNES OXYA</t>
  </si>
  <si>
    <t>23STV01188</t>
  </si>
  <si>
    <t>HOTEL DE VILLE - ECLAIRAGE EXTER(REPORT)</t>
  </si>
  <si>
    <t>23STV01088</t>
  </si>
  <si>
    <t>RD41 CIMETIERE - INSTALLATION MA(REPORT)</t>
  </si>
  <si>
    <t>23STV01061</t>
  </si>
  <si>
    <t>CHAPELLE ST FRANCOIS - INSTALLAT(REPORT)</t>
  </si>
  <si>
    <t>23STV01062</t>
  </si>
  <si>
    <t>CHAPELLE ST FRANCOIS - NOUVEAUX (REPORT)</t>
  </si>
  <si>
    <t>23STV01165</t>
  </si>
  <si>
    <t>CH PETIT FORT - REMPLACEMENT LAN(REPORT)</t>
  </si>
  <si>
    <t>23STV00948</t>
  </si>
  <si>
    <t>TERRASSE MAISON ASSOC - INSTALLA(REPORT)</t>
  </si>
  <si>
    <t>23STV00843</t>
  </si>
  <si>
    <t>TRAIN DES PIGNES - REMPLACEMENT (REPORT)</t>
  </si>
  <si>
    <t>23STV00824</t>
  </si>
  <si>
    <t>ECLAIRAGE PUBLIC - CARAFATON(REPORT)</t>
  </si>
  <si>
    <t>24STV01270</t>
  </si>
  <si>
    <t>JARDIN DU MIMOSA - RELEVE TOPO</t>
  </si>
  <si>
    <t>468 - CAZIN / JARDIN MIMOSA</t>
  </si>
  <si>
    <t>23STV00802</t>
  </si>
  <si>
    <t>MOE REQUALIFICATION PLACE PIN-TO(REPORT)</t>
  </si>
  <si>
    <t>23STV00800</t>
  </si>
  <si>
    <t>23STV00799</t>
  </si>
  <si>
    <t>MOE REQUALIFICATION PLACE PIN-TF(REPORT)</t>
  </si>
  <si>
    <t>23STV00615</t>
  </si>
  <si>
    <t>PARKING DU PIN - CT(REPORT)</t>
  </si>
  <si>
    <t>23STV00412</t>
  </si>
  <si>
    <t>BET PARKING SEMI-ENTERRE DU PIN(REPORT)</t>
  </si>
  <si>
    <t>24STV01264</t>
  </si>
  <si>
    <t>TOUR N.E. LEOUBE - ETUDES CONFORTEMENT</t>
  </si>
  <si>
    <t>483-2 - BATTERIE LEOUBE</t>
  </si>
  <si>
    <t>23STV00963</t>
  </si>
  <si>
    <t>PLACE DU PIN - ETUDES GEOTECHNIQ(REPORT)</t>
  </si>
  <si>
    <t>22STV00823</t>
  </si>
  <si>
    <t>BATTERIE LEOUBE - ETUDES REQUALI(REPORT)</t>
  </si>
  <si>
    <t>22STV01140</t>
  </si>
  <si>
    <t>PLACE DU PIN - G2PRO(REPORT)(REPORT)</t>
  </si>
  <si>
    <t>23STV00801</t>
  </si>
  <si>
    <t>23STV00408</t>
  </si>
  <si>
    <t>BET PARKING SEMI-ENTERRE DU PIN (REPORT)</t>
  </si>
  <si>
    <t>23STV00576</t>
  </si>
  <si>
    <t>PLACE DU PIN - CSPS(REPORT)</t>
  </si>
  <si>
    <t>24STV00553</t>
  </si>
  <si>
    <t>SUBVENTION TRAVAUX EAU POTABLE ET DECI</t>
  </si>
  <si>
    <t>24STV00552</t>
  </si>
  <si>
    <t>24STV00754</t>
  </si>
  <si>
    <t>RIS FAVIERE_ SUB TVX EAU POTABLE ET DECI</t>
  </si>
  <si>
    <t>24STV00795</t>
  </si>
  <si>
    <t>2024-15-2 plantation palmiers</t>
  </si>
  <si>
    <t>24STV00824</t>
  </si>
  <si>
    <t>LOCAL WC PLACE DU PIN - INSTALLATION PLA</t>
  </si>
  <si>
    <t>24STV01192</t>
  </si>
  <si>
    <t>FAVIERE - PALMIERS - SUJETS POUR REMPLAC</t>
  </si>
  <si>
    <t>464 - EV FAVIERE</t>
  </si>
  <si>
    <t>24STV00266</t>
  </si>
  <si>
    <t>FAVIERE - ENTOURAGE 41 ARBRES EN RESINE</t>
  </si>
  <si>
    <t>24STV00486</t>
  </si>
  <si>
    <t>PLACE DU PIN - VEGETALISATION - TERRE VE</t>
  </si>
  <si>
    <t>24STV01253</t>
  </si>
  <si>
    <t xml:space="preserve">BD DES BOUGAINVILLIERS - RÉHABILITATION </t>
  </si>
  <si>
    <t>461 - EV VILLAGE</t>
  </si>
  <si>
    <t>24STV00126</t>
  </si>
  <si>
    <t>PLACE DU PIN - WC AUTOMATIQUE</t>
  </si>
  <si>
    <t>24STV01221</t>
  </si>
  <si>
    <t xml:space="preserve">FAVIERE - PLANTATION GRANDS SUJETS A LA </t>
  </si>
  <si>
    <t>24STV01000</t>
  </si>
  <si>
    <t>TERRAIN DE BOULES FAVIERE - NIVELLEMENT</t>
  </si>
  <si>
    <t>24STV00464</t>
  </si>
  <si>
    <t>PALMERAIE - NOUVELLE PHASE - ACHAT PALMI</t>
  </si>
  <si>
    <t>24STV00581</t>
  </si>
  <si>
    <t>Travaux Sentier Littoral</t>
  </si>
  <si>
    <t>667 - SENTIER DU LITTORAL</t>
  </si>
  <si>
    <t>24STV00616</t>
  </si>
  <si>
    <t>PLACE DU PIN - PLANTES</t>
  </si>
  <si>
    <t>24STV00374</t>
  </si>
  <si>
    <t>STADE SYNTHETIQUE - REMPLACEMENT PROJECT</t>
  </si>
  <si>
    <t>24STV00688</t>
  </si>
  <si>
    <t>CIMETIERE - REMPLACEMENT PORTAIL</t>
  </si>
  <si>
    <t>618 - CIMETIERE/EV</t>
  </si>
  <si>
    <t>24STV00372</t>
  </si>
  <si>
    <t>STADE GAZON - REMPLACEMENT PROJECTEURS P</t>
  </si>
  <si>
    <t>24STV00199</t>
  </si>
  <si>
    <t>ESTELAN - CLOTURE OPAQUE</t>
  </si>
  <si>
    <t>632-1 - ESTELAN</t>
  </si>
  <si>
    <t>24STV00272</t>
  </si>
  <si>
    <t>TENNIS - SECURISATION ACCES COURT N° 3</t>
  </si>
  <si>
    <t>24STV01211</t>
  </si>
  <si>
    <t>PARKING DU PIN - MISE EN PLACE TÔLE DE F</t>
  </si>
  <si>
    <t>24STV00998</t>
  </si>
  <si>
    <t>E VOILE - INSTALLATION BORNES RECHARGE V</t>
  </si>
  <si>
    <t>24STV00568</t>
  </si>
  <si>
    <t xml:space="preserve">BORNES DE RECHARGE VELO - INSTALLATION </t>
  </si>
  <si>
    <t>24STV00636</t>
  </si>
  <si>
    <t>BATTERIE LEOUBE - MUR EN PIERRES POUR SE</t>
  </si>
  <si>
    <t>24STV00341</t>
  </si>
  <si>
    <t>BORNES DOUBLES RECHARGE VELO - 3</t>
  </si>
  <si>
    <t>602-3 - ECO ENERGIE</t>
  </si>
  <si>
    <t>24STV00337</t>
  </si>
  <si>
    <t>TENNIS - CREATION ACCES PMR</t>
  </si>
  <si>
    <t>24STV00265</t>
  </si>
  <si>
    <t>FONTAINE FAVIERE - DEMONTAGE ET REMONTAG</t>
  </si>
  <si>
    <t>617-1 - FONTAINES</t>
  </si>
  <si>
    <t>24STV01054</t>
  </si>
  <si>
    <t xml:space="preserve">FONTAINE FAVIERE - REMPLAC VARIATEUR ET </t>
  </si>
  <si>
    <t>24STV00703</t>
  </si>
  <si>
    <t>VILLAGE- REALISATION MAINS COURANTES</t>
  </si>
  <si>
    <t>24STV00654</t>
  </si>
  <si>
    <t>COUR MAIRIE - GENIE CIVIL POUR INSTALLAT</t>
  </si>
  <si>
    <t>24STV00237</t>
  </si>
  <si>
    <t>FONTAINE FAVIERE - REPRISE CUVELAGE DU R</t>
  </si>
  <si>
    <t>24STV00700</t>
  </si>
  <si>
    <t>PISTES DFCI CONSTANCE ET CARDENON - BARR</t>
  </si>
  <si>
    <t>24STV00340</t>
  </si>
  <si>
    <t>TENNIS - PORTILLON</t>
  </si>
  <si>
    <t>24STV00653</t>
  </si>
  <si>
    <t xml:space="preserve">COUR MAIRIE - INSTALLATION BORNE IRVE 2 </t>
  </si>
  <si>
    <t>24STV00562</t>
  </si>
  <si>
    <t>FONTAINE FAVIERE - REMISE EN ETAT AUTOMA</t>
  </si>
  <si>
    <t>24STV00400</t>
  </si>
  <si>
    <t xml:space="preserve">PLACE DU PIN - PARASOL </t>
  </si>
  <si>
    <t>21531</t>
  </si>
  <si>
    <t>24STV00447</t>
  </si>
  <si>
    <t>PLACE DU PIN - TRAVAUX RESEAU AEP APRES</t>
  </si>
  <si>
    <t>24STV01261</t>
  </si>
  <si>
    <t>COLLEGE - REMPLACEMENT ARMOIRE BRANCHEME</t>
  </si>
  <si>
    <t>24STV00637</t>
  </si>
  <si>
    <t>PLACE DU PIN - TRANCHEE POUR RESEAU SAUR</t>
  </si>
  <si>
    <t>24STV00289</t>
  </si>
  <si>
    <t>PLACE DU PIN - COFFRET ALIMENTATION PRIS</t>
  </si>
  <si>
    <t>24STV00137</t>
  </si>
  <si>
    <t>PLACE DU PIN - DEVOIEMENT FIBRE</t>
  </si>
  <si>
    <t>21568</t>
  </si>
  <si>
    <t>24STV00938</t>
  </si>
  <si>
    <t>AV LOU MISTRAOU 
POTEAU INCENDIE 92 -DEP</t>
  </si>
  <si>
    <t>24STV00382</t>
  </si>
  <si>
    <t>CREATION POTEAU INCENDIE - BD DU MONT DE</t>
  </si>
  <si>
    <t>24STV00373</t>
  </si>
  <si>
    <t>Acompte N°11 du 02/04/2024</t>
  </si>
  <si>
    <t>24STV01164</t>
  </si>
  <si>
    <t>Acompte N°20 du 29/10/2024</t>
  </si>
  <si>
    <t>24STV00768</t>
  </si>
  <si>
    <t>BD DU SOLEIL - INSTALLATION POTEAU 53</t>
  </si>
  <si>
    <t>24STV00591</t>
  </si>
  <si>
    <t>PLACE DU PIN - INSTALLATION EXTINCTEURS</t>
  </si>
  <si>
    <t>24STV00277</t>
  </si>
  <si>
    <t>CHEMIN DE LA CALADE - RESEAU DECI - COUV</t>
  </si>
  <si>
    <t>24STV00903</t>
  </si>
  <si>
    <t>Fact. N°FA16024479 12/08/2024</t>
  </si>
  <si>
    <t>23STV01208</t>
  </si>
  <si>
    <t>TR CHENES LIEGES - INSTALL POTEA(REPORT)</t>
  </si>
  <si>
    <t>23STV00983</t>
  </si>
  <si>
    <t>TRAVERSE DES AZALEES - POTEAU IN(REPORT)</t>
  </si>
  <si>
    <t>24STV00376</t>
  </si>
  <si>
    <t>CHEMIN DES AIRES - REMPLACEMENT POTEAU I</t>
  </si>
  <si>
    <t>24STV00141</t>
  </si>
  <si>
    <t xml:space="preserve">REMPLACEMENT POTEAU INCEDIE N° 446 - BD </t>
  </si>
  <si>
    <t>24STV00207</t>
  </si>
  <si>
    <t>Acompte N°8 du 22/02/2024</t>
  </si>
  <si>
    <t>24STV01257</t>
  </si>
  <si>
    <t>CANTO CIGALES - POSE CANALISATION EAU PO</t>
  </si>
  <si>
    <t>24STV00483</t>
  </si>
  <si>
    <t>FEU VERRERIE - PILOTAGE A DISTANCE</t>
  </si>
  <si>
    <t>24STV00264</t>
  </si>
  <si>
    <t>LOT4 PARKING SEMI ENTERRE</t>
  </si>
  <si>
    <t>24STV00934</t>
  </si>
  <si>
    <t>Fact. N°1729 DGD 28/06/2024</t>
  </si>
  <si>
    <t>23STV00933</t>
  </si>
  <si>
    <t>LOT2 ECLAIRAGE PUBLIC(REPORT)</t>
  </si>
  <si>
    <t>23STV00952</t>
  </si>
  <si>
    <t>SOUS-TRAITANT 2023-16-4(REPORT)</t>
  </si>
  <si>
    <t>23STV01177</t>
  </si>
  <si>
    <t>2023-16-4 SS6TRAITANT GMEI(REPORT)</t>
  </si>
  <si>
    <t>24STV00197</t>
  </si>
  <si>
    <t>2023-16-4 SS-TRAITANT SBS PARKING</t>
  </si>
  <si>
    <t>23STV00934</t>
  </si>
  <si>
    <t>LOT3 ESPACES VERTS(REPORT)</t>
  </si>
  <si>
    <t>23STV01020</t>
  </si>
  <si>
    <t>SS-TRAITANT SNEF 2023-16-4(REPORT)</t>
  </si>
  <si>
    <t>24STV00463</t>
  </si>
  <si>
    <t>SS-TRAITANT LOT1 VRD</t>
  </si>
  <si>
    <t>24STV00453</t>
  </si>
  <si>
    <t>AV1 SOTTAL 2023-16-1</t>
  </si>
  <si>
    <t>24STV00740</t>
  </si>
  <si>
    <t>AV2 ID VERDE 2023-16-3</t>
  </si>
  <si>
    <t>24STV00148</t>
  </si>
  <si>
    <t>SS-TRAITANT ID VERDE 2023-16-1</t>
  </si>
  <si>
    <t>24STV00113</t>
  </si>
  <si>
    <t>SKATE PARK - AMENAGEMENT PAYSAGER - ARRO</t>
  </si>
  <si>
    <t>607-1 - JEUX SKATE</t>
  </si>
  <si>
    <t>24STV00114</t>
  </si>
  <si>
    <t>SKATE PARK - AMENAGEMENT PAYSAGER - PLAN</t>
  </si>
  <si>
    <t>24STV00135</t>
  </si>
  <si>
    <t>PLACE DU PIN - DEPLACEMENT MAT CHEMIN PI</t>
  </si>
  <si>
    <t>23STV00954</t>
  </si>
  <si>
    <t>24STV00557</t>
  </si>
  <si>
    <t>DC4 SS-TRAITANT SOTTAL 2023-16-1</t>
  </si>
  <si>
    <t>24STV00195</t>
  </si>
  <si>
    <t>2023-16-1 SS-TRAITANT EIFFAGE VRD</t>
  </si>
  <si>
    <t>23STV00932</t>
  </si>
  <si>
    <t>LOT1 VRD(REPORT)</t>
  </si>
  <si>
    <t>23STV00942</t>
  </si>
  <si>
    <t>SS-TRAITANT 2023-16-1 VRD(REPORT)</t>
  </si>
  <si>
    <t>23STV00935</t>
  </si>
  <si>
    <t>LOT4 PARKING SEMI ENTERRE(REPORT)</t>
  </si>
  <si>
    <t>24STV00454</t>
  </si>
  <si>
    <t>PROTOCOLE TRANSACTIONNEL SOTTAL</t>
  </si>
  <si>
    <t>24STV00238</t>
  </si>
  <si>
    <t>CHEMIN DES PIERRES BLANCHESAMENAGEMENT</t>
  </si>
  <si>
    <t>23STV01247</t>
  </si>
  <si>
    <t>AGRANDISSEMENT CIMETIERE(REPORT)</t>
  </si>
  <si>
    <t>23STV01084</t>
  </si>
  <si>
    <t>SS-TRAITANT LOT1 VRD(REPORT)</t>
  </si>
  <si>
    <t>24STV00664</t>
  </si>
  <si>
    <t>2023-16-1 AVENANT N°2</t>
  </si>
  <si>
    <t>23STV01140</t>
  </si>
  <si>
    <t>SKATE PARK - REMPL MATS ECLAIRAG(REPORT)</t>
  </si>
  <si>
    <t>24STV00456</t>
  </si>
  <si>
    <t>AV1 TVX COMPELMENTAIRE ID VERDE</t>
  </si>
  <si>
    <t>24STV00179</t>
  </si>
  <si>
    <t>SS-TRAITANT LOT4 SBS</t>
  </si>
  <si>
    <t>24STV00460</t>
  </si>
  <si>
    <t>DC4 METALBAT-IDVERDE - 2023-16-3</t>
  </si>
  <si>
    <t>23STV01166</t>
  </si>
  <si>
    <t>MOE PAE DU QUARTIER DE LA GARE(REPORT)</t>
  </si>
  <si>
    <t>643 - P.A.E.</t>
  </si>
  <si>
    <t>24STV00230</t>
  </si>
  <si>
    <t>BLEQUE - CALCULS ET MISE EN PLACE STATIO</t>
  </si>
  <si>
    <t>23STV00856</t>
  </si>
  <si>
    <t>CSPS - PIETONNIER DE LA BLEQUE(REPORT)</t>
  </si>
  <si>
    <t>24STV00769</t>
  </si>
  <si>
    <t xml:space="preserve">PIETONNIER BLEQUE - CSPS - PROLONGATION </t>
  </si>
  <si>
    <t>24STV01220</t>
  </si>
  <si>
    <t>PIETONNIER BLEQUE - COMPLEMENT AMENAGEME</t>
  </si>
  <si>
    <t>24STV01283</t>
  </si>
  <si>
    <t>PIETONNIER BLEQUE - AMENAGEMENT PAYSAGER</t>
  </si>
  <si>
    <t>24STV01263</t>
  </si>
  <si>
    <t>PIETONNIER BLEQUE - COMPLEMENT ARROSAGE</t>
  </si>
  <si>
    <t>24STV01152</t>
  </si>
  <si>
    <t>24STV01099</t>
  </si>
  <si>
    <t>24STV01155</t>
  </si>
  <si>
    <t>24STV01098</t>
  </si>
  <si>
    <t>PIÉTONNIER BLEQUE - RÉSEAU ARROSAGE</t>
  </si>
  <si>
    <t>24STV01197</t>
  </si>
  <si>
    <t>24STV00680</t>
  </si>
  <si>
    <t>PAE DE LA GARE - TABLE PING-PONG BETON</t>
  </si>
  <si>
    <t>24STV00377</t>
  </si>
  <si>
    <t>PAE - ABATTAGE PEUPLIER + PLANTATION PLA</t>
  </si>
  <si>
    <t>24STV01061</t>
  </si>
  <si>
    <t>PIETONNIER BLEQUE - AMENAGEMENT - PAILLA</t>
  </si>
  <si>
    <t>24STV01112</t>
  </si>
  <si>
    <t>PIETONNIER BLEQUE - ARROSAGE</t>
  </si>
  <si>
    <t>24STV01100</t>
  </si>
  <si>
    <t>PIETONNIER BLEQUE - TERRE VEGETALE</t>
  </si>
  <si>
    <t>24STV01145</t>
  </si>
  <si>
    <t>24STV00378</t>
  </si>
  <si>
    <t>PAE - ARBRE PLATANE POUR REMPLACER PEUPL</t>
  </si>
  <si>
    <t>24STV01062</t>
  </si>
  <si>
    <t>PIETONNIER BLEQUE - INSTALLATION AIRE DE</t>
  </si>
  <si>
    <t>24STV01005</t>
  </si>
  <si>
    <t>PIETONNIER BLEQUE - BANCS</t>
  </si>
  <si>
    <t>24STV00989</t>
  </si>
  <si>
    <t>PIETONNIER BLEQUE - POUBELLES</t>
  </si>
  <si>
    <t>24STV01247</t>
  </si>
  <si>
    <t xml:space="preserve">CH DE LA BLEQUE - POSE 2 DISCONNECTEURS </t>
  </si>
  <si>
    <t>24STV00907</t>
  </si>
  <si>
    <t>PIETONNIER DE LA BLEQUE  
CREATION BRANC</t>
  </si>
  <si>
    <t>23STV00988</t>
  </si>
  <si>
    <t>AV LOU MISTRAOU - PALMA - PAE - (REPORT)</t>
  </si>
  <si>
    <t>24STV00206</t>
  </si>
  <si>
    <t>Acompte N°7 du 22/02/2024</t>
  </si>
  <si>
    <t>24STV01037</t>
  </si>
  <si>
    <t>SS-TRAITANT 2023-23 BLEQUE</t>
  </si>
  <si>
    <t>22STV01171</t>
  </si>
  <si>
    <t>2023-23 CHEMIN DE LA BLEQUE(REPORT)</t>
  </si>
  <si>
    <t>24STV01079</t>
  </si>
  <si>
    <t>Fact. N°TP240900001 SIT7 30/09/2024</t>
  </si>
  <si>
    <t>24STV00722</t>
  </si>
  <si>
    <t>SS-TRAITANT CHEMIN BLEQUE - 2023-23</t>
  </si>
  <si>
    <t>24STV01147</t>
  </si>
  <si>
    <t>2023-23 AVENANT N°1</t>
  </si>
  <si>
    <t>24STV00171</t>
  </si>
  <si>
    <t>SS-TRAITANT SOTTAL - LA BLEQUE</t>
  </si>
  <si>
    <t>24STV00949</t>
  </si>
  <si>
    <t>Fact. N°TP240700008_SIT6 25/07/2024</t>
  </si>
  <si>
    <t>23STV01028</t>
  </si>
  <si>
    <t>PAE 5 TRANSFORMATEURS - HABILLAG(REPORT)</t>
  </si>
  <si>
    <t>24STV00556</t>
  </si>
  <si>
    <t>DC4 SS-TRAITANT SOTTAL : GEM CLOTURES</t>
  </si>
  <si>
    <t>23STV01250</t>
  </si>
  <si>
    <t>ETUDES ZAE MAUDROUME(REPORT)</t>
  </si>
  <si>
    <t>24STV00228</t>
  </si>
  <si>
    <t xml:space="preserve">VERRERIE - EFFACEMENT DE RÉSEAU FT </t>
  </si>
  <si>
    <t>630-1 - ZAE DE MAUDROUME</t>
  </si>
  <si>
    <t>24STV00485</t>
  </si>
  <si>
    <t>EFFACEMENT RESEAU ORANGE SUR RD - PHASE</t>
  </si>
  <si>
    <t>24STV00548</t>
  </si>
  <si>
    <t xml:space="preserve">EFFACEMENT RESEAU ORANGE SUR RD - PHASE </t>
  </si>
  <si>
    <t>PROPOSITION 2025</t>
  </si>
  <si>
    <t>24STV01298</t>
  </si>
  <si>
    <t>PARCOURS DES SAGES - AGRES</t>
  </si>
  <si>
    <t>NLLE DEMANDE</t>
  </si>
  <si>
    <t>PINEDE - POUBELLES SHERWOOD</t>
  </si>
  <si>
    <t>15 BANCS VILLAGE</t>
  </si>
  <si>
    <t>MOBILIER URBAIN</t>
  </si>
  <si>
    <t>OUTILLAGE ATELIERS</t>
  </si>
  <si>
    <t>COMBINÉ BOIS POUR MENUISERIE</t>
  </si>
  <si>
    <t>TABLE DE SOUDURE</t>
  </si>
  <si>
    <t>DESHERBEUSE VAPEUR</t>
  </si>
  <si>
    <t>PARCOURS DES SAGES  / SANTE / TOTEM CHÂTEAU</t>
  </si>
  <si>
    <t>MOBILIER LOGEMENTS SAISONNIERS X 11</t>
  </si>
  <si>
    <t>BUDGET</t>
  </si>
  <si>
    <t>BALAYEUSE 2M2</t>
  </si>
  <si>
    <t>MECALAC 3E VOIE</t>
  </si>
  <si>
    <t>MINI-PELLE JARDIN</t>
  </si>
  <si>
    <t>CAMION POIDS LOURD GRUE</t>
  </si>
  <si>
    <t>PM - REMPLACEMENT 2 MEGANES PAR VEHICULE TOUT TERRAIN</t>
  </si>
  <si>
    <t>ASSO EVEN - UTILITAIRE PLUS GRAND  (ANCIEN VA A LA PM)</t>
  </si>
  <si>
    <t>CAMION BENNE FAVIERE</t>
  </si>
  <si>
    <t>CAMION BENNE EV PIN</t>
  </si>
  <si>
    <t>ETUDES RETABLE</t>
  </si>
  <si>
    <t>CUISINE CENTRALE - SAS RECEPTION - CSPS ET CT</t>
  </si>
  <si>
    <t>ETUDES AGRANDISSEMENT SALLE RESTAURAT ECOLE PRIMAIRE</t>
  </si>
  <si>
    <t>ETUDES REHABILITATION CLUB HOUSE BORMISPORT</t>
  </si>
  <si>
    <t>MAC - AMENAGEMENT JARDIN PEDAGOGIQUE</t>
  </si>
  <si>
    <t>PASSAGE LED - E PRIMAIRE</t>
  </si>
  <si>
    <t>CUISINE CENTRALE - CREATION SAS RECEPTION</t>
  </si>
  <si>
    <t>E PRIMAIRE - PHOTOVOLTAIQUE</t>
  </si>
  <si>
    <t>E MATERNELLE RESTAURATION - REFECTION SOL PVC</t>
  </si>
  <si>
    <t>SALLE POLYVALENTE - PANNEAUX PHOTOVOLTAIQUES</t>
  </si>
  <si>
    <t>E VOILE - PANNEAUX PHOTOVOLTAIQUES</t>
  </si>
  <si>
    <t>TRAVAUX RETABLE</t>
  </si>
  <si>
    <t>TRANSMETTEUR GSM - FIN LIGNES ANALOGIQUES</t>
  </si>
  <si>
    <t>HOTEL DE VILLE - PASSAGE EN LED</t>
  </si>
  <si>
    <t>ERP - MISE AUX NORMES ADAP</t>
  </si>
  <si>
    <t>E PRIMAIRE - REGULATION CHAUFFAGE</t>
  </si>
  <si>
    <t>E PRIMAIRE - ALSH - OMBRAGE</t>
  </si>
  <si>
    <t>E PRIMAIRE - ALSH - CLOISONAGE</t>
  </si>
  <si>
    <t>CUISINE CENTRALE- CAR PORT</t>
  </si>
  <si>
    <t>LOCAL ADO SPORT ESTELAN - PERGOLA</t>
  </si>
  <si>
    <t>GENDARMERIE - PASSAGE LED ECLAIRAGE EXTERIEUR</t>
  </si>
  <si>
    <t>TENNIS - CONFORMITE PMR VESTIAIRES</t>
  </si>
  <si>
    <t>SALLE CHARTIER - REFECTION TOIT TERRASSE</t>
  </si>
  <si>
    <t>MUSEE - SALLE VOUTEE TRAITEMENT HUMIDITE</t>
  </si>
  <si>
    <t>MAC - REMPLACEMENT SYSTÈME VISIOPHONE</t>
  </si>
  <si>
    <t>MAC - AMENAGEMENT PLACARDS UNITES MOYENS / GRANDS</t>
  </si>
  <si>
    <t>URBANISME - MODIFICATION OUVERTURES</t>
  </si>
  <si>
    <t>BUREAU RH - FENETRES COTE NORD</t>
  </si>
  <si>
    <t>BUREAU ST - REFECTION SOL RDC</t>
  </si>
  <si>
    <t>INSTALLATION WC CHÂTEAU AVEC RACCORDEMENT AEP/EU</t>
  </si>
  <si>
    <t>MISE EN CONFORMITE LIGNES DE VIE ANNEE 1/3</t>
  </si>
  <si>
    <t>ETUDES GEOTECHNIQUES CHAUSSEES (50)</t>
  </si>
  <si>
    <t>ETUDES GEOTECHNIQUES - MUR CHARLES CAZIN</t>
  </si>
  <si>
    <t>ETUDES GEOTECHNIQUES - TALUS CH ORANGERIE</t>
  </si>
  <si>
    <t>ETUDES GEOTECHNIQUES - TALUS BD DU SOLEIL</t>
  </si>
  <si>
    <t>ETUDES STRUCTURES CHAUSSEES</t>
  </si>
  <si>
    <t>ETUDES REQUALIFICATION BD DU LEVANT</t>
  </si>
  <si>
    <t>SYMIELEC IMPASSE POIVRIERS - ENFOUISSEMENT RESEAUX</t>
  </si>
  <si>
    <t>SYMIELEC - CH TRAIN PIGNES PHASE 3 - ENFOUISSEMENT RESEAUX</t>
  </si>
  <si>
    <t>APPLICATION DIAG CHAUSSEE  ANNEE 3/3</t>
  </si>
  <si>
    <t>PARKING ST FRANCOIS - AMENAGEMENT ENROCHEMENT TALUS</t>
  </si>
  <si>
    <t>ETUDES LOG SAISONNIER ANCIENNE GENDARMERIE</t>
  </si>
  <si>
    <t>TVX LOGEMENTS SAISONNIERS - ANCIENNE GENDARMERIE</t>
  </si>
  <si>
    <t>24STV01304</t>
  </si>
  <si>
    <t>ETUDES DECRET TERTIAIRE</t>
  </si>
  <si>
    <t>24STV01300</t>
  </si>
  <si>
    <t>MUSEE - TABLE A LANGER FIXE</t>
  </si>
  <si>
    <t>24STV01306</t>
  </si>
  <si>
    <t>EPANDEUR STADE</t>
  </si>
  <si>
    <t>PLACE POUVERIN - DEVOIEMENT RESEAU PLUV</t>
  </si>
  <si>
    <t>VOIE ROMAINE- REFECTION CHAUSSEE</t>
  </si>
  <si>
    <t>CHEMIN DES AIRES - REFECTION CHAUSSEE</t>
  </si>
  <si>
    <t>TVX PLUS BEAU VILLAGE</t>
  </si>
  <si>
    <t>PIETONNIER ET MUR MME BRUN</t>
  </si>
  <si>
    <t>REPRISE ADHERENCE CHAUSSEE GLISSANTE DIVERSES RUES</t>
  </si>
  <si>
    <t>PARVIS MAIRIE ET PARKING ST</t>
  </si>
  <si>
    <t>CH VIGNERONS - REFECTION CHAUSSEE APRES ENFOUISSEMENT EP</t>
  </si>
  <si>
    <t>RTE LAVANDIERES - AMENAGEMENT STATIONNEMENTS</t>
  </si>
  <si>
    <t>DEVOIEMENT RESEAU PLUVIAL - CHAPELLE ST FRANCOIS</t>
  </si>
  <si>
    <t>CH DE LA VERNE - STABILISATION PARKING PROVISOIRE</t>
  </si>
  <si>
    <t>IMPASSE POIVRIERS - REALISATION CHAUSSEE/ EFFACEM RESEAUX</t>
  </si>
  <si>
    <t>AMENAGEMENT DEI LIMBERT</t>
  </si>
  <si>
    <t>AV GIRELLES - CREATION PLUVIAL HOTEL DE LA PLAGE</t>
  </si>
  <si>
    <t>CH ANGUEIROUN - BI COUCHE ET STRUCTURE</t>
  </si>
  <si>
    <t>TR CHENE LIEGE - PLUVIAL ET VOIRIE</t>
  </si>
  <si>
    <t>CARREFOIR RTE CABASSON - BATAILLER</t>
  </si>
  <si>
    <t>AVENUE DES MIMOSAS - REFECTION CHAUSSEE + PLUVIAL</t>
  </si>
  <si>
    <t>ENROBES CARAFATON</t>
  </si>
  <si>
    <t>IMPATIENTS - PARKING COVOITURAGE</t>
  </si>
  <si>
    <t>BD DU LEVANT - REFECTION VOIRIE</t>
  </si>
  <si>
    <t>PARKING ESTELAN - ELARGISSEMENT ACCES</t>
  </si>
  <si>
    <t>Campagne mise au norme acces PMR</t>
  </si>
  <si>
    <t>Campagne de renouvellement du marquage spécifiques sur les RD en agglo</t>
  </si>
  <si>
    <t>PISTE FONTONE - REPRISE</t>
  </si>
  <si>
    <t>TVX CONFORTEMENT MUR - BD REPUBLIQUE</t>
  </si>
  <si>
    <t>TVX CONFORTEMENT MUR - CAZIN</t>
  </si>
  <si>
    <t>TVX CONFORTEMENT MUR - MAISON ASSOC</t>
  </si>
  <si>
    <t>TVX CONFORTEMENT MUR - RD 41</t>
  </si>
  <si>
    <t>MUR DE SOUTENEMENT SENEQUIER</t>
  </si>
  <si>
    <t>CONFORTEMENT MUR - RUE DES BOUGAINVILLIERS</t>
  </si>
  <si>
    <t>SIGNALETIQUE HORIZONTALE  - CREATIONS</t>
  </si>
  <si>
    <t>SIGNALETIQUE VERTICALE - CREATIONS</t>
  </si>
  <si>
    <t>PARKING P2 - GLISSIERE DE SECURITE</t>
  </si>
  <si>
    <t xml:space="preserve"> CH ANGUEIROUN - GLISSIERE SECURITE</t>
  </si>
  <si>
    <t>AV 8 MAI - RALENTISSEUR</t>
  </si>
  <si>
    <t>TROTTOIR VERS CIMETIERE - INSTALLATION MOBILIER URBAIN</t>
  </si>
  <si>
    <t xml:space="preserve">LED ECLAIRAGE PUBLIC </t>
  </si>
  <si>
    <t xml:space="preserve">ACQUISITION LANTERNES FAVIERE   </t>
  </si>
  <si>
    <t>EP GIRATOIRE MISTRAL / BAOU</t>
  </si>
  <si>
    <t>EP BD DU SOLEIL - PHASE 2/2</t>
  </si>
  <si>
    <t xml:space="preserve"> IMPASSE DES POIVRIERS 250 ML - ECLAIRAGE PUBLIC</t>
  </si>
  <si>
    <t>EP CHEMIN DES RESTANQUES</t>
  </si>
  <si>
    <t>EP JEU DE BOULES PLACE ST FRANCOIS</t>
  </si>
  <si>
    <t>EP PARKING DU LEVANT</t>
  </si>
  <si>
    <t>TOUR DE L'HORLOGE - VALORISATION</t>
  </si>
  <si>
    <t>BD FRONT DE MER - PASSAGE EN LED</t>
  </si>
  <si>
    <t>ETUDES DECI - SCHEMA DIRECTEUR</t>
  </si>
  <si>
    <t xml:space="preserve">ETUDES PARKING BOGLIO </t>
  </si>
  <si>
    <t>ETUDES AMENAGEMENT PINEDE DU GOURON - LEVE TOPO</t>
  </si>
  <si>
    <t>ETUDES LEOUBE - MAXIME</t>
  </si>
  <si>
    <t>PROFIL VULNERABILITE - FAVIERE</t>
  </si>
  <si>
    <t>24STV01293</t>
  </si>
  <si>
    <t>STADE - RECHARGE TERRAIN SYNTHETIQUE</t>
  </si>
  <si>
    <t>AMENAGEMENT JARDIN DU MIMOSA + PARC CIGALOU</t>
  </si>
  <si>
    <t>PINEDE POINTE GOURON - AMENAGEMENT JARDINIERE</t>
  </si>
  <si>
    <t>PINEDE POINTE DU GOURON - PLANTATIONS ET GANIVELLES</t>
  </si>
  <si>
    <t>STADE PELOUSE - INVERSION DE FLORE</t>
  </si>
  <si>
    <t>STADE - AMENAGEMENTS PAYSAGERS</t>
  </si>
  <si>
    <t>RESEAU ARROSAGE - REFECTION COMPLETE SECTEURS PIN/FAVIERE/VILLAGE</t>
  </si>
  <si>
    <t>MARCHE TRAVAUX CIMETIERE</t>
  </si>
  <si>
    <t>HANGAR FARIGOULETTE - DESAMIANTAGE + DEMOLITION</t>
  </si>
  <si>
    <t>BORMISPORT - INSTALLATION PANNEAUX D'AFFICHAGE</t>
  </si>
  <si>
    <t>BORMISPORT - INSTALLATION CLOTURE + FILET PARE-BALLON URGENCE</t>
  </si>
  <si>
    <t>ESCALIER CAZIN - REFECTION PARTIELLE CARRELAGE</t>
  </si>
  <si>
    <t>MUR CAZIN- REPRISE MUR SOUTENEMENT</t>
  </si>
  <si>
    <t>PLACE DU PIN - POTELETS AIGUILLE DE PIN</t>
  </si>
  <si>
    <t>MASSIF POUR PIGEONNIER - PORT</t>
  </si>
  <si>
    <t>HANGAR FARIGOULETTE - CREATION PARKING</t>
  </si>
  <si>
    <t>BORNES RUE CARNOT - REMPLACEMENT</t>
  </si>
  <si>
    <t>TVX D'AMELIORATION RESEAU AEP APRES COMPTEUR</t>
  </si>
  <si>
    <t>PROVISION GROSSES REPARATIONS APRES COMPTEUR EAU</t>
  </si>
  <si>
    <t xml:space="preserve">GIRATOIRE NIEL - ENFOUISSEMENT  RESEAU TELECOM  </t>
  </si>
  <si>
    <t>INSTALLATION PUITS</t>
  </si>
  <si>
    <t>MISE EN CONFORMITE DECI - FONDS VERT</t>
  </si>
  <si>
    <t>INSTALLATION POTEAUX INCENDIE</t>
  </si>
  <si>
    <t>CAP BENAT - COMPLEMENT DECI</t>
  </si>
  <si>
    <t>BATTERIE LEOUBE - TRAVAUX</t>
  </si>
  <si>
    <t>EXTENSION DE RESEAUX</t>
  </si>
  <si>
    <t>OLIVASTRE - TRI SELECTIF ENTERRE</t>
  </si>
  <si>
    <t xml:space="preserve">PROVISION TRAITEMENT ACCOTEMENTS  PAE  OLIVASTRE </t>
  </si>
  <si>
    <t>HABILLAGE TRANSFORMATEURS PAE - COMPLEMENT</t>
  </si>
  <si>
    <t xml:space="preserve">CIOGEST ENFOUISSEMENT RESEAUX </t>
  </si>
  <si>
    <t xml:space="preserve"> ZAE MAUDROUME - ECLAIRAGE PUBLIC </t>
  </si>
  <si>
    <t xml:space="preserve">ETUDES DECRET TERTIAIRE </t>
  </si>
  <si>
    <t>RELAIS PETITE ENFANCE - INSTALLATION MARQUISE</t>
  </si>
  <si>
    <t>ETUDES GEOTECHNIQUES - MAISON ASSOCIATIONS</t>
  </si>
  <si>
    <t xml:space="preserve">ROMPI CUOU - REFECTION </t>
  </si>
  <si>
    <t>MUR MAISON DES ASSOCIATIONS - CONFORTEMENT</t>
  </si>
  <si>
    <t>TALUS ROCHEUX RTE DU BAGUIER- CONFORTEMENT</t>
  </si>
  <si>
    <t>MAIRIE - CONFORTEMENT MUR DE SOUTENNEMENT</t>
  </si>
  <si>
    <t xml:space="preserve"> ETUDES ZAE MAUDROUME</t>
  </si>
  <si>
    <t>VALIDATION</t>
  </si>
  <si>
    <t>ROMPI CUOU - REFECTION</t>
  </si>
  <si>
    <t>ACQUISITION LANTERNES FAVIERE</t>
  </si>
  <si>
    <t>LED ECLAIRAGE PUBLIC</t>
  </si>
  <si>
    <t>PROVISION TRAITEMENT ACCOTEMENTS  PAE  OLIVASTRE</t>
  </si>
  <si>
    <t>CIOGEST ENFOUISSEMENT RESEAUX</t>
  </si>
  <si>
    <t xml:space="preserve"> ZAE MAUDROUME - ECLAIRAGE PUBLIC</t>
  </si>
  <si>
    <t>OPERATION</t>
  </si>
  <si>
    <t>13 - ACQUISITION MATERIEL</t>
  </si>
  <si>
    <t>14 - VEHICULES</t>
  </si>
  <si>
    <t>15 - BATIMENTS</t>
  </si>
  <si>
    <t>16 - VOIRIE</t>
  </si>
  <si>
    <t>17 - ECLAIRAGE PUBLIC</t>
  </si>
  <si>
    <t>18 - PLUVIAL ET DIVERS</t>
  </si>
  <si>
    <t>21 - PAE DE LA GARE</t>
  </si>
  <si>
    <t>22 - MAUDROUME</t>
  </si>
  <si>
    <t>CHAPITRES</t>
  </si>
  <si>
    <t>204 - SUBVENTIONS</t>
  </si>
  <si>
    <t>20 - ETUDES</t>
  </si>
  <si>
    <t>21 - TRAVAUX / ACQUISITIONS</t>
  </si>
  <si>
    <t>Total 21 - TRAVAUX / ACQUISITIONS</t>
  </si>
  <si>
    <t>Total 13 - ACQUISITION MATERIEL</t>
  </si>
  <si>
    <t>Total 14 - VEHICULES</t>
  </si>
  <si>
    <t>Total 20 - ETUDES</t>
  </si>
  <si>
    <t>Total 15 - BATIMENTS</t>
  </si>
  <si>
    <t>Total 16 - VOIRIE</t>
  </si>
  <si>
    <t>Total 17 - ECLAIRAGE PUBLIC</t>
  </si>
  <si>
    <t>Total 21 - PAE DE LA GARE</t>
  </si>
  <si>
    <t>Total 22 - MAUDROUME</t>
  </si>
  <si>
    <t>Total 204 - SUBVENTIONS</t>
  </si>
  <si>
    <t>23 - IMMOBILISATIONS EN COURS</t>
  </si>
  <si>
    <t>JARDIN DU MIMOSA- ETUDES</t>
  </si>
  <si>
    <t>E PRIMAIRE - FILM VITRAGE</t>
  </si>
  <si>
    <t>E MATERNELLE- TVX ISOLATION</t>
  </si>
  <si>
    <t xml:space="preserve">E MATERNELLE PASSAGE EN LED + FAUX PLAFONDS </t>
  </si>
  <si>
    <t>BORMISPORT  - PEINTURE TRIBUNES</t>
  </si>
  <si>
    <t>BORMISPORT  - WC POUR LE CITY</t>
  </si>
  <si>
    <t>E MATERNELLE PASSAGE EN LED + FAUX PLAFONDS</t>
  </si>
  <si>
    <t>24STV01311</t>
  </si>
  <si>
    <t>24STV01312</t>
  </si>
  <si>
    <t>ENEDIS - RACCORDEMENT POUVERIN</t>
  </si>
  <si>
    <t>ENEDIS - RACCORDEMENT CLOS CHARLOT</t>
  </si>
  <si>
    <t>POUVERIN/CLOS CHARLOT - TVX SUPPLEMENTAIRES</t>
  </si>
  <si>
    <t>24STV01265/1307</t>
  </si>
  <si>
    <t>24STV01308</t>
  </si>
  <si>
    <t>GYMNASE - REMPLACEMENT REDUCTEUR DE PRESSION</t>
  </si>
  <si>
    <t>ETUDES REAMENAGEMENT COMPLEXE SPORTIF</t>
  </si>
  <si>
    <t>24STV01313</t>
  </si>
  <si>
    <t>24STV01314</t>
  </si>
  <si>
    <t>24STV01315</t>
  </si>
  <si>
    <t>DEBROUSSAILLEUSE NOUVEL AGENT</t>
  </si>
  <si>
    <t>DEBROUSSAILLEUSE EV FAVIERE</t>
  </si>
  <si>
    <t>SOUFFLEUR + BATTERIE VOIRIE FAVIERE</t>
  </si>
  <si>
    <t>AFFICHAGE</t>
  </si>
  <si>
    <t>BC24</t>
  </si>
  <si>
    <t>ARAR</t>
  </si>
  <si>
    <t>PARTNER BENNE</t>
  </si>
  <si>
    <t>POUVERIN ET CLOS CHARLOT - DIAG AMIANTE</t>
  </si>
  <si>
    <t>E MATERNELLE - REFECTION FAUX PLAFOND 2</t>
  </si>
  <si>
    <t>PM FAVIERE - RENOUVELLEMENT BRANCHEMENT</t>
  </si>
  <si>
    <t>PIETONNIER BLEQUE - CSPS - PROLONGATION</t>
  </si>
  <si>
    <t>CH DE LA BLEQUE - POSE 2 DISCONNECTEURS</t>
  </si>
  <si>
    <t>VERRERIE - EFFACEMENT DE RÉSEAU FT</t>
  </si>
  <si>
    <t>(Plusieurs éléments)</t>
  </si>
  <si>
    <t>Total 23 - IMMOBILISATIONS EN COURS</t>
  </si>
  <si>
    <t>EngagementS</t>
  </si>
  <si>
    <t>CHAPITRE</t>
  </si>
  <si>
    <t>FAUTEUIL HANDICAPE PLAGE</t>
  </si>
  <si>
    <t>EP CH TRAIN PIGNES PHASE 3</t>
  </si>
  <si>
    <t>GC CH TRAIN PIGNES PHASE 3</t>
  </si>
  <si>
    <t>HORLOGES COMMANDE A DISTANCE  EP</t>
  </si>
  <si>
    <t>LOCAL WC PIN - COUVERTURE</t>
  </si>
  <si>
    <t>FAVIERE - POUBELLES 100L AVEC LOGO DE LA VILLE</t>
  </si>
  <si>
    <t>MAISON JACOB SALLE YOGA - CLIM REVERSIBLE</t>
  </si>
  <si>
    <t>Article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</si>
</sst>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#\ ###\ ###\ ##0.00###"/>
  </numFmts>
  <fonts count="3" x14ac:knownFonts="1">
    <font>
      <sz val="11"/>
      <color indexed="8"/>
      <name val="Calibri"/>
      <family val="2"/>
      <scheme val="minor"/>
    </font>
    <font>
      <sz val="8"/>
      <name val="Verdana"/>
      <family val="2"/>
    </font>
    <font>
      <b/>
      <sz val="8"/>
      <color indexed="63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2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24"/>
      </left>
      <right style="medium">
        <color indexed="24"/>
      </right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23"/>
      </left>
      <right style="medium">
        <color indexed="23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2" fillId="2" borderId="2" xfId="0" applyFont="1" applyFill="1" applyBorder="1"/>
    <xf numFmtId="164" fontId="1" fillId="0" borderId="1" xfId="0" applyNumberFormat="1" applyFont="1" applyBorder="1"/>
    <xf numFmtId="43" fontId="2" fillId="2" borderId="2" xfId="0" applyNumberFormat="1" applyFont="1" applyFill="1" applyBorder="1"/>
    <xf numFmtId="43" fontId="1" fillId="0" borderId="1" xfId="0" applyNumberFormat="1" applyFont="1" applyBorder="1"/>
    <xf numFmtId="43" fontId="0" fillId="0" borderId="0" xfId="0" applyNumberFormat="1"/>
    <xf numFmtId="0" fontId="2" fillId="2" borderId="3" xfId="0" applyFont="1" applyFill="1" applyBorder="1"/>
    <xf numFmtId="43" fontId="1" fillId="0" borderId="0" xfId="0" applyNumberFormat="1" applyFont="1" applyBorder="1"/>
    <xf numFmtId="0" fontId="0" fillId="0" borderId="0" xfId="0" pivotButton="1"/>
    <xf numFmtId="49" fontId="2" fillId="2" borderId="2" xfId="0" applyNumberFormat="1" applyFont="1" applyFill="1" applyBorder="1"/>
    <xf numFmtId="49" fontId="1" fillId="0" borderId="1" xfId="0" applyNumberFormat="1" applyFont="1" applyBorder="1"/>
    <xf numFmtId="49" fontId="0" fillId="0" borderId="0" xfId="0" applyNumberFormat="1"/>
    <xf numFmtId="164" fontId="1" fillId="3" borderId="1" xfId="0" applyNumberFormat="1" applyFont="1" applyFill="1" applyBorder="1"/>
  </cellXfs>
  <cellStyles count="1">
    <cellStyle name="Normal" xfId="0" builtinId="0"/>
  </cellStyles>
  <dxfs count="105"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font>
        <b/>
      </font>
    </dxf>
    <dxf>
      <font>
        <b/>
      </font>
    </dxf>
    <dxf>
      <font>
        <i/>
      </font>
    </dxf>
    <dxf>
      <font>
        <i/>
      </font>
    </dxf>
    <dxf>
      <font>
        <b/>
      </font>
    </dxf>
    <dxf>
      <font>
        <b/>
      </font>
    </dxf>
    <dxf>
      <font>
        <i/>
      </font>
    </dxf>
    <dxf>
      <font>
        <i/>
      </font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ont>
        <b/>
      </font>
    </dxf>
    <dxf>
      <font>
        <b/>
      </font>
    </dxf>
    <dxf>
      <font>
        <i/>
      </font>
    </dxf>
    <dxf>
      <font>
        <i/>
      </font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ont>
        <b/>
      </font>
    </dxf>
    <dxf>
      <font>
        <b/>
      </font>
    </dxf>
    <dxf>
      <font>
        <i/>
      </font>
    </dxf>
    <dxf>
      <font>
        <i/>
      </font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ont>
        <b/>
      </font>
    </dxf>
    <dxf>
      <font>
        <b/>
      </font>
    </dxf>
    <dxf>
      <font>
        <i/>
      </font>
    </dxf>
    <dxf>
      <font>
        <i/>
      </font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ont>
        <b/>
      </font>
    </dxf>
    <dxf>
      <font>
        <b/>
      </font>
    </dxf>
    <dxf>
      <font>
        <i/>
      </font>
    </dxf>
    <dxf>
      <font>
        <i/>
      </font>
    </dxf>
    <dxf>
      <fill>
        <patternFill patternType="none">
          <bgColor auto="1"/>
        </patternFill>
      </fill>
    </dxf>
    <dxf>
      <font>
        <b/>
      </font>
    </dxf>
    <dxf>
      <font>
        <b/>
      </font>
    </dxf>
    <dxf>
      <font>
        <i/>
      </font>
    </dxf>
    <dxf>
      <font>
        <i/>
      </font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ont>
        <b/>
      </font>
    </dxf>
    <dxf>
      <font>
        <b/>
      </font>
    </dxf>
    <dxf>
      <font>
        <i/>
      </font>
    </dxf>
    <dxf>
      <font>
        <i/>
      </font>
    </dxf>
    <dxf>
      <font>
        <b/>
      </font>
    </dxf>
    <dxf>
      <font>
        <b/>
      </font>
    </dxf>
    <dxf>
      <font>
        <i/>
      </font>
    </dxf>
    <dxf>
      <font>
        <i/>
      </font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ont>
        <b/>
      </font>
    </dxf>
    <dxf>
      <font>
        <b/>
      </font>
    </dxf>
    <dxf>
      <font>
        <i/>
      </font>
    </dxf>
    <dxf>
      <font>
        <i/>
      </font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ont>
        <b/>
      </font>
    </dxf>
    <dxf>
      <font>
        <b/>
      </font>
    </dxf>
    <dxf>
      <font>
        <i/>
      </font>
    </dxf>
    <dxf>
      <font>
        <i/>
      </font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ont>
        <b/>
      </font>
    </dxf>
    <dxf>
      <font>
        <b/>
      </font>
    </dxf>
    <dxf>
      <font>
        <i/>
      </font>
    </dxf>
    <dxf>
      <font>
        <i/>
      </font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ont>
        <b/>
      </font>
    </dxf>
    <dxf>
      <font>
        <b/>
      </font>
    </dxf>
    <dxf>
      <font>
        <i/>
      </font>
    </dxf>
    <dxf>
      <font>
        <i/>
      </font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ont>
        <b/>
      </font>
    </dxf>
    <dxf>
      <font>
        <b/>
      </font>
    </dxf>
    <dxf>
      <font>
        <i/>
      </font>
    </dxf>
    <dxf>
      <font>
        <i/>
      </font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ont>
        <b/>
      </font>
    </dxf>
    <dxf>
      <font>
        <b/>
      </font>
    </dxf>
    <dxf>
      <font>
        <i/>
      </font>
    </dxf>
    <dxf>
      <font>
        <i/>
      </font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alcChain" Target="calcChain.xml"/><Relationship Id="rId4" Type="http://schemas.openxmlformats.org/officeDocument/2006/relationships/theme" Target="theme/theme1.xml"/><Relationship Id="rId9" Type="http://schemas.openxmlformats.org/officeDocument/2006/relationships/powerPivotData" Target="model/item.data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Maritza PROENCA" refreshedDate="45635.698078935187" backgroundQuery="1" createdVersion="5" refreshedVersion="5" minRefreshableVersion="3" recordCount="0" supportSubquery="1" supportAdvancedDrill="1">
  <cacheSource type="external" connectionId="1"/>
  <cacheFields count="6">
    <cacheField name="[Plage].[OPERATION].[OPERATION]" caption="OPERATION" numFmtId="0" level="1">
      <sharedItems count="8">
        <s v="13 - ACQUISITION MATERIEL"/>
        <s v="14 - VEHICULES"/>
        <s v="15 - BATIMENTS"/>
        <s v="16 - VOIRIE"/>
        <s v="17 - ECLAIRAGE PUBLIC"/>
        <s v="18 - PLUVIAL ET DIVERS"/>
        <s v="21 - PAE DE LA GARE"/>
        <s v="22 - MAUDROUME"/>
      </sharedItems>
    </cacheField>
    <cacheField name="[Measures].[Somme de PROPOSITION 2025]" caption="Somme de PROPOSITION 2025" numFmtId="0" hierarchy="13" level="32767"/>
    <cacheField name="[Measures].[Somme de Mt Reste engagé TTC]" caption="Somme de Mt Reste engagé TTC" numFmtId="0" hierarchy="15" level="32767"/>
    <cacheField name="[Plage].[CHAPITRES].[CHAPITRES]" caption="CHAPITRES" numFmtId="0" hierarchy="1" level="1">
      <sharedItems count="4">
        <s v="21 - TRAVAUX / ACQUISITIONS"/>
        <s v="20 - ETUDES"/>
        <s v="204 - SUBVENTIONS"/>
        <s v="23 - IMMOBILISATIONS EN COURS"/>
      </sharedItems>
    </cacheField>
    <cacheField name="[Plage].[Engagement (Objet)].[Engagement (Objet)]" caption="Engagement (Objet)" numFmtId="0" hierarchy="6" level="1">
      <sharedItems count="232">
        <s v="15 BANCS VILLAGE"/>
        <s v="BROYEUR VEGETAUX"/>
        <s v="COMBINÉ BOIS POUR MENUISERIE"/>
        <s v="DEBROUSSAILLEUSE EV FAVIERE"/>
        <s v="DEBROUSSAILLEUSE NOUVEL AGENT"/>
        <s v="DÉBROUSSAILLEUSE THERMIQUE VOIRIE FAVIER"/>
        <s v="DÉBROUSSAILLEUSE THERMIQUE VOIRIE PIN"/>
        <s v="DESHERBEUSE VAPEUR"/>
        <s v="EPANDEUR STADE"/>
        <s v="FAUTEUIL HANDICAPE PLAGE"/>
        <s v="FAVIERE - POUBELLES 100L AVEC LOGO DE LA"/>
        <s v="MOBILIER LOGEMENTS SAISONNIERS X 11"/>
        <s v="MOBILIER URBAIN"/>
        <s v="OUTILLAGE ATELIERS"/>
        <s v="PARCOURS DES SAGES  / SANTE / TOTEM CHÂTEAU"/>
        <s v="PARCOURS DES SAGES - AGRES"/>
        <s v="PINEDE - POUBELLES SHERWOOD"/>
        <s v="SOUFFLEUR + BATTERIE VOIRIE FAVIERE"/>
        <s v="TABLE DE SOUDURE"/>
        <s v="ACHAT VEHICULE ELECTRIQUE - F DUPIED"/>
        <s v="ACHAT VEHICULE ELECTRIQUE - V AMIET"/>
        <s v="ASSO EVEN - UTILITAIRE PLUS GRAND  (ANCIEN VA A LA PM)"/>
        <s v="BALAYEUSE 2M2"/>
        <s v="CAMION BENNE EV PIN"/>
        <s v="CAMION BENNE FAVIERE"/>
        <s v="CAMION POIDS LOURD GRUE"/>
        <s v="MECALAC 3E VOIE"/>
        <s v="MINI-PELLE JARDIN"/>
        <s v="PARTNER BENNE"/>
        <s v="PM - REMPLACEMENT 2 MEGANES PAR VEHICULE TOUT TERRAIN"/>
        <s v="2024-10 AVENANT N°1"/>
        <s v="2024-10 MOE logements saisonniers"/>
        <s v="2024-10 REVISION DE PRIX"/>
        <s v="2024-8 MOE Extension MAC"/>
        <s v="CUISINE CENTRALE - SAS RECEPTION - CSPS ET CT"/>
        <s v="E MATERNELLE - ETUDE FAISABILITE COMPARA"/>
        <s v="E PRIMAIRE - ETUDE FAISABILITE COMPARATI"/>
        <s v="ETUDES AGRANDISSEMENT SALLE RESTAURAT ECOLE PRIMAIRE"/>
        <s v="ETUDES DECRET TERTIAIRE"/>
        <s v="ETUDES LOG SAISONNIER ANCIENNE GENDARMERIE"/>
        <s v="ETUDES REHABILITATION CLUB HOUSE BORMISPORT"/>
        <s v="ETUDES RETABLE"/>
        <s v="EXTENSION MAC - CSPS"/>
        <s v="LOGEMENTS SAISONNIERS  - CT_x000a_MISSIONS L +"/>
        <s v="LOGEMENTS SAISONNIERS TR 1 - CSPS_x000a_POUVER"/>
        <s v="POUVERIN ET CLOS CHARLOT - DIAG AMIANTE"/>
        <s v="TOUR DE L'HORLOGE - CSPS"/>
        <s v="TOUR DE L'HORLOGE - DIAG AMIANTE/PLOMB"/>
        <s v="TVX AMENAGEMENT MAC_x000a_CT"/>
        <s v="2024-13-1"/>
        <s v="2024-13-1 AVENANT N°1"/>
        <s v="2024-13-1 AVENANT N°2"/>
        <s v="2024-13-2 Travaux menuiserie intérieures"/>
        <s v="2024-13-3 Trvx menuiseries extérieures"/>
        <s v="2024-13-4 Travaux électricité CFO CFA"/>
        <s v="2024-13-5 Travaux de plomberie CVC"/>
        <s v="APPARTEMENT TENNIS - RECONSTRUCTION MUR"/>
        <s v="AV1 - 2024-13-2"/>
        <s v="BUREAU RH - FENETRES COTE NORD"/>
        <s v="BUREAU ST - REFECTION SOL RDC"/>
        <s v="CCAS - RAJOUT BOUTON ANTI-AGRESSION"/>
        <s v="COUR E PRIMAIRE - INSTALLATION BANCS AUT"/>
        <s v="CUISINE CENTRALE - CREATION SAS RECEPTION"/>
        <s v="CUISINE CENTRALE- CAR PORT"/>
        <s v="E MATERNELLE - REFECTION FAUX PLAFOND 2"/>
        <s v="E MATERNELLE - REMPLACEMENT CENTRALE INT"/>
        <s v="E MATERNELLE PASSAGE EN LED + FAUX PLAFONDS"/>
        <s v="E MATERNELLE RESTAURATION - REFECTION SOL PVC"/>
        <s v="E MATERNELLE- TVX ISOLATION"/>
        <s v="E PRIMAIRE - ALSH - CLOISONAGE"/>
        <s v="E PRIMAIRE - ALSH - OMBRAGE"/>
        <s v="E PRIMAIRE - FILM VITRAGE"/>
        <s v="E PRIMAIRE - PHOTOVOLTAIQUE"/>
        <s v="E PRIMAIRE - REGULATION CHAUFFAGE"/>
        <s v="E VOILE - PANNEAUX PHOTOVOLTAIQUES"/>
        <s v="ERP - MISE AUX NORMES ADAP"/>
        <s v="GENDARMERIE - PASSAGE LED ECLAIRAGE EXTERIEUR"/>
        <s v="HOTEL DE VILLE - PASSAGE EN LED"/>
        <s v="HOTEL DE VILLE - REMPLACEMENT FENETRES C"/>
        <s v="INSTALLATION WC CHÂTEAU AVEC RACCORDEMENT AEP/EU"/>
        <s v="LOCAL ADO SPORT ESTELAN - PERGOLA"/>
        <s v="MAC - AMENAGEMENT JARDIN PEDAGOGIQUE"/>
        <s v="MAC - AMENAGEMENT PLACARDS UNITES MOYENS / GRANDS"/>
        <s v="MAC - PORTILLON NORMÉ AVEC OCULUS ET ANT"/>
        <s v="MAC - REMPLACEMENT JEU EXTERIEUR HS"/>
        <s v="MAC - REMPLACEMENT SYSTÈME VISIOPHONE"/>
        <s v="MAISON JACOB SALLE YOGA - CLIM REVERSIBLE"/>
        <s v="MISE EN CONFORMITE LIGNES DE VIE ANNEE 1/3"/>
        <s v="MUSEE - SALLE VOUTEE TRAITEMENT HUMIDITE"/>
        <s v="MUSEE- TRAITEMENT HUMIDITE - SAL(REPORT)"/>
        <s v="PASSAGE LED - E PRIMAIRE"/>
        <s v="PM FAVIERE - RENOUVELLEMENT BRANCHEMENT"/>
        <s v="PM VILLAGE - RAJOUT SIRENE EVACUATION"/>
        <s v="PM VILLAGE - RPLT PORTE ACCÈS COUR SALLE"/>
        <s v="POUVERIN/CLOS CHARLOT - TVX SUPPLEMENTAIRES"/>
        <s v="RELAIS PETITE ENFANCE - INSTALLATION MARQUISE"/>
        <s v="SALLE CHARTIER - REFECTION TOIT TERRASSE"/>
        <s v="SALLE CIGALOU - RAJOUT ALARME + DECLENCH"/>
        <s v="SALLE POLYVALENTE - PANNEAUX PHOTOVOLTAIQUES"/>
        <s v="TENNIS - CONFORMITE PMR VESTIAIRES"/>
        <s v="TOUR DE L'HORLOGE - ECHELLE PALIERE POUR"/>
        <s v="TOUR DE L'HORLOGE - INSTALLATION(REPORT)"/>
        <s v="TOUR DE L'HORLOGE - REMPLACEMENT PORTE S"/>
        <s v="TOUR DE L'HORLOGE - SUPPRESSION ESCALIER"/>
        <s v="TOUR DE L'HORLOGE - TRAVAUX ELECTRIQUES"/>
        <s v="TRANSMETTEUR GSM - FIN LIGNES ANALOGIQUES"/>
        <s v="TRAVAUX RETABLE"/>
        <s v="TVX LOGEMENTS SAISONNIERS - ANCIENNE GENDARMERIE"/>
        <s v="URBANISME - MODIFICATION OUVERTURES"/>
        <s v="APPLICATION DIAG CHAUSSEE  ANNEE 3/3"/>
        <s v="CARREFOUR CHEMIN DU PATELIN- ETUDE FAISA"/>
        <s v="DIAGNOSTIC AMIANTE ET HAP CHAUSSEES"/>
        <s v="ETUDES GEOTECHNIQUES - MAISON ASSOCIATIONS"/>
        <s v="ETUDES GEOTECHNIQUES - MUR CHARLES CAZIN"/>
        <s v="ETUDES GEOTECHNIQUES - TALUS BD DU SOLEIL"/>
        <s v="ETUDES GEOTECHNIQUES - TALUS CH ORANGERIE"/>
        <s v="ETUDES GEOTECHNIQUES CHAUSSEES (50)"/>
        <s v="ETUDES REQUALIFICATION BD DU LEVANT"/>
        <s v="ETUDES STRUCTURES CHAUSSEES"/>
        <s v="MOE AGRANDISSEMENT PARKING ST FR(REPORT)"/>
        <s v="MOE AMENAG CH TRAIN PIGNES - BD (REPORT)"/>
        <s v="MUR SENEQUIER - SONDAGES GÉOTECHNIQUES"/>
        <s v="MUR SOUTENEMENT M SENEQUIER - ETUDE PLAN"/>
        <s v="1506 AV LOU MISTRAOU - EXTENSION(REPORT)"/>
        <s v="SENTIER DE L'OLIVETTE- ENFOUISSEMENT RES"/>
        <s v="SYMIELEC - CH TRAIN PIGNES PHASE 3 - ENFOUISSEMENT RESEAUX"/>
        <s v="SYMIELEC IMPASSE POIVRIERS - ENFOUISSEMENT RESEAUX"/>
        <s v=" CH ANGUEIROUN - GLISSIERE SECURITE"/>
        <s v="AMENAGEMENT DEI LIMBERT"/>
        <s v="AV 8 MAI - RALENTISSEUR"/>
        <s v="AV GIRELLES - CREATION PLUVIAL HOTEL DE LA PLAGE"/>
        <s v="AVENUE DES MIMOSAS - REFECTION CHAUSSEE + PLUVIAL"/>
        <s v="BD DU LEVANT - REFECTION VOIRIE"/>
        <s v="Campagne de renouvellement du marquage spécifiques sur les RD en agglo"/>
        <s v="Campagne mise au norme acces PMR"/>
        <s v="CARREFOIR RTE CABASSON - BATAILLER"/>
        <s v="CH ANGUEIROUN - BI COUCHE ET STRUCTURE"/>
        <s v="CH DE BENAT - AMENAGEMENT PASSAGE PIETON"/>
        <s v="CH DE BENAT - CREATION PASSAGE PIETON PR"/>
        <s v="CH DE LA VERNE - STABILISATION PARKING PROVISOIRE"/>
        <s v="CH TRAIN DES PIGNES - CRÉATION 2 RALENTI"/>
        <s v="CH TRAIN PIGNES - MARQUAGE AU SOL - CREA"/>
        <s v="CH TRAIN PIGNES - MARQUAGE HORIZONTAL CH"/>
        <s v="CH VIGNERONS - REFECTION CHAUSSEE APRES ENFOUISSEMENT EP"/>
        <s v="CHEMIN DES AIRES - REFECTION CHAUSSEE"/>
        <s v="CONFORTEMENT MUR - RUE DES BOUGAINVILLIERS"/>
        <s v="DEVOIEMENT RESEAU PLUVIAL - CHAPELLE ST FRANCOIS"/>
        <s v="DIVERSES RUES - MARQUAGE HORIZONTAL"/>
        <s v="ENROBES CARAFATON"/>
        <s v="ESCALIER RUE BOUGAINVILLIER - REFECTION"/>
        <s v="ESCALIER SALLE CHARTIER - CONFORTEMENT"/>
        <s v="FAVIERE - INSTALLATION ARCEAUX 2 ROUES"/>
        <s v="IMPASSE POIVRIERS - REALISATION CHAUSSEE/ EFFACEM RESEAUX"/>
        <s v="IMPATIENTS - PARKING COVOITURAGE"/>
        <s v="MUR DE SOUTENEMENT SENEQUIER"/>
        <s v="PARKING ESTELAN - ELARGISSEMENT ACCES"/>
        <s v="PARKING P2 - GLISSIERE DE SECURITE"/>
        <s v="PARKING ST FRANCOIS - AMENAGEMENT ENROCHEMENT TALUS"/>
        <s v="PARKING ST FRANCOIS - CREATION ILOT SEPA"/>
        <s v="PARVIS MAIRIE ET PARKING ST"/>
        <s v="PIETONNIER ET MUR MME BRUN"/>
        <s v="PISTE FONTONE - REPRISE"/>
        <s v="REPRISE ADHERENCE CHAUSSEE GLISSANTE DIVERSES RUES"/>
        <s v="ROMPI CUOU - REFECTION"/>
        <s v="ROUTE DES CRETES - ENROBES PROJETES"/>
        <s v="RTE DU BOUT DU MONDE - CREATION RESEAU P"/>
        <s v="RTE DU BOUT DU MONDE - MISE EN OEUVRE EN"/>
        <s v="RTE LAVANDIERES - AMENAGEMENT STATIONNEMENTS"/>
        <s v="RUE DES NARCISSES - CREATION RESEAU PLUV"/>
        <s v="SIGNALETIQUE HORIZONTALE  - CREATIONS"/>
        <s v="SIGNALETIQUE VERTICALE - CREATIONS"/>
        <s v="TR CHENE LIEGE - PLUVIAL ET VOIRIE"/>
        <s v="TRAV DES AZALES - ENROCHEMENT ACCOTEMENT"/>
        <s v="TROTTOIR VERS CIMETIERE - INSTALLATION MOBILIER URBAIN"/>
        <s v="TVX CONFORTEMENT MUR - BD REPUBLIQUE"/>
        <s v="TVX CONFORTEMENT MUR - CAZIN"/>
        <s v="TVX CONFORTEMENT MUR - MAISON ASSOC"/>
        <s v="TVX CONFORTEMENT MUR - RD 41"/>
        <s v="TVX PLUS BEAU VILLAGE"/>
        <s v="TVX PLUS BEAU VILLAGE - BOUGAINVILLIERS/"/>
        <s v="VAR MARINE - COMPLEMENT ENROBES"/>
        <s v="VAR MARINE - MISE EN ŒUVRE D’ENROBÉS"/>
        <s v="VOIE ROMAINE- REFECTION CHAUSSEE"/>
        <s v="VOIE ROMAINE/BD JEAN JAURES _x000a_REPRISE TRO"/>
        <s v="VOIRIE VILLAGE - EPINGLES ET POTELETS PO"/>
        <s v="2021-25-6 AVENANT1 EIFFAGE NRJ S(REPORT)"/>
        <s v="2021-25-6 EIFFAGE - DC4 TESIA(REPORT)"/>
        <s v="LOT 3: ASCENSEUR(REPORT)(REPORT)"/>
        <s v="LOT 5: ESPACES VERTS(REPORT)"/>
        <s v="LOT 5: ESPACES VERTS(REPORT)(REPORT)"/>
        <s v="LOT 6: ELECTRICITE, PLOMBERIE, C(REPORT)"/>
        <s v="SOUS-TRAITANT- SEVENTECHNO 2021-(REPORT)"/>
        <s v=" IMPASSE DES POIVRIERS 250 ML - ECLAIRAGE PUBLIC"/>
        <s v="ACQUISITION LANTERNES FAVIERE"/>
        <s v="AV MIMOSAS - COMPLEMENT REMPLACEMENT LAN"/>
        <s v="BD DU SOLEIL - PHASE 1 - REMPLACEMENT LA"/>
        <s v="BD DU SOLEIL - REMPLACEMENT CROSSES SUIT"/>
        <s v="BD FRONT DE MER - PASSAGE EN LED"/>
        <s v="CHAPELLE ST FRANCOIS - INSTALLAT"/>
        <s v="ECLAIRAGE PUBLIC - LANTERNES OXYA"/>
        <s v="EP BD DU SOLEIL - PHASE 2/2"/>
        <s v="EP CH TRAIN PIGNES PHASE 3"/>
        <s v="EP CHEMIN DES RESTANQUES"/>
        <s v="EP GIRATOIRE MISTRAL / BAOU"/>
        <s v="EP JEU DE BOULES PLACE ST FRANCOIS"/>
        <s v="EP PARKING DU LEVANT"/>
        <s v="GC CH TRAIN PIGNES PHASE 3"/>
        <s v="HORLOGES COMMANDE A DISTANCE  EP"/>
        <s v="LED ECLAIRAGE PUBLIC"/>
        <s v="PARVIS BORMISPORT-ECOLE PRIMAIRE- ECLAIR"/>
        <s v="RD41 CIMETIERE - INSTALLATION"/>
        <s v="REMPARTS - MISE EN VALEUR - ECLAIRAGE"/>
        <s v="ROUTE DU BAGUIER - CIMETIERE - INSTALLAT"/>
        <s v="RTE DU BAGUIER - CIMETIERE_x000a_GC RACCORDEME"/>
        <s v="RUE DES TREFLES - PASSAGE EN LED"/>
        <s v="TOUR DE L'HORLOGE - VALORISATION"/>
        <s v="MOE PAE DU QUARTIER DE LA GARE(REPORT)"/>
        <s v="PIETONNIER BLEQUE - CSPS - PROLONGATION"/>
        <s v="EXTENSION DE RESEAUX"/>
        <s v="CH DE LA BLEQUE - POSE 2 DISCONNECTEURS"/>
        <s v="HABILLAGE TRANSFORMATEURS PAE - COMPLEMENT"/>
        <s v="OLIVASTRE - TRI SELECTIF ENTERRE"/>
        <s v="PIETONNIER BLEQUE - AMENAGEMENT PAYSAGER"/>
        <s v="PIETONNIER BLEQUE - COMPLEMENT AMENAGEME"/>
        <s v="PROVISION TRAITEMENT ACCOTEMENTS  PAE  OLIVASTRE"/>
        <s v="2023-23 CHEMIN DE LA BLEQUE(REPORT)"/>
        <s v="DC4 SS-TRAITANT SOTTAL : GEM CLOTURES"/>
        <s v=" ETUDES ZAE MAUDROUME"/>
        <s v="ETUDES ZAE MAUDROUME(REPORT)"/>
        <s v="CIOGEST ENFOUISSEMENT RESEAUX"/>
        <s v="VERRERIE - EFFACEMENT DE RÉSEAU FT"/>
        <s v=" ZAE MAUDROUME - ECLAIRAGE PUBLIC"/>
      </sharedItems>
    </cacheField>
    <cacheField name="[Plage].[AFFICHAGE].[AFFICHAGE]" caption="AFFICHAGE" numFmtId="0" hierarchy="4" level="1">
      <sharedItems count="2">
        <s v="NLLE DEMANDE"/>
        <s v="ARAR"/>
      </sharedItems>
    </cacheField>
  </cacheFields>
  <cacheHierarchies count="19">
    <cacheHierarchy uniqueName="[Plage].[OPERATION]" caption="OPERATION" attribute="1" defaultMemberUniqueName="[Plage].[OPERATION].[All]" allUniqueName="[Plage].[OPERATION].[All]" dimensionUniqueName="[Plage]" displayFolder="" count="2" memberValueDatatype="130" unbalanced="0">
      <fieldsUsage count="2">
        <fieldUsage x="-1"/>
        <fieldUsage x="0"/>
      </fieldsUsage>
    </cacheHierarchy>
    <cacheHierarchy uniqueName="[Plage].[CHAPITRES]" caption="CHAPITRES" attribute="1" defaultMemberUniqueName="[Plage].[CHAPITRES].[All]" allUniqueName="[Plage].[CHAPITRES].[All]" dimensionUniqueName="[Plage]" displayFolder="" count="2" memberValueDatatype="130" unbalanced="0">
      <fieldsUsage count="2">
        <fieldUsage x="-1"/>
        <fieldUsage x="3"/>
      </fieldsUsage>
    </cacheHierarchy>
    <cacheHierarchy uniqueName="[Plage].[Article]" caption="Article" attribute="1" defaultMemberUniqueName="[Plage].[Article].[All]" allUniqueName="[Plage].[Article].[All]" dimensionUniqueName="[Plage]" displayFolder="" count="0" memberValueDatatype="130" unbalanced="0"/>
    <cacheHierarchy uniqueName="[Plage].[Mt Voté CP]" caption="Mt Voté CP" attribute="1" defaultMemberUniqueName="[Plage].[Mt Voté CP].[All]" allUniqueName="[Plage].[Mt Voté CP].[All]" dimensionUniqueName="[Plage]" displayFolder="" count="0" memberValueDatatype="5" unbalanced="0"/>
    <cacheHierarchy uniqueName="[Plage].[AFFICHAGE]" caption="AFFICHAGE" attribute="1" defaultMemberUniqueName="[Plage].[AFFICHAGE].[All]" allUniqueName="[Plage].[AFFICHAGE].[All]" dimensionUniqueName="[Plage]" displayFolder="" count="2" memberValueDatatype="130" unbalanced="0">
      <fieldsUsage count="2">
        <fieldUsage x="-1"/>
        <fieldUsage x="5"/>
      </fieldsUsage>
    </cacheHierarchy>
    <cacheHierarchy uniqueName="[Plage].[Engagement (Code)]" caption="Engagement (Code)" attribute="1" defaultMemberUniqueName="[Plage].[Engagement (Code)].[All]" allUniqueName="[Plage].[Engagement (Code)].[All]" dimensionUniqueName="[Plage]" displayFolder="" count="0" memberValueDatatype="130" unbalanced="0"/>
    <cacheHierarchy uniqueName="[Plage].[Engagement (Objet)]" caption="Engagement (Objet)" attribute="1" defaultMemberUniqueName="[Plage].[Engagement (Objet)].[All]" allUniqueName="[Plage].[Engagement (Objet)].[All]" dimensionUniqueName="[Plage]" displayFolder="" count="2" memberValueDatatype="130" unbalanced="0">
      <fieldsUsage count="2">
        <fieldUsage x="-1"/>
        <fieldUsage x="4"/>
      </fieldsUsage>
    </cacheHierarchy>
    <cacheHierarchy uniqueName="[Plage].[Mt Reste engagé TTC]" caption="Mt Reste engagé TTC" attribute="1" defaultMemberUniqueName="[Plage].[Mt Reste engagé TTC].[All]" allUniqueName="[Plage].[Mt Reste engagé TTC].[All]" dimensionUniqueName="[Plage]" displayFolder="" count="0" memberValueDatatype="5" unbalanced="0"/>
    <cacheHierarchy uniqueName="[Plage].[Mt Pré-Engagé TTC]" caption="Mt Pré-Engagé TTC" attribute="1" defaultMemberUniqueName="[Plage].[Mt Pré-Engagé TTC].[All]" allUniqueName="[Plage].[Mt Pré-Engagé TTC].[All]" dimensionUniqueName="[Plage]" displayFolder="" count="0" memberValueDatatype="5" unbalanced="0"/>
    <cacheHierarchy uniqueName="[Plage].[Mt Disponible]" caption="Mt Disponible" attribute="1" defaultMemberUniqueName="[Plage].[Mt Disponible].[All]" allUniqueName="[Plage].[Mt Disponible].[All]" dimensionUniqueName="[Plage]" displayFolder="" count="0" memberValueDatatype="5" unbalanced="0"/>
    <cacheHierarchy uniqueName="[Plage].[PROPOSITION 2025]" caption="PROPOSITION 2025" attribute="1" defaultMemberUniqueName="[Plage].[PROPOSITION 2025].[All]" allUniqueName="[Plage].[PROPOSITION 2025].[All]" dimensionUniqueName="[Plage]" displayFolder="" count="0" memberValueDatatype="5" unbalanced="0"/>
    <cacheHierarchy uniqueName="[Plage].[DESTINATIONS (Code / Libellé)]" caption="DESTINATIONS (Code / Libellé)" attribute="1" defaultMemberUniqueName="[Plage].[DESTINATIONS (Code / Libellé)].[All]" allUniqueName="[Plage].[DESTINATIONS (Code / Libellé)].[All]" dimensionUniqueName="[Plage]" displayFolder="" count="0" memberValueDatatype="130" unbalanced="0"/>
    <cacheHierarchy uniqueName="[Plage].[VALIDATION]" caption="VALIDATION" attribute="1" defaultMemberUniqueName="[Plage].[VALIDATION].[All]" allUniqueName="[Plage].[VALIDATION].[All]" dimensionUniqueName="[Plage]" displayFolder="" count="0" memberValueDatatype="130" unbalanced="0"/>
    <cacheHierarchy uniqueName="[Measures].[Somme de PROPOSITION 2025]" caption="Somme de PROPOSITION 2025" measure="1" displayFolder="" measureGroup="Plage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Nombre de VALIDATION]" caption="Nombre de VALIDATION" measure="1" displayFolder="" measureGroup="Plage" count="0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t Reste engagé TTC]" caption="Somme de Mt Reste engagé TTC" measure="1" displayFolder="" measureGroup="Plage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Somme de Mt Pré-Engagé TTC]" caption="Somme de Mt Pré-Engagé TTC" measure="1" displayFolder="" measureGroup="Plage" count="0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__XL_Count Plage]" caption="__XL_Count Plage" measure="1" displayFolder="" measureGroup="Plage" count="0" hidden="1"/>
    <cacheHierarchy uniqueName="[Measures].[__XL_Count of Models]" caption="__XL_Count of Models" measure="1" displayFolder="" count="0" hidden="1"/>
  </cacheHierarchies>
  <kpis count="0"/>
  <dimensions count="2">
    <dimension measure="1" name="Measures" uniqueName="[Measures]" caption="Measures"/>
    <dimension name="Plage" uniqueName="[Plage]" caption="Plage"/>
  </dimensions>
  <measureGroups count="1">
    <measureGroup name="Plage" caption="Plage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5" cacheId="185" applyNumberFormats="0" applyBorderFormats="0" applyFontFormats="0" applyPatternFormats="0" applyAlignmentFormats="0" applyWidthHeightFormats="1" dataCaption="Valeurs" updatedVersion="5" minRefreshableVersion="3" useAutoFormatting="1" subtotalHiddenItems="1" rowGrandTotals="0" itemPrintTitles="1" createdVersion="5" indent="0" compact="0" outline="1" outlineData="1" compactData="0">
  <location ref="A3:E290" firstHeaderRow="0" firstDataRow="1" firstDataCol="3" rowPageCount="1" colPageCount="1"/>
  <pivotFields count="6">
    <pivotField axis="axisRow" compact="0" allDrilled="1" subtotalTop="0" showAll="0" insertBlankRow="1" dataSourceSort="1" defaultAttributeDrillState="1">
      <items count="9">
        <item x="0"/>
        <item x="1"/>
        <item x="2"/>
        <item x="3"/>
        <item x="4"/>
        <item x="5" e="0"/>
        <item x="6"/>
        <item x="7"/>
        <item t="default"/>
      </items>
    </pivotField>
    <pivotField dataField="1" compact="0" showAll="0"/>
    <pivotField dataField="1" compact="0" showAll="0"/>
    <pivotField name="CHAPITRE" axis="axisRow" compact="0" allDrilled="1" subtotalTop="0" showAll="0" dataSourceSort="1" defaultAttributeDrillState="1">
      <items count="5">
        <item x="0"/>
        <item x="1"/>
        <item x="2"/>
        <item x="3"/>
        <item t="default"/>
      </items>
    </pivotField>
    <pivotField name="EngagementS" axis="axisRow" compact="0" allDrilled="1" subtotalTop="0" showAll="0" sortType="ascending" defaultAttributeDrillState="1">
      <items count="233">
        <item x="0"/>
        <item x="1"/>
        <item x="2"/>
        <item x="3"/>
        <item x="4"/>
        <item x="5"/>
        <item x="6"/>
        <item x="7"/>
        <item x="8"/>
        <item x="9"/>
        <item n="FAVIERE - POUBELLES 100L AVEC LOGO DE LA VILLE"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axis="axisPage" compact="0" allDrilled="1" subtotalTop="0" showAll="0" dataSourceSort="1" defaultAttributeDrillState="1">
      <items count="3">
        <item s="1" x="0"/>
        <item s="1" x="1"/>
        <item t="default"/>
      </items>
    </pivotField>
  </pivotFields>
  <rowFields count="3">
    <field x="0"/>
    <field x="3"/>
    <field x="4"/>
  </rowFields>
  <rowItems count="287">
    <i>
      <x/>
    </i>
    <i r="1">
      <x/>
    </i>
    <i r="2">
      <x v="5"/>
    </i>
    <i r="2">
      <x v="17"/>
    </i>
    <i r="2">
      <x v="6"/>
    </i>
    <i r="2">
      <x v="3"/>
    </i>
    <i r="2">
      <x v="8"/>
    </i>
    <i r="2">
      <x v="1"/>
    </i>
    <i r="2">
      <x v="10"/>
    </i>
    <i r="2">
      <x v="4"/>
    </i>
    <i r="2">
      <x v="15"/>
    </i>
    <i r="2">
      <x v="9"/>
    </i>
    <i r="2">
      <x v="18"/>
    </i>
    <i r="2">
      <x v="14"/>
    </i>
    <i r="2">
      <x v="2"/>
    </i>
    <i r="2">
      <x v="16"/>
    </i>
    <i r="2">
      <x/>
    </i>
    <i r="2">
      <x v="13"/>
    </i>
    <i r="2">
      <x v="12"/>
    </i>
    <i r="2">
      <x v="11"/>
    </i>
    <i r="2">
      <x v="7"/>
    </i>
    <i t="default" r="1">
      <x/>
    </i>
    <i t="default">
      <x/>
    </i>
    <i t="blank">
      <x/>
    </i>
    <i>
      <x v="1"/>
    </i>
    <i r="1">
      <x/>
    </i>
    <i r="2">
      <x v="22"/>
    </i>
    <i r="2">
      <x v="19"/>
    </i>
    <i r="2">
      <x v="20"/>
    </i>
    <i r="2">
      <x v="28"/>
    </i>
    <i r="2">
      <x v="27"/>
    </i>
    <i r="2">
      <x v="26"/>
    </i>
    <i r="2">
      <x v="21"/>
    </i>
    <i r="2">
      <x v="29"/>
    </i>
    <i r="2">
      <x v="24"/>
    </i>
    <i r="2">
      <x v="23"/>
    </i>
    <i r="2">
      <x v="25"/>
    </i>
    <i t="default" r="1">
      <x/>
    </i>
    <i t="default">
      <x v="1"/>
    </i>
    <i t="blank">
      <x v="1"/>
    </i>
    <i>
      <x v="2"/>
    </i>
    <i r="1">
      <x v="1"/>
    </i>
    <i r="2">
      <x v="30"/>
    </i>
    <i r="2">
      <x v="48"/>
    </i>
    <i r="2">
      <x v="31"/>
    </i>
    <i r="2">
      <x v="32"/>
    </i>
    <i r="2">
      <x v="33"/>
    </i>
    <i r="2">
      <x v="42"/>
    </i>
    <i r="2">
      <x v="35"/>
    </i>
    <i r="2">
      <x v="43"/>
    </i>
    <i r="2">
      <x v="47"/>
    </i>
    <i r="2">
      <x v="44"/>
    </i>
    <i r="2">
      <x v="36"/>
    </i>
    <i r="2">
      <x v="45"/>
    </i>
    <i r="2">
      <x v="46"/>
    </i>
    <i r="2">
      <x v="34"/>
    </i>
    <i r="2">
      <x v="41"/>
    </i>
    <i r="2">
      <x v="39"/>
    </i>
    <i r="2">
      <x v="37"/>
    </i>
    <i r="2">
      <x v="40"/>
    </i>
    <i r="2">
      <x v="38"/>
    </i>
    <i t="default" r="1">
      <x v="1"/>
    </i>
    <i r="1">
      <x/>
    </i>
    <i r="2">
      <x v="78"/>
    </i>
    <i r="2">
      <x v="49"/>
    </i>
    <i r="2">
      <x v="105"/>
    </i>
    <i r="2">
      <x v="50"/>
    </i>
    <i r="2">
      <x v="52"/>
    </i>
    <i r="2">
      <x v="83"/>
    </i>
    <i r="2">
      <x v="54"/>
    </i>
    <i r="2">
      <x v="84"/>
    </i>
    <i r="2">
      <x v="56"/>
    </i>
    <i r="2">
      <x v="89"/>
    </i>
    <i r="2">
      <x v="60"/>
    </i>
    <i r="2">
      <x v="91"/>
    </i>
    <i r="2">
      <x v="64"/>
    </i>
    <i r="2">
      <x v="92"/>
    </i>
    <i r="2">
      <x v="73"/>
    </i>
    <i r="2">
      <x v="93"/>
    </i>
    <i r="2">
      <x v="53"/>
    </i>
    <i r="2">
      <x v="97"/>
    </i>
    <i r="2">
      <x v="57"/>
    </i>
    <i r="2">
      <x v="100"/>
    </i>
    <i r="2">
      <x v="65"/>
    </i>
    <i r="2">
      <x v="101"/>
    </i>
    <i r="2">
      <x v="55"/>
    </i>
    <i r="2">
      <x v="102"/>
    </i>
    <i r="2">
      <x v="51"/>
    </i>
    <i r="2">
      <x v="103"/>
    </i>
    <i r="2">
      <x v="61"/>
    </i>
    <i r="2">
      <x v="104"/>
    </i>
    <i r="2">
      <x v="80"/>
    </i>
    <i r="2">
      <x v="82"/>
    </i>
    <i r="2">
      <x v="95"/>
    </i>
    <i r="2">
      <x v="76"/>
    </i>
    <i r="2">
      <x v="59"/>
    </i>
    <i r="2">
      <x v="85"/>
    </i>
    <i r="2">
      <x v="86"/>
    </i>
    <i r="2">
      <x v="58"/>
    </i>
    <i r="2">
      <x v="88"/>
    </i>
    <i r="2">
      <x v="63"/>
    </i>
    <i r="2">
      <x v="81"/>
    </i>
    <i r="2">
      <x v="87"/>
    </i>
    <i r="2">
      <x v="108"/>
    </i>
    <i r="2">
      <x v="69"/>
    </i>
    <i r="2">
      <x v="70"/>
    </i>
    <i r="2">
      <x v="66"/>
    </i>
    <i r="2">
      <x v="96"/>
    </i>
    <i r="2">
      <x v="106"/>
    </i>
    <i r="2">
      <x v="99"/>
    </i>
    <i r="2">
      <x v="67"/>
    </i>
    <i r="2">
      <x v="75"/>
    </i>
    <i r="2">
      <x v="90"/>
    </i>
    <i r="2">
      <x v="79"/>
    </i>
    <i r="2">
      <x v="77"/>
    </i>
    <i r="2">
      <x v="98"/>
    </i>
    <i r="2">
      <x v="74"/>
    </i>
    <i r="2">
      <x v="62"/>
    </i>
    <i r="2">
      <x v="71"/>
    </i>
    <i r="2">
      <x v="72"/>
    </i>
    <i r="2">
      <x v="94"/>
    </i>
    <i r="2">
      <x v="107"/>
    </i>
    <i r="2">
      <x v="68"/>
    </i>
    <i t="default" r="1">
      <x/>
    </i>
    <i t="default">
      <x v="2"/>
    </i>
    <i t="blank">
      <x v="2"/>
    </i>
    <i>
      <x v="3"/>
    </i>
    <i r="1">
      <x v="1"/>
    </i>
    <i r="2">
      <x v="111"/>
    </i>
    <i r="2">
      <x v="122"/>
    </i>
    <i r="2">
      <x v="110"/>
    </i>
    <i r="2">
      <x v="119"/>
    </i>
    <i r="2">
      <x v="121"/>
    </i>
    <i r="2">
      <x v="120"/>
    </i>
    <i r="2">
      <x v="112"/>
    </i>
    <i r="2">
      <x v="115"/>
    </i>
    <i r="2">
      <x v="113"/>
    </i>
    <i r="2">
      <x v="114"/>
    </i>
    <i r="2">
      <x v="116"/>
    </i>
    <i r="2">
      <x v="118"/>
    </i>
    <i r="2">
      <x v="109"/>
    </i>
    <i r="2">
      <x v="117"/>
    </i>
    <i t="default" r="1">
      <x v="1"/>
    </i>
    <i r="1">
      <x v="2"/>
    </i>
    <i r="2">
      <x v="124"/>
    </i>
    <i r="2">
      <x v="123"/>
    </i>
    <i r="2">
      <x v="126"/>
    </i>
    <i r="2">
      <x v="125"/>
    </i>
    <i t="default" r="1">
      <x v="2"/>
    </i>
    <i r="1">
      <x/>
    </i>
    <i r="2">
      <x v="160"/>
    </i>
    <i r="2">
      <x v="184"/>
    </i>
    <i r="2">
      <x v="137"/>
    </i>
    <i r="2">
      <x v="183"/>
    </i>
    <i r="2">
      <x v="138"/>
    </i>
    <i r="2">
      <x v="140"/>
    </i>
    <i r="2">
      <x v="141"/>
    </i>
    <i r="2">
      <x v="142"/>
    </i>
    <i r="2">
      <x v="164"/>
    </i>
    <i r="2">
      <x v="149"/>
    </i>
    <i r="2">
      <x v="165"/>
    </i>
    <i r="2">
      <x v="151"/>
    </i>
    <i r="2">
      <x v="166"/>
    </i>
    <i r="2">
      <x v="158"/>
    </i>
    <i r="2">
      <x v="168"/>
    </i>
    <i r="2">
      <x v="181"/>
    </i>
    <i r="2">
      <x v="172"/>
    </i>
    <i r="2">
      <x v="147"/>
    </i>
    <i r="2">
      <x v="174"/>
    </i>
    <i r="2">
      <x v="150"/>
    </i>
    <i r="2">
      <x v="179"/>
    </i>
    <i r="2">
      <x v="180"/>
    </i>
    <i r="2">
      <x v="175"/>
    </i>
    <i r="2">
      <x v="177"/>
    </i>
    <i r="2">
      <x v="176"/>
    </i>
    <i r="2">
      <x v="129"/>
    </i>
    <i r="2">
      <x v="156"/>
    </i>
    <i r="2">
      <x v="163"/>
    </i>
    <i r="2">
      <x v="170"/>
    </i>
    <i r="2">
      <x v="127"/>
    </i>
    <i r="2">
      <x v="162"/>
    </i>
    <i r="2">
      <x v="161"/>
    </i>
    <i r="2">
      <x v="169"/>
    </i>
    <i r="2">
      <x v="148"/>
    </i>
    <i r="2">
      <x v="157"/>
    </i>
    <i r="2">
      <x v="154"/>
    </i>
    <i r="2">
      <x v="139"/>
    </i>
    <i r="2">
      <x v="155"/>
    </i>
    <i r="2">
      <x v="133"/>
    </i>
    <i r="2">
      <x v="173"/>
    </i>
    <i r="2">
      <x v="130"/>
    </i>
    <i r="2">
      <x v="134"/>
    </i>
    <i r="2">
      <x v="178"/>
    </i>
    <i r="2">
      <x v="144"/>
    </i>
    <i r="2">
      <x v="146"/>
    </i>
    <i r="2">
      <x v="132"/>
    </i>
    <i r="2">
      <x v="145"/>
    </i>
    <i r="2">
      <x v="153"/>
    </i>
    <i r="2">
      <x v="136"/>
    </i>
    <i r="2">
      <x v="167"/>
    </i>
    <i r="2">
      <x v="171"/>
    </i>
    <i r="2">
      <x v="159"/>
    </i>
    <i r="2">
      <x v="182"/>
    </i>
    <i r="2">
      <x v="152"/>
    </i>
    <i r="2">
      <x v="135"/>
    </i>
    <i r="2">
      <x v="143"/>
    </i>
    <i r="2">
      <x v="131"/>
    </i>
    <i r="2">
      <x v="128"/>
    </i>
    <i t="default" r="1">
      <x/>
    </i>
    <i r="1">
      <x v="3"/>
    </i>
    <i r="2">
      <x v="188"/>
    </i>
    <i r="2">
      <x v="185"/>
    </i>
    <i r="2">
      <x v="189"/>
    </i>
    <i r="2">
      <x v="187"/>
    </i>
    <i r="2">
      <x v="190"/>
    </i>
    <i r="2">
      <x v="186"/>
    </i>
    <i r="2">
      <x v="191"/>
    </i>
    <i t="default" r="1">
      <x v="3"/>
    </i>
    <i t="default">
      <x v="3"/>
    </i>
    <i t="blank">
      <x v="3"/>
    </i>
    <i>
      <x v="4"/>
    </i>
    <i r="1">
      <x/>
    </i>
    <i r="2">
      <x v="203"/>
    </i>
    <i r="2">
      <x v="205"/>
    </i>
    <i r="2">
      <x v="214"/>
    </i>
    <i r="2">
      <x v="194"/>
    </i>
    <i r="2">
      <x v="195"/>
    </i>
    <i r="2">
      <x v="196"/>
    </i>
    <i r="2">
      <x v="198"/>
    </i>
    <i r="2">
      <x v="212"/>
    </i>
    <i r="2">
      <x v="199"/>
    </i>
    <i r="2">
      <x v="215"/>
    </i>
    <i r="2">
      <x v="209"/>
    </i>
    <i r="2">
      <x v="202"/>
    </i>
    <i r="2">
      <x v="210"/>
    </i>
    <i r="2">
      <x v="213"/>
    </i>
    <i r="2">
      <x v="211"/>
    </i>
    <i r="2">
      <x v="207"/>
    </i>
    <i r="2">
      <x v="208"/>
    </i>
    <i r="2">
      <x v="206"/>
    </i>
    <i r="2">
      <x v="193"/>
    </i>
    <i r="2">
      <x v="192"/>
    </i>
    <i r="2">
      <x v="197"/>
    </i>
    <i r="2">
      <x v="204"/>
    </i>
    <i r="2">
      <x v="200"/>
    </i>
    <i r="2">
      <x v="201"/>
    </i>
    <i t="default" r="1">
      <x/>
    </i>
    <i t="default">
      <x v="4"/>
    </i>
    <i t="blank">
      <x v="4"/>
    </i>
    <i>
      <x v="5"/>
    </i>
    <i t="blank">
      <x v="5"/>
    </i>
    <i>
      <x v="6"/>
    </i>
    <i r="1">
      <x v="1"/>
    </i>
    <i r="2">
      <x v="216"/>
    </i>
    <i r="2">
      <x v="217"/>
    </i>
    <i t="default" r="1">
      <x v="1"/>
    </i>
    <i r="1">
      <x v="2"/>
    </i>
    <i r="2">
      <x v="218"/>
    </i>
    <i t="default" r="1">
      <x v="2"/>
    </i>
    <i r="1">
      <x/>
    </i>
    <i r="2">
      <x v="221"/>
    </i>
    <i r="2">
      <x v="222"/>
    </i>
    <i r="2">
      <x v="223"/>
    </i>
    <i r="2">
      <x v="219"/>
    </i>
    <i r="2">
      <x v="220"/>
    </i>
    <i r="2">
      <x v="224"/>
    </i>
    <i t="default" r="1">
      <x/>
    </i>
    <i r="1">
      <x v="3"/>
    </i>
    <i r="2">
      <x v="225"/>
    </i>
    <i r="2">
      <x v="226"/>
    </i>
    <i t="default" r="1">
      <x v="3"/>
    </i>
    <i t="default">
      <x v="6"/>
    </i>
    <i t="blank">
      <x v="6"/>
    </i>
    <i>
      <x v="7"/>
    </i>
    <i r="1">
      <x v="1"/>
    </i>
    <i r="2">
      <x v="228"/>
    </i>
    <i r="2">
      <x v="227"/>
    </i>
    <i t="default" r="1">
      <x v="1"/>
    </i>
    <i r="1">
      <x v="2"/>
    </i>
    <i r="2">
      <x v="230"/>
    </i>
    <i r="2">
      <x v="229"/>
    </i>
    <i t="default" r="1">
      <x v="2"/>
    </i>
    <i r="1">
      <x/>
    </i>
    <i r="2">
      <x v="231"/>
    </i>
    <i t="default" r="1">
      <x/>
    </i>
    <i t="default">
      <x v="7"/>
    </i>
    <i t="blank">
      <x v="7"/>
    </i>
  </rowItems>
  <colFields count="1">
    <field x="-2"/>
  </colFields>
  <colItems count="2">
    <i>
      <x/>
    </i>
    <i i="1">
      <x v="1"/>
    </i>
  </colItems>
  <pageFields count="1">
    <pageField fld="5" hier="4" name="[Plage].[AFFICHAGE].&amp;[ARAR]" cap="ARAR"/>
  </pageFields>
  <dataFields count="2">
    <dataField name="Mt Reste engagé TTC" fld="2" baseField="0" baseItem="0"/>
    <dataField name="PROPOSITION 2025" fld="1" baseField="0" baseItem="0"/>
  </dataFields>
  <formats count="2">
    <format dxfId="104">
      <pivotArea outline="0" collapsedLevelsAreSubtotals="1" fieldPosition="0"/>
    </format>
    <format dxfId="10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Hierarchies count="19"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PROPOSITION 2025"/>
    <pivotHierarchy dragToData="1"/>
    <pivotHierarchy dragToData="1" caption="Mt Reste engagé TTC"/>
    <pivotHierarchy dragToData="1"/>
    <pivotHierarchy dragToRow="0" dragToCol="0" dragToPage="0" dragToData="1"/>
    <pivotHierarchy dragToRow="0" dragToCol="0" dragToPage="0" dragToData="1"/>
  </pivotHierarchies>
  <pivotTableStyleInfo name="PivotStyleMedium2" showRowHeaders="1" showColHeaders="1" showRowStripes="1" showColStripes="1" showLastColumn="1"/>
  <rowHierarchiesUsage count="3">
    <rowHierarchyUsage hierarchyUsage="0"/>
    <rowHierarchyUsage hierarchyUsage="1"/>
    <rowHierarchyUsage hierarchyUsage="6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BASE!$A$1:$R$680">
        <x15:activeTabTopLevelEntity name="[Plage]"/>
      </x15:pivotTableUISettings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2"/>
  <sheetViews>
    <sheetView topLeftCell="A61" workbookViewId="0">
      <selection activeCell="C84" sqref="C84"/>
    </sheetView>
  </sheetViews>
  <sheetFormatPr baseColWidth="10" defaultRowHeight="15" x14ac:dyDescent="0.25"/>
  <cols>
    <col min="1" max="1" width="15" customWidth="1"/>
    <col min="2" max="2" width="12.7109375" customWidth="1"/>
    <col min="3" max="3" width="68.85546875" customWidth="1"/>
    <col min="4" max="4" width="20.85546875" customWidth="1"/>
    <col min="5" max="6" width="19.28515625" style="6" customWidth="1"/>
    <col min="7" max="7" width="19.28515625" bestFit="1" customWidth="1"/>
  </cols>
  <sheetData>
    <row r="1" spans="1:6" x14ac:dyDescent="0.25">
      <c r="A1" s="9" t="s">
        <v>1203</v>
      </c>
      <c r="B1" t="s" vm="1">
        <v>1213</v>
      </c>
    </row>
    <row r="3" spans="1:6" x14ac:dyDescent="0.25">
      <c r="A3" s="9" t="s">
        <v>1157</v>
      </c>
      <c r="B3" s="9" t="s">
        <v>1216</v>
      </c>
      <c r="C3" s="9" t="s">
        <v>1215</v>
      </c>
      <c r="D3" s="6" t="s">
        <v>3</v>
      </c>
      <c r="E3" s="6" t="s">
        <v>987</v>
      </c>
      <c r="F3"/>
    </row>
    <row r="4" spans="1:6" x14ac:dyDescent="0.25">
      <c r="A4" t="s">
        <v>1158</v>
      </c>
      <c r="D4" s="6"/>
      <c r="F4"/>
    </row>
    <row r="5" spans="1:6" x14ac:dyDescent="0.25">
      <c r="B5" t="s">
        <v>1169</v>
      </c>
      <c r="D5" s="6"/>
      <c r="F5"/>
    </row>
    <row r="6" spans="1:6" x14ac:dyDescent="0.25">
      <c r="C6" t="s">
        <v>82</v>
      </c>
      <c r="D6" s="6">
        <v>971.52</v>
      </c>
      <c r="E6" s="6">
        <v>0</v>
      </c>
      <c r="F6"/>
    </row>
    <row r="7" spans="1:6" x14ac:dyDescent="0.25">
      <c r="C7" t="s">
        <v>1202</v>
      </c>
      <c r="D7" s="6">
        <v>2061.6</v>
      </c>
      <c r="E7" s="6">
        <v>0</v>
      </c>
      <c r="F7"/>
    </row>
    <row r="8" spans="1:6" x14ac:dyDescent="0.25">
      <c r="C8" t="s">
        <v>74</v>
      </c>
      <c r="D8" s="6">
        <v>1011.6</v>
      </c>
      <c r="E8" s="6">
        <v>0</v>
      </c>
      <c r="F8"/>
    </row>
    <row r="9" spans="1:6" x14ac:dyDescent="0.25">
      <c r="C9" t="s">
        <v>1201</v>
      </c>
      <c r="D9" s="6">
        <v>1038</v>
      </c>
      <c r="E9" s="6">
        <v>0</v>
      </c>
      <c r="F9"/>
    </row>
    <row r="10" spans="1:6" x14ac:dyDescent="0.25">
      <c r="C10" t="s">
        <v>1057</v>
      </c>
      <c r="D10" s="6">
        <v>1969.01</v>
      </c>
      <c r="E10" s="6">
        <v>0</v>
      </c>
      <c r="F10"/>
    </row>
    <row r="11" spans="1:6" x14ac:dyDescent="0.25">
      <c r="C11" t="s">
        <v>51</v>
      </c>
      <c r="D11" s="6">
        <v>30529.200000000001</v>
      </c>
      <c r="E11" s="6">
        <v>0</v>
      </c>
      <c r="F11"/>
    </row>
    <row r="12" spans="1:6" x14ac:dyDescent="0.25">
      <c r="C12" t="s">
        <v>1222</v>
      </c>
      <c r="D12" s="6">
        <v>3460.8</v>
      </c>
      <c r="E12" s="6">
        <v>0</v>
      </c>
      <c r="F12"/>
    </row>
    <row r="13" spans="1:6" x14ac:dyDescent="0.25">
      <c r="C13" t="s">
        <v>1200</v>
      </c>
      <c r="D13" s="6">
        <v>939.6</v>
      </c>
      <c r="E13" s="6">
        <v>0</v>
      </c>
      <c r="F13"/>
    </row>
    <row r="14" spans="1:6" x14ac:dyDescent="0.25">
      <c r="C14" t="s">
        <v>989</v>
      </c>
      <c r="D14" s="6">
        <v>2456.36</v>
      </c>
      <c r="E14" s="6">
        <v>0</v>
      </c>
      <c r="F14"/>
    </row>
    <row r="15" spans="1:6" x14ac:dyDescent="0.25">
      <c r="C15" t="s">
        <v>1217</v>
      </c>
      <c r="D15" s="6"/>
      <c r="E15" s="6">
        <v>2000</v>
      </c>
      <c r="F15"/>
    </row>
    <row r="16" spans="1:6" x14ac:dyDescent="0.25">
      <c r="C16" t="s">
        <v>996</v>
      </c>
      <c r="D16" s="6">
        <v>0</v>
      </c>
      <c r="E16" s="6">
        <v>4896</v>
      </c>
      <c r="F16"/>
    </row>
    <row r="17" spans="1:6" x14ac:dyDescent="0.25">
      <c r="C17" t="s">
        <v>998</v>
      </c>
      <c r="D17" s="6">
        <v>0</v>
      </c>
      <c r="E17" s="6">
        <v>5000</v>
      </c>
      <c r="F17"/>
    </row>
    <row r="18" spans="1:6" x14ac:dyDescent="0.25">
      <c r="C18" t="s">
        <v>995</v>
      </c>
      <c r="D18" s="6">
        <v>0</v>
      </c>
      <c r="E18" s="6">
        <v>5283.86</v>
      </c>
      <c r="F18"/>
    </row>
    <row r="19" spans="1:6" x14ac:dyDescent="0.25">
      <c r="C19" t="s">
        <v>991</v>
      </c>
      <c r="D19" s="6">
        <v>0</v>
      </c>
      <c r="E19" s="6">
        <v>6500</v>
      </c>
      <c r="F19"/>
    </row>
    <row r="20" spans="1:6" x14ac:dyDescent="0.25">
      <c r="C20" t="s">
        <v>992</v>
      </c>
      <c r="D20" s="6">
        <v>0</v>
      </c>
      <c r="E20" s="6">
        <v>16704</v>
      </c>
      <c r="F20"/>
    </row>
    <row r="21" spans="1:6" x14ac:dyDescent="0.25">
      <c r="C21" t="s">
        <v>994</v>
      </c>
      <c r="D21" s="6">
        <v>0</v>
      </c>
      <c r="E21" s="6">
        <v>17000</v>
      </c>
      <c r="F21"/>
    </row>
    <row r="22" spans="1:6" x14ac:dyDescent="0.25">
      <c r="C22" t="s">
        <v>993</v>
      </c>
      <c r="D22" s="6">
        <v>0</v>
      </c>
      <c r="E22" s="6">
        <v>20000</v>
      </c>
      <c r="F22"/>
    </row>
    <row r="23" spans="1:6" x14ac:dyDescent="0.25">
      <c r="C23" t="s">
        <v>999</v>
      </c>
      <c r="D23" s="6">
        <v>0</v>
      </c>
      <c r="E23" s="6">
        <v>33000</v>
      </c>
      <c r="F23"/>
    </row>
    <row r="24" spans="1:6" x14ac:dyDescent="0.25">
      <c r="C24" t="s">
        <v>997</v>
      </c>
      <c r="D24" s="6">
        <v>0</v>
      </c>
      <c r="E24" s="6">
        <v>35000</v>
      </c>
      <c r="F24"/>
    </row>
    <row r="25" spans="1:6" x14ac:dyDescent="0.25">
      <c r="B25" t="s">
        <v>1170</v>
      </c>
      <c r="D25" s="6">
        <v>44437.689999999995</v>
      </c>
      <c r="E25" s="6">
        <v>145383.85999999999</v>
      </c>
      <c r="F25"/>
    </row>
    <row r="26" spans="1:6" x14ac:dyDescent="0.25">
      <c r="A26" t="s">
        <v>1171</v>
      </c>
      <c r="D26" s="6">
        <v>44437.689999999995</v>
      </c>
      <c r="E26" s="6">
        <v>145383.85999999999</v>
      </c>
      <c r="F26"/>
    </row>
    <row r="27" spans="1:6" x14ac:dyDescent="0.25">
      <c r="D27" s="6"/>
      <c r="F27"/>
    </row>
    <row r="28" spans="1:6" x14ac:dyDescent="0.25">
      <c r="A28" t="s">
        <v>1159</v>
      </c>
      <c r="D28" s="6"/>
      <c r="F28"/>
    </row>
    <row r="29" spans="1:6" x14ac:dyDescent="0.25">
      <c r="B29" t="s">
        <v>1169</v>
      </c>
      <c r="D29" s="6"/>
      <c r="F29"/>
    </row>
    <row r="30" spans="1:6" x14ac:dyDescent="0.25">
      <c r="C30" t="s">
        <v>1001</v>
      </c>
      <c r="D30" s="6">
        <v>0</v>
      </c>
      <c r="E30" s="6">
        <v>0</v>
      </c>
      <c r="F30"/>
    </row>
    <row r="31" spans="1:6" x14ac:dyDescent="0.25">
      <c r="C31" t="s">
        <v>161</v>
      </c>
      <c r="D31" s="6">
        <v>32921.440000000002</v>
      </c>
      <c r="E31" s="6">
        <v>0</v>
      </c>
      <c r="F31"/>
    </row>
    <row r="32" spans="1:6" x14ac:dyDescent="0.25">
      <c r="C32" t="s">
        <v>165</v>
      </c>
      <c r="D32" s="6">
        <v>32921.440000000002</v>
      </c>
      <c r="E32" s="6">
        <v>0</v>
      </c>
      <c r="F32"/>
    </row>
    <row r="33" spans="1:6" x14ac:dyDescent="0.25">
      <c r="C33" t="s">
        <v>1206</v>
      </c>
      <c r="D33" s="6">
        <v>35840.800000000003</v>
      </c>
      <c r="E33" s="6">
        <v>0</v>
      </c>
      <c r="F33"/>
    </row>
    <row r="34" spans="1:6" x14ac:dyDescent="0.25">
      <c r="C34" t="s">
        <v>1003</v>
      </c>
      <c r="D34" s="6">
        <v>0</v>
      </c>
      <c r="E34" s="6">
        <v>0</v>
      </c>
      <c r="F34"/>
    </row>
    <row r="35" spans="1:6" x14ac:dyDescent="0.25">
      <c r="C35" t="s">
        <v>1002</v>
      </c>
      <c r="D35" s="6">
        <v>0</v>
      </c>
      <c r="E35" s="6">
        <v>6000</v>
      </c>
      <c r="F35"/>
    </row>
    <row r="36" spans="1:6" x14ac:dyDescent="0.25">
      <c r="C36" t="s">
        <v>1006</v>
      </c>
      <c r="D36" s="6">
        <v>0</v>
      </c>
      <c r="E36" s="6">
        <v>33000</v>
      </c>
      <c r="F36"/>
    </row>
    <row r="37" spans="1:6" x14ac:dyDescent="0.25">
      <c r="C37" t="s">
        <v>1005</v>
      </c>
      <c r="D37" s="6">
        <v>0</v>
      </c>
      <c r="E37" s="6">
        <v>36000</v>
      </c>
      <c r="F37"/>
    </row>
    <row r="38" spans="1:6" x14ac:dyDescent="0.25">
      <c r="C38" t="s">
        <v>1007</v>
      </c>
      <c r="D38" s="6">
        <v>0</v>
      </c>
      <c r="E38" s="6">
        <v>55000</v>
      </c>
      <c r="F38"/>
    </row>
    <row r="39" spans="1:6" x14ac:dyDescent="0.25">
      <c r="C39" t="s">
        <v>1008</v>
      </c>
      <c r="D39" s="6">
        <v>0</v>
      </c>
      <c r="E39" s="6">
        <v>55000</v>
      </c>
      <c r="F39"/>
    </row>
    <row r="40" spans="1:6" x14ac:dyDescent="0.25">
      <c r="C40" t="s">
        <v>1004</v>
      </c>
      <c r="D40" s="6">
        <v>0</v>
      </c>
      <c r="E40" s="6">
        <v>120000</v>
      </c>
      <c r="F40"/>
    </row>
    <row r="41" spans="1:6" x14ac:dyDescent="0.25">
      <c r="B41" t="s">
        <v>1170</v>
      </c>
      <c r="D41" s="6">
        <v>101683.68000000001</v>
      </c>
      <c r="E41" s="6">
        <v>305000</v>
      </c>
      <c r="F41"/>
    </row>
    <row r="42" spans="1:6" x14ac:dyDescent="0.25">
      <c r="A42" t="s">
        <v>1172</v>
      </c>
      <c r="D42" s="6">
        <v>101683.68000000001</v>
      </c>
      <c r="E42" s="6">
        <v>305000</v>
      </c>
      <c r="F42"/>
    </row>
    <row r="43" spans="1:6" x14ac:dyDescent="0.25">
      <c r="D43" s="6"/>
      <c r="F43"/>
    </row>
    <row r="44" spans="1:6" x14ac:dyDescent="0.25">
      <c r="A44" t="s">
        <v>1160</v>
      </c>
      <c r="D44" s="6"/>
      <c r="F44"/>
    </row>
    <row r="45" spans="1:6" x14ac:dyDescent="0.25">
      <c r="B45" t="s">
        <v>1168</v>
      </c>
      <c r="D45" s="6"/>
      <c r="F45"/>
    </row>
    <row r="46" spans="1:6" x14ac:dyDescent="0.25">
      <c r="C46" t="s">
        <v>175</v>
      </c>
      <c r="D46" s="6">
        <v>14304</v>
      </c>
      <c r="E46" s="6">
        <v>0</v>
      </c>
      <c r="F46"/>
    </row>
    <row r="47" spans="1:6" x14ac:dyDescent="0.25">
      <c r="C47" t="s">
        <v>191</v>
      </c>
      <c r="D47" s="6">
        <v>2448</v>
      </c>
      <c r="E47" s="6">
        <v>0</v>
      </c>
      <c r="F47"/>
    </row>
    <row r="48" spans="1:6" x14ac:dyDescent="0.25">
      <c r="C48" t="s">
        <v>181</v>
      </c>
      <c r="D48" s="6">
        <v>40358.399999999994</v>
      </c>
      <c r="E48" s="6">
        <v>0</v>
      </c>
      <c r="F48"/>
    </row>
    <row r="49" spans="3:6" x14ac:dyDescent="0.25">
      <c r="C49" t="s">
        <v>202</v>
      </c>
      <c r="D49" s="6">
        <v>729.79</v>
      </c>
      <c r="E49" s="6">
        <v>0</v>
      </c>
      <c r="F49"/>
    </row>
    <row r="50" spans="3:6" x14ac:dyDescent="0.25">
      <c r="C50" t="s">
        <v>178</v>
      </c>
      <c r="D50" s="6">
        <v>20061.28</v>
      </c>
      <c r="E50" s="6">
        <v>0</v>
      </c>
      <c r="F50"/>
    </row>
    <row r="51" spans="3:6" x14ac:dyDescent="0.25">
      <c r="C51" t="s">
        <v>186</v>
      </c>
      <c r="D51" s="6">
        <v>3065.13</v>
      </c>
      <c r="E51" s="6">
        <v>0</v>
      </c>
      <c r="F51"/>
    </row>
    <row r="52" spans="3:6" x14ac:dyDescent="0.25">
      <c r="C52" t="s">
        <v>206</v>
      </c>
      <c r="D52" s="6">
        <v>2829</v>
      </c>
      <c r="E52" s="6">
        <v>0</v>
      </c>
      <c r="F52"/>
    </row>
    <row r="53" spans="3:6" x14ac:dyDescent="0.25">
      <c r="C53" t="s">
        <v>200</v>
      </c>
      <c r="D53" s="6">
        <v>4452</v>
      </c>
      <c r="E53" s="6">
        <v>0</v>
      </c>
      <c r="F53"/>
    </row>
    <row r="54" spans="3:6" x14ac:dyDescent="0.25">
      <c r="C54" t="s">
        <v>183</v>
      </c>
      <c r="D54" s="6">
        <v>756</v>
      </c>
      <c r="E54" s="6">
        <v>0</v>
      </c>
      <c r="F54"/>
    </row>
    <row r="55" spans="3:6" x14ac:dyDescent="0.25">
      <c r="C55" t="s">
        <v>210</v>
      </c>
      <c r="D55" s="6">
        <v>3984</v>
      </c>
      <c r="E55" s="6">
        <v>0</v>
      </c>
      <c r="F55"/>
    </row>
    <row r="56" spans="3:6" x14ac:dyDescent="0.25">
      <c r="C56" t="s">
        <v>193</v>
      </c>
      <c r="D56" s="6">
        <v>3703</v>
      </c>
      <c r="E56" s="6">
        <v>0</v>
      </c>
      <c r="F56"/>
    </row>
    <row r="57" spans="3:6" x14ac:dyDescent="0.25">
      <c r="C57" t="s">
        <v>1207</v>
      </c>
      <c r="D57" s="6">
        <v>516</v>
      </c>
      <c r="E57" s="6">
        <v>0</v>
      </c>
      <c r="F57"/>
    </row>
    <row r="58" spans="3:6" x14ac:dyDescent="0.25">
      <c r="C58" t="s">
        <v>198</v>
      </c>
      <c r="D58" s="6">
        <v>1944</v>
      </c>
      <c r="E58" s="6">
        <v>0</v>
      </c>
      <c r="F58"/>
    </row>
    <row r="59" spans="3:6" x14ac:dyDescent="0.25">
      <c r="C59" t="s">
        <v>1010</v>
      </c>
      <c r="D59" s="6">
        <v>0</v>
      </c>
      <c r="E59" s="6">
        <v>5000</v>
      </c>
      <c r="F59"/>
    </row>
    <row r="60" spans="3:6" x14ac:dyDescent="0.25">
      <c r="C60" t="s">
        <v>1009</v>
      </c>
      <c r="D60" s="6">
        <v>0</v>
      </c>
      <c r="E60" s="6">
        <v>8000</v>
      </c>
      <c r="F60"/>
    </row>
    <row r="61" spans="3:6" x14ac:dyDescent="0.25">
      <c r="C61" t="s">
        <v>1050</v>
      </c>
      <c r="D61" s="6">
        <v>0</v>
      </c>
      <c r="E61" s="6">
        <v>10000</v>
      </c>
      <c r="F61"/>
    </row>
    <row r="62" spans="3:6" x14ac:dyDescent="0.25">
      <c r="C62" t="s">
        <v>1011</v>
      </c>
      <c r="D62" s="6">
        <v>0</v>
      </c>
      <c r="E62" s="6">
        <v>20000</v>
      </c>
      <c r="F62"/>
    </row>
    <row r="63" spans="3:6" x14ac:dyDescent="0.25">
      <c r="C63" t="s">
        <v>1012</v>
      </c>
      <c r="D63" s="6">
        <v>0</v>
      </c>
      <c r="E63" s="6">
        <v>22000</v>
      </c>
      <c r="F63"/>
    </row>
    <row r="64" spans="3:6" x14ac:dyDescent="0.25">
      <c r="C64" t="s">
        <v>1053</v>
      </c>
      <c r="D64" s="6">
        <v>22923</v>
      </c>
      <c r="E64" s="6">
        <v>168000</v>
      </c>
      <c r="F64"/>
    </row>
    <row r="65" spans="2:6" x14ac:dyDescent="0.25">
      <c r="B65" t="s">
        <v>1173</v>
      </c>
      <c r="D65" s="6">
        <v>122073.59999999999</v>
      </c>
      <c r="E65" s="6">
        <v>233000</v>
      </c>
      <c r="F65"/>
    </row>
    <row r="66" spans="2:6" x14ac:dyDescent="0.25">
      <c r="B66" t="s">
        <v>1169</v>
      </c>
      <c r="D66" s="6"/>
      <c r="F66"/>
    </row>
    <row r="67" spans="2:6" x14ac:dyDescent="0.25">
      <c r="C67" t="s">
        <v>391</v>
      </c>
      <c r="D67" s="6">
        <v>23118.06</v>
      </c>
      <c r="E67" s="6">
        <v>0</v>
      </c>
      <c r="F67"/>
    </row>
    <row r="68" spans="2:6" x14ac:dyDescent="0.25">
      <c r="C68" t="s">
        <v>361</v>
      </c>
      <c r="D68" s="6">
        <v>28126.6</v>
      </c>
      <c r="E68" s="6">
        <v>0</v>
      </c>
      <c r="F68"/>
    </row>
    <row r="69" spans="2:6" x14ac:dyDescent="0.25">
      <c r="C69" t="s">
        <v>1021</v>
      </c>
      <c r="D69" s="6">
        <v>9614.76</v>
      </c>
      <c r="E69" s="6">
        <v>0</v>
      </c>
      <c r="F69"/>
    </row>
    <row r="70" spans="2:6" x14ac:dyDescent="0.25">
      <c r="C70" t="s">
        <v>385</v>
      </c>
      <c r="D70" s="6">
        <v>4809.96</v>
      </c>
      <c r="E70" s="6">
        <v>0</v>
      </c>
      <c r="F70"/>
    </row>
    <row r="71" spans="2:6" x14ac:dyDescent="0.25">
      <c r="C71" t="s">
        <v>299</v>
      </c>
      <c r="D71" s="6">
        <v>34648.65</v>
      </c>
      <c r="E71" s="6">
        <v>0</v>
      </c>
      <c r="F71"/>
    </row>
    <row r="72" spans="2:6" x14ac:dyDescent="0.25">
      <c r="C72" t="s">
        <v>353</v>
      </c>
      <c r="D72" s="6">
        <v>969.9</v>
      </c>
      <c r="E72" s="6">
        <v>0</v>
      </c>
      <c r="F72"/>
    </row>
    <row r="73" spans="2:6" x14ac:dyDescent="0.25">
      <c r="C73" t="s">
        <v>318</v>
      </c>
      <c r="D73" s="6">
        <v>9368.3799999999992</v>
      </c>
      <c r="E73" s="6">
        <v>0</v>
      </c>
      <c r="F73"/>
    </row>
    <row r="74" spans="2:6" x14ac:dyDescent="0.25">
      <c r="C74" t="s">
        <v>403</v>
      </c>
      <c r="D74" s="6">
        <v>2010</v>
      </c>
      <c r="E74" s="6">
        <v>0</v>
      </c>
      <c r="F74"/>
    </row>
    <row r="75" spans="2:6" x14ac:dyDescent="0.25">
      <c r="C75" t="s">
        <v>260</v>
      </c>
      <c r="D75" s="6">
        <v>9576</v>
      </c>
      <c r="E75" s="6">
        <v>0</v>
      </c>
      <c r="F75"/>
    </row>
    <row r="76" spans="2:6" x14ac:dyDescent="0.25">
      <c r="C76" t="s">
        <v>396</v>
      </c>
      <c r="D76" s="6">
        <v>1825.2</v>
      </c>
      <c r="E76" s="6">
        <v>0</v>
      </c>
      <c r="F76"/>
    </row>
    <row r="77" spans="2:6" x14ac:dyDescent="0.25">
      <c r="C77" t="s">
        <v>375</v>
      </c>
      <c r="D77" s="6">
        <v>2558.8200000000002</v>
      </c>
      <c r="E77" s="6">
        <v>0</v>
      </c>
      <c r="F77"/>
    </row>
    <row r="78" spans="2:6" x14ac:dyDescent="0.25">
      <c r="C78" t="s">
        <v>1209</v>
      </c>
      <c r="D78" s="6">
        <v>2256</v>
      </c>
      <c r="E78" s="6">
        <v>0</v>
      </c>
      <c r="F78"/>
    </row>
    <row r="79" spans="2:6" x14ac:dyDescent="0.25">
      <c r="C79" t="s">
        <v>1208</v>
      </c>
      <c r="D79" s="6">
        <v>5628</v>
      </c>
      <c r="E79" s="6">
        <v>0</v>
      </c>
      <c r="F79"/>
    </row>
    <row r="80" spans="2:6" x14ac:dyDescent="0.25">
      <c r="C80" t="s">
        <v>305</v>
      </c>
      <c r="D80" s="6">
        <v>3079.93</v>
      </c>
      <c r="E80" s="6">
        <v>0</v>
      </c>
      <c r="F80"/>
    </row>
    <row r="81" spans="3:6" x14ac:dyDescent="0.25">
      <c r="C81" t="s">
        <v>1024</v>
      </c>
      <c r="D81" s="6">
        <v>0</v>
      </c>
      <c r="E81" s="6">
        <v>0</v>
      </c>
      <c r="F81"/>
    </row>
    <row r="82" spans="3:6" x14ac:dyDescent="0.25">
      <c r="C82" t="s">
        <v>331</v>
      </c>
      <c r="D82" s="6">
        <v>2490</v>
      </c>
      <c r="E82" s="6">
        <v>0</v>
      </c>
      <c r="F82"/>
    </row>
    <row r="83" spans="3:6" x14ac:dyDescent="0.25">
      <c r="C83" t="s">
        <v>301</v>
      </c>
      <c r="D83" s="6">
        <v>10789.28</v>
      </c>
      <c r="E83" s="6">
        <v>0</v>
      </c>
      <c r="F83"/>
    </row>
    <row r="84" spans="3:6" x14ac:dyDescent="0.25">
      <c r="C84" t="s">
        <v>373</v>
      </c>
      <c r="D84" s="6">
        <v>2162.9</v>
      </c>
      <c r="E84" s="6">
        <v>0</v>
      </c>
      <c r="F84"/>
    </row>
    <row r="85" spans="3:6" x14ac:dyDescent="0.25">
      <c r="C85" t="s">
        <v>363</v>
      </c>
      <c r="D85" s="6">
        <v>5711.98</v>
      </c>
      <c r="E85" s="6">
        <v>0</v>
      </c>
      <c r="F85"/>
    </row>
    <row r="86" spans="3:6" x14ac:dyDescent="0.25">
      <c r="C86" t="s">
        <v>281</v>
      </c>
      <c r="D86" s="6">
        <v>1040.4000000000001</v>
      </c>
      <c r="E86" s="6">
        <v>0</v>
      </c>
      <c r="F86"/>
    </row>
    <row r="87" spans="3:6" x14ac:dyDescent="0.25">
      <c r="C87" t="s">
        <v>239</v>
      </c>
      <c r="D87" s="6">
        <v>1414.18</v>
      </c>
      <c r="E87" s="6">
        <v>0</v>
      </c>
      <c r="F87"/>
    </row>
    <row r="88" spans="3:6" x14ac:dyDescent="0.25">
      <c r="C88" t="s">
        <v>263</v>
      </c>
      <c r="D88" s="6">
        <v>4853.38</v>
      </c>
      <c r="E88" s="6">
        <v>0</v>
      </c>
      <c r="F88"/>
    </row>
    <row r="89" spans="3:6" x14ac:dyDescent="0.25">
      <c r="C89" t="s">
        <v>371</v>
      </c>
      <c r="D89" s="6">
        <v>7919.11</v>
      </c>
      <c r="E89" s="6">
        <v>0</v>
      </c>
      <c r="F89"/>
    </row>
    <row r="90" spans="3:6" x14ac:dyDescent="0.25">
      <c r="C90" t="s">
        <v>279</v>
      </c>
      <c r="D90" s="6">
        <v>5327.88</v>
      </c>
      <c r="E90" s="6">
        <v>0</v>
      </c>
      <c r="F90"/>
    </row>
    <row r="91" spans="3:6" x14ac:dyDescent="0.25">
      <c r="C91" t="s">
        <v>360</v>
      </c>
      <c r="D91" s="6">
        <v>5495.57</v>
      </c>
      <c r="E91" s="6">
        <v>0</v>
      </c>
      <c r="F91"/>
    </row>
    <row r="92" spans="3:6" x14ac:dyDescent="0.25">
      <c r="C92" t="s">
        <v>283</v>
      </c>
      <c r="D92" s="6">
        <v>34748.400000000001</v>
      </c>
      <c r="E92" s="6">
        <v>0</v>
      </c>
      <c r="F92"/>
    </row>
    <row r="93" spans="3:6" x14ac:dyDescent="0.25">
      <c r="C93" t="s">
        <v>378</v>
      </c>
      <c r="D93" s="6">
        <v>1245</v>
      </c>
      <c r="E93" s="6">
        <v>0</v>
      </c>
      <c r="F93"/>
    </row>
    <row r="94" spans="3:6" x14ac:dyDescent="0.25">
      <c r="C94" t="s">
        <v>271</v>
      </c>
      <c r="D94" s="6">
        <v>3290.88</v>
      </c>
      <c r="E94" s="6">
        <v>0</v>
      </c>
      <c r="F94"/>
    </row>
    <row r="95" spans="3:6" x14ac:dyDescent="0.25">
      <c r="C95" t="s">
        <v>1028</v>
      </c>
      <c r="D95" s="6">
        <v>0</v>
      </c>
      <c r="E95" s="6">
        <v>3500</v>
      </c>
      <c r="F95"/>
    </row>
    <row r="96" spans="3:6" x14ac:dyDescent="0.25">
      <c r="C96" t="s">
        <v>1034</v>
      </c>
      <c r="D96" s="6">
        <v>0</v>
      </c>
      <c r="E96" s="6">
        <v>4924.8</v>
      </c>
      <c r="F96"/>
    </row>
    <row r="97" spans="3:6" x14ac:dyDescent="0.25">
      <c r="C97" t="s">
        <v>1143</v>
      </c>
      <c r="D97" s="6">
        <v>0</v>
      </c>
      <c r="E97" s="6">
        <v>5000</v>
      </c>
      <c r="F97"/>
    </row>
    <row r="98" spans="3:6" x14ac:dyDescent="0.25">
      <c r="C98" t="s">
        <v>1029</v>
      </c>
      <c r="D98" s="6">
        <v>0</v>
      </c>
      <c r="E98" s="6">
        <v>5000</v>
      </c>
      <c r="F98"/>
    </row>
    <row r="99" spans="3:6" x14ac:dyDescent="0.25">
      <c r="C99" t="s">
        <v>1037</v>
      </c>
      <c r="D99" s="6">
        <v>0</v>
      </c>
      <c r="E99" s="6">
        <v>5000</v>
      </c>
      <c r="F99"/>
    </row>
    <row r="100" spans="3:6" x14ac:dyDescent="0.25">
      <c r="C100" t="s">
        <v>1033</v>
      </c>
      <c r="D100" s="6">
        <v>0</v>
      </c>
      <c r="E100" s="6">
        <v>6349.44</v>
      </c>
      <c r="F100"/>
    </row>
    <row r="101" spans="3:6" x14ac:dyDescent="0.25">
      <c r="C101" t="s">
        <v>1223</v>
      </c>
      <c r="D101" s="6">
        <v>0</v>
      </c>
      <c r="E101" s="6">
        <v>8000</v>
      </c>
      <c r="F101"/>
    </row>
    <row r="102" spans="3:6" x14ac:dyDescent="0.25">
      <c r="C102" t="s">
        <v>1036</v>
      </c>
      <c r="D102" s="6">
        <v>0</v>
      </c>
      <c r="E102" s="6">
        <v>10000</v>
      </c>
      <c r="F102"/>
    </row>
    <row r="103" spans="3:6" x14ac:dyDescent="0.25">
      <c r="C103" t="s">
        <v>1032</v>
      </c>
      <c r="D103" s="6">
        <v>0</v>
      </c>
      <c r="E103" s="6">
        <v>14173.8</v>
      </c>
      <c r="F103"/>
    </row>
    <row r="104" spans="3:6" x14ac:dyDescent="0.25">
      <c r="C104" t="s">
        <v>1027</v>
      </c>
      <c r="D104" s="6">
        <v>0</v>
      </c>
      <c r="E104" s="6">
        <v>15000</v>
      </c>
      <c r="F104"/>
    </row>
    <row r="105" spans="3:6" x14ac:dyDescent="0.25">
      <c r="C105" t="s">
        <v>1013</v>
      </c>
      <c r="D105" s="6">
        <v>0</v>
      </c>
      <c r="E105" s="6">
        <v>15000</v>
      </c>
      <c r="F105"/>
    </row>
    <row r="106" spans="3:6" x14ac:dyDescent="0.25">
      <c r="C106" t="s">
        <v>1039</v>
      </c>
      <c r="D106" s="6">
        <v>0</v>
      </c>
      <c r="E106" s="6">
        <v>20000</v>
      </c>
      <c r="F106"/>
    </row>
    <row r="107" spans="3:6" x14ac:dyDescent="0.25">
      <c r="C107" t="s">
        <v>1035</v>
      </c>
      <c r="D107" s="6">
        <v>0</v>
      </c>
      <c r="E107" s="6">
        <v>20000</v>
      </c>
      <c r="F107"/>
    </row>
    <row r="108" spans="3:6" x14ac:dyDescent="0.25">
      <c r="C108" t="s">
        <v>1026</v>
      </c>
      <c r="D108" s="6">
        <v>0</v>
      </c>
      <c r="E108" s="6">
        <v>28546.58</v>
      </c>
      <c r="F108"/>
    </row>
    <row r="109" spans="3:6" x14ac:dyDescent="0.25">
      <c r="C109" t="s">
        <v>1025</v>
      </c>
      <c r="D109" s="6">
        <v>0</v>
      </c>
      <c r="E109" s="6">
        <v>30000</v>
      </c>
      <c r="F109"/>
    </row>
    <row r="110" spans="3:6" x14ac:dyDescent="0.25">
      <c r="C110" t="s">
        <v>1187</v>
      </c>
      <c r="D110" s="6">
        <v>0</v>
      </c>
      <c r="E110" s="6">
        <v>31000</v>
      </c>
      <c r="F110"/>
    </row>
    <row r="111" spans="3:6" x14ac:dyDescent="0.25">
      <c r="C111" t="s">
        <v>1031</v>
      </c>
      <c r="D111" s="6">
        <v>0</v>
      </c>
      <c r="E111" s="6">
        <v>31513.08</v>
      </c>
      <c r="F111"/>
    </row>
    <row r="112" spans="3:6" x14ac:dyDescent="0.25">
      <c r="C112" t="s">
        <v>1020</v>
      </c>
      <c r="D112" s="6">
        <v>0</v>
      </c>
      <c r="E112" s="6">
        <v>40000</v>
      </c>
      <c r="F112"/>
    </row>
    <row r="113" spans="1:6" x14ac:dyDescent="0.25">
      <c r="C113" t="s">
        <v>1030</v>
      </c>
      <c r="D113" s="6">
        <v>0</v>
      </c>
      <c r="E113" s="6">
        <v>40000</v>
      </c>
      <c r="F113"/>
    </row>
    <row r="114" spans="1:6" x14ac:dyDescent="0.25">
      <c r="C114" t="s">
        <v>1017</v>
      </c>
      <c r="D114" s="6">
        <v>0</v>
      </c>
      <c r="E114" s="6">
        <v>44521.8</v>
      </c>
      <c r="F114"/>
    </row>
    <row r="115" spans="1:6" x14ac:dyDescent="0.25">
      <c r="C115" t="s">
        <v>1023</v>
      </c>
      <c r="D115" s="6">
        <v>0</v>
      </c>
      <c r="E115" s="6">
        <v>50000</v>
      </c>
      <c r="F115"/>
    </row>
    <row r="116" spans="1:6" x14ac:dyDescent="0.25">
      <c r="C116" t="s">
        <v>1014</v>
      </c>
      <c r="D116" s="6">
        <v>0</v>
      </c>
      <c r="E116" s="6">
        <v>72000</v>
      </c>
      <c r="F116"/>
    </row>
    <row r="117" spans="1:6" x14ac:dyDescent="0.25">
      <c r="C117" t="s">
        <v>1038</v>
      </c>
      <c r="D117" s="6">
        <v>0</v>
      </c>
      <c r="E117" s="6">
        <v>75000</v>
      </c>
      <c r="F117"/>
    </row>
    <row r="118" spans="1:6" x14ac:dyDescent="0.25">
      <c r="C118" t="s">
        <v>1022</v>
      </c>
      <c r="D118" s="6">
        <v>0</v>
      </c>
      <c r="E118" s="6">
        <v>75000</v>
      </c>
      <c r="F118"/>
    </row>
    <row r="119" spans="1:6" x14ac:dyDescent="0.25">
      <c r="C119" t="s">
        <v>1018</v>
      </c>
      <c r="D119" s="6">
        <v>0</v>
      </c>
      <c r="E119" s="6">
        <v>84500</v>
      </c>
      <c r="F119"/>
    </row>
    <row r="120" spans="1:6" x14ac:dyDescent="0.25">
      <c r="C120" t="s">
        <v>1019</v>
      </c>
      <c r="D120" s="6">
        <v>0</v>
      </c>
      <c r="E120" s="6">
        <v>86580</v>
      </c>
      <c r="F120"/>
    </row>
    <row r="121" spans="1:6" x14ac:dyDescent="0.25">
      <c r="C121" t="s">
        <v>1015</v>
      </c>
      <c r="D121" s="6">
        <v>0</v>
      </c>
      <c r="E121" s="6">
        <v>100000</v>
      </c>
      <c r="F121"/>
    </row>
    <row r="122" spans="1:6" x14ac:dyDescent="0.25">
      <c r="C122" t="s">
        <v>1182</v>
      </c>
      <c r="D122" s="6">
        <v>0</v>
      </c>
      <c r="E122" s="6">
        <v>107000</v>
      </c>
      <c r="F122"/>
    </row>
    <row r="123" spans="1:6" x14ac:dyDescent="0.25">
      <c r="C123" t="s">
        <v>1016</v>
      </c>
      <c r="D123" s="6">
        <v>0</v>
      </c>
      <c r="E123" s="6">
        <v>119850</v>
      </c>
      <c r="F123"/>
    </row>
    <row r="124" spans="1:6" x14ac:dyDescent="0.25">
      <c r="C124" t="s">
        <v>1192</v>
      </c>
      <c r="D124" s="6">
        <v>0</v>
      </c>
      <c r="E124" s="6">
        <v>195000</v>
      </c>
      <c r="F124"/>
    </row>
    <row r="125" spans="1:6" x14ac:dyDescent="0.25">
      <c r="C125" t="s">
        <v>1051</v>
      </c>
      <c r="D125" s="6">
        <v>0</v>
      </c>
      <c r="E125" s="6">
        <v>230000</v>
      </c>
      <c r="F125"/>
    </row>
    <row r="126" spans="1:6" x14ac:dyDescent="0.25">
      <c r="C126" t="s">
        <v>1183</v>
      </c>
      <c r="D126" s="6">
        <v>0</v>
      </c>
      <c r="E126" s="6">
        <v>650000</v>
      </c>
      <c r="F126"/>
    </row>
    <row r="127" spans="1:6" x14ac:dyDescent="0.25">
      <c r="B127" t="s">
        <v>1170</v>
      </c>
      <c r="D127" s="6">
        <v>224079.22000000003</v>
      </c>
      <c r="E127" s="6">
        <v>2222459.5</v>
      </c>
      <c r="F127"/>
    </row>
    <row r="128" spans="1:6" x14ac:dyDescent="0.25">
      <c r="A128" t="s">
        <v>1174</v>
      </c>
      <c r="D128" s="6">
        <v>346152.82</v>
      </c>
      <c r="E128" s="6">
        <v>2455459.5</v>
      </c>
      <c r="F128"/>
    </row>
    <row r="129" spans="1:6" x14ac:dyDescent="0.25">
      <c r="D129" s="6"/>
      <c r="F129"/>
    </row>
    <row r="130" spans="1:6" x14ac:dyDescent="0.25">
      <c r="A130" t="s">
        <v>1161</v>
      </c>
      <c r="D130" s="6"/>
      <c r="F130"/>
    </row>
    <row r="131" spans="1:6" x14ac:dyDescent="0.25">
      <c r="B131" t="s">
        <v>1168</v>
      </c>
      <c r="D131" s="6"/>
      <c r="F131"/>
    </row>
    <row r="132" spans="1:6" x14ac:dyDescent="0.25">
      <c r="C132" t="s">
        <v>444</v>
      </c>
      <c r="D132" s="6">
        <v>9828</v>
      </c>
      <c r="E132" s="6">
        <v>0</v>
      </c>
      <c r="F132"/>
    </row>
    <row r="133" spans="1:6" x14ac:dyDescent="0.25">
      <c r="C133" t="s">
        <v>428</v>
      </c>
      <c r="D133" s="6">
        <v>2880</v>
      </c>
      <c r="E133" s="6">
        <v>0</v>
      </c>
      <c r="F133"/>
    </row>
    <row r="134" spans="1:6" x14ac:dyDescent="0.25">
      <c r="C134" t="s">
        <v>439</v>
      </c>
      <c r="D134" s="6">
        <v>5880</v>
      </c>
      <c r="E134" s="6">
        <v>0</v>
      </c>
      <c r="F134"/>
    </row>
    <row r="135" spans="1:6" x14ac:dyDescent="0.25">
      <c r="C135" t="s">
        <v>417</v>
      </c>
      <c r="D135" s="6">
        <v>4694.92</v>
      </c>
      <c r="E135" s="6">
        <v>0</v>
      </c>
      <c r="F135"/>
    </row>
    <row r="136" spans="1:6" x14ac:dyDescent="0.25">
      <c r="C136" t="s">
        <v>446</v>
      </c>
      <c r="D136" s="6">
        <v>3012</v>
      </c>
      <c r="E136" s="6">
        <v>0</v>
      </c>
      <c r="F136"/>
    </row>
    <row r="137" spans="1:6" x14ac:dyDescent="0.25">
      <c r="C137" t="s">
        <v>414</v>
      </c>
      <c r="D137" s="6">
        <v>45831.18</v>
      </c>
      <c r="E137" s="6">
        <v>0</v>
      </c>
      <c r="F137"/>
    </row>
    <row r="138" spans="1:6" x14ac:dyDescent="0.25">
      <c r="C138" t="s">
        <v>1144</v>
      </c>
      <c r="D138" s="6">
        <v>0</v>
      </c>
      <c r="E138" s="6">
        <v>4840</v>
      </c>
      <c r="F138"/>
    </row>
    <row r="139" spans="1:6" x14ac:dyDescent="0.25">
      <c r="C139" t="s">
        <v>1042</v>
      </c>
      <c r="D139" s="6">
        <v>0</v>
      </c>
      <c r="E139" s="6">
        <v>5000</v>
      </c>
      <c r="F139"/>
    </row>
    <row r="140" spans="1:6" x14ac:dyDescent="0.25">
      <c r="C140" t="s">
        <v>1041</v>
      </c>
      <c r="D140" s="6">
        <v>0</v>
      </c>
      <c r="E140" s="6">
        <v>5000</v>
      </c>
      <c r="F140"/>
    </row>
    <row r="141" spans="1:6" x14ac:dyDescent="0.25">
      <c r="C141" t="s">
        <v>1043</v>
      </c>
      <c r="D141" s="6">
        <v>0</v>
      </c>
      <c r="E141" s="6">
        <v>5000</v>
      </c>
      <c r="F141"/>
    </row>
    <row r="142" spans="1:6" x14ac:dyDescent="0.25">
      <c r="C142" t="s">
        <v>1040</v>
      </c>
      <c r="D142" s="6">
        <v>0</v>
      </c>
      <c r="E142" s="6">
        <v>5000</v>
      </c>
      <c r="F142"/>
    </row>
    <row r="143" spans="1:6" x14ac:dyDescent="0.25">
      <c r="C143" t="s">
        <v>1044</v>
      </c>
      <c r="D143" s="6">
        <v>0</v>
      </c>
      <c r="E143" s="6">
        <v>9720</v>
      </c>
      <c r="F143"/>
    </row>
    <row r="144" spans="1:6" x14ac:dyDescent="0.25">
      <c r="C144" t="s">
        <v>1048</v>
      </c>
      <c r="D144" s="6">
        <v>0</v>
      </c>
      <c r="E144" s="6">
        <v>11300.68</v>
      </c>
      <c r="F144"/>
    </row>
    <row r="145" spans="2:6" x14ac:dyDescent="0.25">
      <c r="C145" t="s">
        <v>1045</v>
      </c>
      <c r="D145" s="6">
        <v>0</v>
      </c>
      <c r="E145" s="6">
        <v>18000</v>
      </c>
      <c r="F145"/>
    </row>
    <row r="146" spans="2:6" x14ac:dyDescent="0.25">
      <c r="B146" t="s">
        <v>1173</v>
      </c>
      <c r="D146" s="6">
        <v>72126.100000000006</v>
      </c>
      <c r="E146" s="6">
        <v>63860.68</v>
      </c>
      <c r="F146"/>
    </row>
    <row r="147" spans="2:6" x14ac:dyDescent="0.25">
      <c r="B147" t="s">
        <v>1167</v>
      </c>
      <c r="D147" s="6"/>
      <c r="F147"/>
    </row>
    <row r="148" spans="2:6" x14ac:dyDescent="0.25">
      <c r="C148" t="s">
        <v>457</v>
      </c>
      <c r="D148" s="6">
        <v>76240</v>
      </c>
      <c r="E148" s="6">
        <v>0</v>
      </c>
      <c r="F148"/>
    </row>
    <row r="149" spans="2:6" x14ac:dyDescent="0.25">
      <c r="C149" t="s">
        <v>461</v>
      </c>
      <c r="D149" s="6">
        <v>3077.09</v>
      </c>
      <c r="E149" s="6">
        <v>0</v>
      </c>
      <c r="F149"/>
    </row>
    <row r="150" spans="2:6" x14ac:dyDescent="0.25">
      <c r="C150" t="s">
        <v>1046</v>
      </c>
      <c r="D150" s="6">
        <v>0</v>
      </c>
      <c r="E150" s="6">
        <v>240000</v>
      </c>
      <c r="F150"/>
    </row>
    <row r="151" spans="2:6" x14ac:dyDescent="0.25">
      <c r="C151" t="s">
        <v>1047</v>
      </c>
      <c r="D151" s="6">
        <v>0</v>
      </c>
      <c r="E151" s="6">
        <v>290000</v>
      </c>
      <c r="F151"/>
    </row>
    <row r="152" spans="2:6" x14ac:dyDescent="0.25">
      <c r="B152" t="s">
        <v>1179</v>
      </c>
      <c r="D152" s="6">
        <v>79317.09</v>
      </c>
      <c r="E152" s="6">
        <v>530000</v>
      </c>
      <c r="F152"/>
    </row>
    <row r="153" spans="2:6" x14ac:dyDescent="0.25">
      <c r="B153" t="s">
        <v>1169</v>
      </c>
      <c r="D153" s="6"/>
      <c r="F153"/>
    </row>
    <row r="154" spans="2:6" x14ac:dyDescent="0.25">
      <c r="C154" t="s">
        <v>1062</v>
      </c>
      <c r="D154" s="6">
        <v>0</v>
      </c>
      <c r="E154" s="6">
        <v>0</v>
      </c>
      <c r="F154"/>
    </row>
    <row r="155" spans="2:6" x14ac:dyDescent="0.25">
      <c r="C155" t="s">
        <v>576</v>
      </c>
      <c r="D155" s="6">
        <v>5796.22</v>
      </c>
      <c r="E155" s="6">
        <v>0</v>
      </c>
      <c r="F155"/>
    </row>
    <row r="156" spans="2:6" x14ac:dyDescent="0.25">
      <c r="C156" t="s">
        <v>552</v>
      </c>
      <c r="D156" s="6">
        <v>2622.24</v>
      </c>
      <c r="E156" s="6">
        <v>0</v>
      </c>
      <c r="F156"/>
    </row>
    <row r="157" spans="2:6" x14ac:dyDescent="0.25">
      <c r="C157" t="s">
        <v>495</v>
      </c>
      <c r="D157" s="6">
        <v>82412.47</v>
      </c>
      <c r="E157" s="6">
        <v>0</v>
      </c>
      <c r="F157"/>
    </row>
    <row r="158" spans="2:6" x14ac:dyDescent="0.25">
      <c r="C158" t="s">
        <v>481</v>
      </c>
      <c r="D158" s="6">
        <v>17349.599999999999</v>
      </c>
      <c r="E158" s="6">
        <v>0</v>
      </c>
      <c r="F158"/>
    </row>
    <row r="159" spans="2:6" x14ac:dyDescent="0.25">
      <c r="C159" t="s">
        <v>580</v>
      </c>
      <c r="D159" s="6">
        <v>10520.4</v>
      </c>
      <c r="E159" s="6">
        <v>0</v>
      </c>
      <c r="F159"/>
    </row>
    <row r="160" spans="2:6" x14ac:dyDescent="0.25">
      <c r="C160" t="s">
        <v>554</v>
      </c>
      <c r="D160" s="6">
        <v>2870.3</v>
      </c>
      <c r="E160" s="6">
        <v>0</v>
      </c>
      <c r="F160"/>
    </row>
    <row r="161" spans="3:6" x14ac:dyDescent="0.25">
      <c r="C161" t="s">
        <v>574</v>
      </c>
      <c r="D161" s="6">
        <v>689.28</v>
      </c>
      <c r="E161" s="6">
        <v>0</v>
      </c>
      <c r="F161"/>
    </row>
    <row r="162" spans="3:6" x14ac:dyDescent="0.25">
      <c r="C162" t="s">
        <v>529</v>
      </c>
      <c r="D162" s="6">
        <v>6102</v>
      </c>
      <c r="E162" s="6">
        <v>0</v>
      </c>
      <c r="F162"/>
    </row>
    <row r="163" spans="3:6" x14ac:dyDescent="0.25">
      <c r="C163" t="s">
        <v>542</v>
      </c>
      <c r="D163" s="6">
        <v>5784</v>
      </c>
      <c r="E163" s="6">
        <v>0</v>
      </c>
      <c r="F163"/>
    </row>
    <row r="164" spans="3:6" x14ac:dyDescent="0.25">
      <c r="C164" t="s">
        <v>519</v>
      </c>
      <c r="D164" s="6">
        <v>10576.08</v>
      </c>
      <c r="E164" s="6">
        <v>0</v>
      </c>
      <c r="F164"/>
    </row>
    <row r="165" spans="3:6" x14ac:dyDescent="0.25">
      <c r="C165" t="s">
        <v>582</v>
      </c>
      <c r="D165" s="6">
        <v>3132.61</v>
      </c>
      <c r="E165" s="6">
        <v>0</v>
      </c>
      <c r="F165"/>
    </row>
    <row r="166" spans="3:6" x14ac:dyDescent="0.25">
      <c r="C166" t="s">
        <v>511</v>
      </c>
      <c r="D166" s="6">
        <v>7425.6</v>
      </c>
      <c r="E166" s="6">
        <v>0</v>
      </c>
      <c r="F166"/>
    </row>
    <row r="167" spans="3:6" x14ac:dyDescent="0.25">
      <c r="C167" t="s">
        <v>517</v>
      </c>
      <c r="D167" s="6">
        <v>2211.6</v>
      </c>
      <c r="E167" s="6">
        <v>0</v>
      </c>
      <c r="F167"/>
    </row>
    <row r="168" spans="3:6" x14ac:dyDescent="0.25">
      <c r="C168" t="s">
        <v>600</v>
      </c>
      <c r="D168" s="6">
        <v>50520.77</v>
      </c>
      <c r="E168" s="6">
        <v>0</v>
      </c>
      <c r="F168"/>
    </row>
    <row r="169" spans="3:6" x14ac:dyDescent="0.25">
      <c r="C169" t="s">
        <v>474</v>
      </c>
      <c r="D169" s="6">
        <v>1888.18</v>
      </c>
      <c r="E169" s="6">
        <v>0</v>
      </c>
      <c r="F169"/>
    </row>
    <row r="170" spans="3:6" x14ac:dyDescent="0.25">
      <c r="C170" t="s">
        <v>485</v>
      </c>
      <c r="D170" s="6">
        <v>1411.2</v>
      </c>
      <c r="E170" s="6">
        <v>0</v>
      </c>
      <c r="F170"/>
    </row>
    <row r="171" spans="3:6" x14ac:dyDescent="0.25">
      <c r="C171" t="s">
        <v>540</v>
      </c>
      <c r="D171" s="6">
        <v>1882.12</v>
      </c>
      <c r="E171" s="6">
        <v>0</v>
      </c>
      <c r="F171"/>
    </row>
    <row r="172" spans="3:6" x14ac:dyDescent="0.25">
      <c r="C172" t="s">
        <v>1083</v>
      </c>
      <c r="D172" s="6">
        <v>0</v>
      </c>
      <c r="E172" s="6">
        <v>0</v>
      </c>
      <c r="F172"/>
    </row>
    <row r="173" spans="3:6" x14ac:dyDescent="0.25">
      <c r="C173" t="s">
        <v>578</v>
      </c>
      <c r="D173" s="6">
        <v>12714</v>
      </c>
      <c r="E173" s="6">
        <v>0</v>
      </c>
      <c r="F173"/>
    </row>
    <row r="174" spans="3:6" x14ac:dyDescent="0.25">
      <c r="C174" t="s">
        <v>509</v>
      </c>
      <c r="D174" s="6">
        <v>5784</v>
      </c>
      <c r="E174" s="6">
        <v>0</v>
      </c>
      <c r="F174"/>
    </row>
    <row r="175" spans="3:6" x14ac:dyDescent="0.25">
      <c r="C175" t="s">
        <v>470</v>
      </c>
      <c r="D175" s="6">
        <v>259.27</v>
      </c>
      <c r="E175" s="6">
        <v>0</v>
      </c>
      <c r="F175"/>
    </row>
    <row r="176" spans="3:6" x14ac:dyDescent="0.25">
      <c r="C176" t="s">
        <v>1084</v>
      </c>
      <c r="D176" s="6">
        <v>0</v>
      </c>
      <c r="E176" s="6">
        <v>0</v>
      </c>
      <c r="F176"/>
    </row>
    <row r="177" spans="3:6" x14ac:dyDescent="0.25">
      <c r="C177" t="s">
        <v>1086</v>
      </c>
      <c r="D177" s="6">
        <v>0</v>
      </c>
      <c r="E177" s="6">
        <v>0</v>
      </c>
      <c r="F177"/>
    </row>
    <row r="178" spans="3:6" x14ac:dyDescent="0.25">
      <c r="C178" t="s">
        <v>1085</v>
      </c>
      <c r="D178" s="6">
        <v>0</v>
      </c>
      <c r="E178" s="6">
        <v>0</v>
      </c>
      <c r="F178"/>
    </row>
    <row r="179" spans="3:6" x14ac:dyDescent="0.25">
      <c r="C179" t="s">
        <v>1093</v>
      </c>
      <c r="D179" s="6">
        <v>0</v>
      </c>
      <c r="E179" s="6">
        <v>6000</v>
      </c>
      <c r="F179"/>
    </row>
    <row r="180" spans="3:6" x14ac:dyDescent="0.25">
      <c r="C180" t="s">
        <v>1091</v>
      </c>
      <c r="D180" s="6">
        <v>0</v>
      </c>
      <c r="E180" s="6">
        <v>6300</v>
      </c>
      <c r="F180"/>
    </row>
    <row r="181" spans="3:6" x14ac:dyDescent="0.25">
      <c r="C181" t="s">
        <v>1151</v>
      </c>
      <c r="D181" s="6">
        <v>0</v>
      </c>
      <c r="E181" s="6">
        <v>10000</v>
      </c>
      <c r="F181"/>
    </row>
    <row r="182" spans="3:6" x14ac:dyDescent="0.25">
      <c r="C182" t="s">
        <v>1090</v>
      </c>
      <c r="D182" s="6">
        <v>0</v>
      </c>
      <c r="E182" s="6">
        <v>10000</v>
      </c>
      <c r="F182"/>
    </row>
    <row r="183" spans="3:6" x14ac:dyDescent="0.25">
      <c r="C183" t="s">
        <v>1092</v>
      </c>
      <c r="D183" s="6">
        <v>0</v>
      </c>
      <c r="E183" s="6">
        <v>10000</v>
      </c>
      <c r="F183"/>
    </row>
    <row r="184" spans="3:6" x14ac:dyDescent="0.25">
      <c r="C184" t="s">
        <v>1063</v>
      </c>
      <c r="D184" s="6">
        <v>0</v>
      </c>
      <c r="E184" s="6">
        <v>13000</v>
      </c>
      <c r="F184"/>
    </row>
    <row r="185" spans="3:6" x14ac:dyDescent="0.25">
      <c r="C185" t="s">
        <v>1082</v>
      </c>
      <c r="D185" s="6">
        <v>0</v>
      </c>
      <c r="E185" s="6">
        <v>14164.8</v>
      </c>
      <c r="F185"/>
    </row>
    <row r="186" spans="3:6" x14ac:dyDescent="0.25">
      <c r="C186" t="s">
        <v>1089</v>
      </c>
      <c r="D186" s="6">
        <v>0</v>
      </c>
      <c r="E186" s="6">
        <v>15000</v>
      </c>
      <c r="F186"/>
    </row>
    <row r="187" spans="3:6" x14ac:dyDescent="0.25">
      <c r="C187" t="s">
        <v>1076</v>
      </c>
      <c r="D187" s="6">
        <v>0</v>
      </c>
      <c r="E187" s="6">
        <v>20000</v>
      </c>
      <c r="F187"/>
    </row>
    <row r="188" spans="3:6" x14ac:dyDescent="0.25">
      <c r="C188" t="s">
        <v>1049</v>
      </c>
      <c r="D188" s="6">
        <v>0</v>
      </c>
      <c r="E188" s="6">
        <v>25000</v>
      </c>
      <c r="F188"/>
    </row>
    <row r="189" spans="3:6" x14ac:dyDescent="0.25">
      <c r="C189" t="s">
        <v>1087</v>
      </c>
      <c r="D189" s="6">
        <v>0</v>
      </c>
      <c r="E189" s="6">
        <v>25000</v>
      </c>
      <c r="F189"/>
    </row>
    <row r="190" spans="3:6" x14ac:dyDescent="0.25">
      <c r="C190" t="s">
        <v>1068</v>
      </c>
      <c r="D190" s="6">
        <v>0</v>
      </c>
      <c r="E190" s="6">
        <v>25000</v>
      </c>
      <c r="F190"/>
    </row>
    <row r="191" spans="3:6" x14ac:dyDescent="0.25">
      <c r="C191" t="s">
        <v>1079</v>
      </c>
      <c r="D191" s="6">
        <v>0</v>
      </c>
      <c r="E191" s="6">
        <v>30000</v>
      </c>
      <c r="F191"/>
    </row>
    <row r="192" spans="3:6" x14ac:dyDescent="0.25">
      <c r="C192" t="s">
        <v>1081</v>
      </c>
      <c r="D192" s="6">
        <v>0</v>
      </c>
      <c r="E192" s="6">
        <v>30000</v>
      </c>
      <c r="F192"/>
    </row>
    <row r="193" spans="3:6" x14ac:dyDescent="0.25">
      <c r="C193" t="s">
        <v>1094</v>
      </c>
      <c r="D193" s="6">
        <v>0</v>
      </c>
      <c r="E193" s="6">
        <v>30000</v>
      </c>
      <c r="F193"/>
    </row>
    <row r="194" spans="3:6" x14ac:dyDescent="0.25">
      <c r="C194" t="s">
        <v>1071</v>
      </c>
      <c r="D194" s="6">
        <v>0</v>
      </c>
      <c r="E194" s="6">
        <v>40000</v>
      </c>
      <c r="F194"/>
    </row>
    <row r="195" spans="3:6" x14ac:dyDescent="0.25">
      <c r="C195" t="s">
        <v>1080</v>
      </c>
      <c r="D195" s="6">
        <v>0</v>
      </c>
      <c r="E195" s="6">
        <v>50000</v>
      </c>
      <c r="F195"/>
    </row>
    <row r="196" spans="3:6" x14ac:dyDescent="0.25">
      <c r="C196" t="s">
        <v>1061</v>
      </c>
      <c r="D196" s="6">
        <v>0</v>
      </c>
      <c r="E196" s="6">
        <v>50000</v>
      </c>
      <c r="F196"/>
    </row>
    <row r="197" spans="3:6" x14ac:dyDescent="0.25">
      <c r="C197" t="s">
        <v>1060</v>
      </c>
      <c r="D197" s="6">
        <v>0</v>
      </c>
      <c r="E197" s="6">
        <v>55000</v>
      </c>
      <c r="F197"/>
    </row>
    <row r="198" spans="3:6" x14ac:dyDescent="0.25">
      <c r="C198" t="s">
        <v>1067</v>
      </c>
      <c r="D198" s="6">
        <v>0</v>
      </c>
      <c r="E198" s="6">
        <v>60000</v>
      </c>
      <c r="F198"/>
    </row>
    <row r="199" spans="3:6" x14ac:dyDescent="0.25">
      <c r="C199" t="s">
        <v>1078</v>
      </c>
      <c r="D199" s="6">
        <v>0</v>
      </c>
      <c r="E199" s="6">
        <v>70000</v>
      </c>
      <c r="F199"/>
    </row>
    <row r="200" spans="3:6" x14ac:dyDescent="0.25">
      <c r="C200" t="s">
        <v>1088</v>
      </c>
      <c r="D200" s="6">
        <v>0</v>
      </c>
      <c r="E200" s="6">
        <v>75000</v>
      </c>
      <c r="F200"/>
    </row>
    <row r="201" spans="3:6" x14ac:dyDescent="0.25">
      <c r="C201" t="s">
        <v>1077</v>
      </c>
      <c r="D201" s="6">
        <v>0</v>
      </c>
      <c r="E201" s="6">
        <v>80000</v>
      </c>
      <c r="F201"/>
    </row>
    <row r="202" spans="3:6" x14ac:dyDescent="0.25">
      <c r="C202" t="s">
        <v>1072</v>
      </c>
      <c r="D202" s="6">
        <v>0</v>
      </c>
      <c r="E202" s="6">
        <v>80000</v>
      </c>
      <c r="F202"/>
    </row>
    <row r="203" spans="3:6" x14ac:dyDescent="0.25">
      <c r="C203" t="s">
        <v>1066</v>
      </c>
      <c r="D203" s="6">
        <v>0</v>
      </c>
      <c r="E203" s="6">
        <v>90000</v>
      </c>
      <c r="F203"/>
    </row>
    <row r="204" spans="3:6" x14ac:dyDescent="0.25">
      <c r="C204" t="s">
        <v>1073</v>
      </c>
      <c r="D204" s="6">
        <v>0</v>
      </c>
      <c r="E204" s="6">
        <v>145000</v>
      </c>
      <c r="F204"/>
    </row>
    <row r="205" spans="3:6" x14ac:dyDescent="0.25">
      <c r="C205" t="s">
        <v>1064</v>
      </c>
      <c r="D205" s="6">
        <v>0</v>
      </c>
      <c r="E205" s="6">
        <v>150000</v>
      </c>
      <c r="F205"/>
    </row>
    <row r="206" spans="3:6" x14ac:dyDescent="0.25">
      <c r="C206" t="s">
        <v>1059</v>
      </c>
      <c r="D206" s="6">
        <v>0</v>
      </c>
      <c r="E206" s="6">
        <v>150000</v>
      </c>
      <c r="F206"/>
    </row>
    <row r="207" spans="3:6" x14ac:dyDescent="0.25">
      <c r="C207" t="s">
        <v>1069</v>
      </c>
      <c r="D207" s="6">
        <v>0</v>
      </c>
      <c r="E207" s="6">
        <v>150000</v>
      </c>
      <c r="F207"/>
    </row>
    <row r="208" spans="3:6" x14ac:dyDescent="0.25">
      <c r="C208" t="s">
        <v>1074</v>
      </c>
      <c r="D208" s="6">
        <v>0</v>
      </c>
      <c r="E208" s="6">
        <v>160000</v>
      </c>
      <c r="F208"/>
    </row>
    <row r="209" spans="1:6" x14ac:dyDescent="0.25">
      <c r="C209" t="s">
        <v>1065</v>
      </c>
      <c r="D209" s="6">
        <v>0</v>
      </c>
      <c r="E209" s="6">
        <v>250000</v>
      </c>
      <c r="F209"/>
    </row>
    <row r="210" spans="1:6" x14ac:dyDescent="0.25">
      <c r="C210" t="s">
        <v>1075</v>
      </c>
      <c r="D210" s="6">
        <v>0</v>
      </c>
      <c r="E210" s="6">
        <v>280000</v>
      </c>
      <c r="F210"/>
    </row>
    <row r="211" spans="1:6" x14ac:dyDescent="0.25">
      <c r="C211" t="s">
        <v>1070</v>
      </c>
      <c r="D211" s="6">
        <v>0</v>
      </c>
      <c r="E211" s="6">
        <v>330000</v>
      </c>
      <c r="F211"/>
    </row>
    <row r="212" spans="1:6" x14ac:dyDescent="0.25">
      <c r="B212" t="s">
        <v>1170</v>
      </c>
      <c r="D212" s="6">
        <v>231951.93999999994</v>
      </c>
      <c r="E212" s="6">
        <v>2534464.7999999998</v>
      </c>
      <c r="F212"/>
    </row>
    <row r="213" spans="1:6" x14ac:dyDescent="0.25">
      <c r="B213" t="s">
        <v>1180</v>
      </c>
      <c r="D213" s="6"/>
      <c r="F213"/>
    </row>
    <row r="214" spans="1:6" x14ac:dyDescent="0.25">
      <c r="C214" t="s">
        <v>619</v>
      </c>
      <c r="D214" s="6">
        <v>349.58</v>
      </c>
      <c r="E214" s="6">
        <v>0</v>
      </c>
      <c r="F214"/>
    </row>
    <row r="215" spans="1:6" x14ac:dyDescent="0.25">
      <c r="C215" t="s">
        <v>628</v>
      </c>
      <c r="D215" s="6">
        <v>8494.6</v>
      </c>
      <c r="E215" s="6">
        <v>0</v>
      </c>
      <c r="F215"/>
    </row>
    <row r="216" spans="1:6" x14ac:dyDescent="0.25">
      <c r="C216" t="s">
        <v>607</v>
      </c>
      <c r="D216" s="6">
        <v>1335.22</v>
      </c>
      <c r="E216" s="6">
        <v>0</v>
      </c>
      <c r="F216"/>
    </row>
    <row r="217" spans="1:6" x14ac:dyDescent="0.25">
      <c r="C217" t="s">
        <v>625</v>
      </c>
      <c r="D217" s="6">
        <v>527.48</v>
      </c>
      <c r="E217" s="6">
        <v>0</v>
      </c>
      <c r="F217"/>
    </row>
    <row r="218" spans="1:6" x14ac:dyDescent="0.25">
      <c r="C218" t="s">
        <v>609</v>
      </c>
      <c r="D218" s="6">
        <v>3277.8</v>
      </c>
      <c r="E218" s="6">
        <v>0</v>
      </c>
      <c r="F218"/>
    </row>
    <row r="219" spans="1:6" x14ac:dyDescent="0.25">
      <c r="C219" t="s">
        <v>613</v>
      </c>
      <c r="D219" s="6">
        <v>1343</v>
      </c>
      <c r="E219" s="6">
        <v>0</v>
      </c>
      <c r="F219"/>
    </row>
    <row r="220" spans="1:6" x14ac:dyDescent="0.25">
      <c r="C220" t="s">
        <v>611</v>
      </c>
      <c r="D220" s="6">
        <v>15045</v>
      </c>
      <c r="E220" s="6">
        <v>0</v>
      </c>
      <c r="F220"/>
    </row>
    <row r="221" spans="1:6" x14ac:dyDescent="0.25">
      <c r="B221" t="s">
        <v>1214</v>
      </c>
      <c r="D221" s="6">
        <v>30372.68</v>
      </c>
      <c r="E221" s="6">
        <v>0</v>
      </c>
      <c r="F221"/>
    </row>
    <row r="222" spans="1:6" x14ac:dyDescent="0.25">
      <c r="A222" t="s">
        <v>1175</v>
      </c>
      <c r="D222" s="6">
        <v>413767.80999999994</v>
      </c>
      <c r="E222" s="6">
        <v>3128325.48</v>
      </c>
      <c r="F222"/>
    </row>
    <row r="223" spans="1:6" x14ac:dyDescent="0.25">
      <c r="D223" s="6"/>
      <c r="F223"/>
    </row>
    <row r="224" spans="1:6" x14ac:dyDescent="0.25">
      <c r="A224" t="s">
        <v>1162</v>
      </c>
      <c r="D224" s="6"/>
      <c r="F224"/>
    </row>
    <row r="225" spans="2:6" x14ac:dyDescent="0.25">
      <c r="B225" t="s">
        <v>1169</v>
      </c>
      <c r="D225" s="6"/>
      <c r="F225"/>
    </row>
    <row r="226" spans="2:6" x14ac:dyDescent="0.25">
      <c r="C226" t="s">
        <v>1097</v>
      </c>
      <c r="D226" s="6">
        <v>0</v>
      </c>
      <c r="E226" s="6">
        <v>0</v>
      </c>
      <c r="F226"/>
    </row>
    <row r="227" spans="2:6" x14ac:dyDescent="0.25">
      <c r="C227" t="s">
        <v>1102</v>
      </c>
      <c r="D227" s="6">
        <v>0</v>
      </c>
      <c r="E227" s="6">
        <v>0</v>
      </c>
      <c r="F227"/>
    </row>
    <row r="228" spans="2:6" x14ac:dyDescent="0.25">
      <c r="C228" t="s">
        <v>687</v>
      </c>
      <c r="D228" s="6">
        <v>2861.04</v>
      </c>
      <c r="E228" s="6">
        <v>0</v>
      </c>
      <c r="F228"/>
    </row>
    <row r="229" spans="2:6" x14ac:dyDescent="0.25">
      <c r="C229" t="s">
        <v>671</v>
      </c>
      <c r="D229" s="6">
        <v>919.92</v>
      </c>
      <c r="E229" s="6">
        <v>0</v>
      </c>
      <c r="F229"/>
    </row>
    <row r="230" spans="2:6" x14ac:dyDescent="0.25">
      <c r="C230" t="s">
        <v>661</v>
      </c>
      <c r="D230" s="6">
        <v>3129.56</v>
      </c>
      <c r="E230" s="6">
        <v>0</v>
      </c>
      <c r="F230"/>
    </row>
    <row r="231" spans="2:6" x14ac:dyDescent="0.25">
      <c r="C231" t="s">
        <v>663</v>
      </c>
      <c r="D231" s="6">
        <v>2048.77</v>
      </c>
      <c r="E231" s="6">
        <v>0</v>
      </c>
      <c r="F231"/>
    </row>
    <row r="232" spans="2:6" x14ac:dyDescent="0.25">
      <c r="C232" t="s">
        <v>677</v>
      </c>
      <c r="D232" s="6">
        <v>829.44</v>
      </c>
      <c r="E232" s="6">
        <v>0</v>
      </c>
      <c r="F232"/>
    </row>
    <row r="233" spans="2:6" x14ac:dyDescent="0.25">
      <c r="C233" t="s">
        <v>669</v>
      </c>
      <c r="D233" s="6">
        <v>25966.799999999999</v>
      </c>
      <c r="E233" s="6">
        <v>0</v>
      </c>
      <c r="F233"/>
    </row>
    <row r="234" spans="2:6" x14ac:dyDescent="0.25">
      <c r="C234" t="s">
        <v>689</v>
      </c>
      <c r="D234" s="6">
        <v>1896.18</v>
      </c>
      <c r="E234" s="6">
        <v>0</v>
      </c>
      <c r="F234"/>
    </row>
    <row r="235" spans="2:6" x14ac:dyDescent="0.25">
      <c r="C235" t="s">
        <v>1103</v>
      </c>
      <c r="D235" s="6">
        <v>0</v>
      </c>
      <c r="E235" s="6">
        <v>0</v>
      </c>
      <c r="F235"/>
    </row>
    <row r="236" spans="2:6" x14ac:dyDescent="0.25">
      <c r="C236" t="s">
        <v>681</v>
      </c>
      <c r="D236" s="6">
        <v>13069.2</v>
      </c>
      <c r="E236" s="6">
        <v>0</v>
      </c>
      <c r="F236"/>
    </row>
    <row r="237" spans="2:6" x14ac:dyDescent="0.25">
      <c r="C237" t="s">
        <v>1100</v>
      </c>
      <c r="D237" s="6">
        <v>0</v>
      </c>
      <c r="E237" s="6">
        <v>0</v>
      </c>
      <c r="F237"/>
    </row>
    <row r="238" spans="2:6" x14ac:dyDescent="0.25">
      <c r="C238" t="s">
        <v>673</v>
      </c>
      <c r="D238" s="6">
        <v>3105.6</v>
      </c>
      <c r="E238" s="6">
        <v>0</v>
      </c>
      <c r="F238"/>
    </row>
    <row r="239" spans="2:6" x14ac:dyDescent="0.25">
      <c r="C239" t="s">
        <v>654</v>
      </c>
      <c r="D239" s="6">
        <v>5088.46</v>
      </c>
      <c r="E239" s="6">
        <v>0</v>
      </c>
      <c r="F239"/>
    </row>
    <row r="240" spans="2:6" x14ac:dyDescent="0.25">
      <c r="C240" t="s">
        <v>657</v>
      </c>
      <c r="D240" s="6">
        <v>1478.4</v>
      </c>
      <c r="E240" s="6">
        <v>0</v>
      </c>
      <c r="F240"/>
    </row>
    <row r="241" spans="1:6" x14ac:dyDescent="0.25">
      <c r="C241" t="s">
        <v>1220</v>
      </c>
      <c r="D241" s="6">
        <v>0</v>
      </c>
      <c r="E241" s="6">
        <v>7000</v>
      </c>
      <c r="F241"/>
    </row>
    <row r="242" spans="1:6" x14ac:dyDescent="0.25">
      <c r="C242" t="s">
        <v>1153</v>
      </c>
      <c r="D242" s="6">
        <v>0</v>
      </c>
      <c r="E242" s="6">
        <v>10000</v>
      </c>
      <c r="F242"/>
    </row>
    <row r="243" spans="1:6" x14ac:dyDescent="0.25">
      <c r="C243" t="s">
        <v>1219</v>
      </c>
      <c r="D243" s="6"/>
      <c r="E243" s="6">
        <v>11553</v>
      </c>
      <c r="F243"/>
    </row>
    <row r="244" spans="1:6" x14ac:dyDescent="0.25">
      <c r="C244" t="s">
        <v>1152</v>
      </c>
      <c r="D244" s="6">
        <v>0</v>
      </c>
      <c r="E244" s="6">
        <v>15000</v>
      </c>
      <c r="F244"/>
    </row>
    <row r="245" spans="1:6" x14ac:dyDescent="0.25">
      <c r="C245" t="s">
        <v>1099</v>
      </c>
      <c r="D245" s="6">
        <v>0</v>
      </c>
      <c r="E245" s="6">
        <v>40000</v>
      </c>
      <c r="F245"/>
    </row>
    <row r="246" spans="1:6" x14ac:dyDescent="0.25">
      <c r="C246" t="s">
        <v>1104</v>
      </c>
      <c r="D246" s="6">
        <v>0</v>
      </c>
      <c r="E246" s="6">
        <v>40000</v>
      </c>
      <c r="F246"/>
    </row>
    <row r="247" spans="1:6" x14ac:dyDescent="0.25">
      <c r="C247" t="s">
        <v>1101</v>
      </c>
      <c r="D247" s="6">
        <v>0</v>
      </c>
      <c r="E247" s="6">
        <v>50000</v>
      </c>
      <c r="F247"/>
    </row>
    <row r="248" spans="1:6" x14ac:dyDescent="0.25">
      <c r="C248" t="s">
        <v>1098</v>
      </c>
      <c r="D248" s="6">
        <v>0</v>
      </c>
      <c r="E248" s="6">
        <v>64000</v>
      </c>
      <c r="F248"/>
    </row>
    <row r="249" spans="1:6" x14ac:dyDescent="0.25">
      <c r="C249" t="s">
        <v>1218</v>
      </c>
      <c r="D249" s="6">
        <v>0</v>
      </c>
      <c r="E249" s="6">
        <v>65000</v>
      </c>
      <c r="F249"/>
    </row>
    <row r="250" spans="1:6" x14ac:dyDescent="0.25">
      <c r="B250" t="s">
        <v>1170</v>
      </c>
      <c r="D250" s="6">
        <v>60393.369999999995</v>
      </c>
      <c r="E250" s="6">
        <v>302553</v>
      </c>
      <c r="F250"/>
    </row>
    <row r="251" spans="1:6" x14ac:dyDescent="0.25">
      <c r="A251" t="s">
        <v>1176</v>
      </c>
      <c r="D251" s="6">
        <v>60393.369999999995</v>
      </c>
      <c r="E251" s="6">
        <v>302553</v>
      </c>
      <c r="F251"/>
    </row>
    <row r="252" spans="1:6" x14ac:dyDescent="0.25">
      <c r="D252" s="6"/>
      <c r="F252"/>
    </row>
    <row r="253" spans="1:6" x14ac:dyDescent="0.25">
      <c r="A253" t="s">
        <v>1163</v>
      </c>
      <c r="D253" s="6">
        <v>451652.19999999995</v>
      </c>
      <c r="E253" s="6">
        <v>1945432</v>
      </c>
      <c r="F253"/>
    </row>
    <row r="254" spans="1:6" x14ac:dyDescent="0.25">
      <c r="D254" s="6"/>
      <c r="F254"/>
    </row>
    <row r="255" spans="1:6" x14ac:dyDescent="0.25">
      <c r="A255" t="s">
        <v>1164</v>
      </c>
      <c r="D255" s="6"/>
      <c r="F255"/>
    </row>
    <row r="256" spans="1:6" x14ac:dyDescent="0.25">
      <c r="B256" t="s">
        <v>1168</v>
      </c>
      <c r="D256" s="6"/>
      <c r="F256"/>
    </row>
    <row r="257" spans="2:6" x14ac:dyDescent="0.25">
      <c r="C257" t="s">
        <v>913</v>
      </c>
      <c r="D257" s="6">
        <v>2318.65</v>
      </c>
      <c r="E257" s="6">
        <v>0</v>
      </c>
      <c r="F257"/>
    </row>
    <row r="258" spans="2:6" x14ac:dyDescent="0.25">
      <c r="C258" t="s">
        <v>1210</v>
      </c>
      <c r="D258" s="6">
        <v>624</v>
      </c>
      <c r="E258" s="6">
        <v>0</v>
      </c>
      <c r="F258"/>
    </row>
    <row r="259" spans="2:6" x14ac:dyDescent="0.25">
      <c r="B259" t="s">
        <v>1173</v>
      </c>
      <c r="D259" s="6">
        <v>2942.65</v>
      </c>
      <c r="E259" s="6">
        <v>0</v>
      </c>
      <c r="F259"/>
    </row>
    <row r="260" spans="2:6" x14ac:dyDescent="0.25">
      <c r="B260" t="s">
        <v>1167</v>
      </c>
      <c r="D260" s="6"/>
      <c r="F260"/>
    </row>
    <row r="261" spans="2:6" x14ac:dyDescent="0.25">
      <c r="C261" t="s">
        <v>1136</v>
      </c>
      <c r="D261" s="6">
        <v>0</v>
      </c>
      <c r="E261" s="6">
        <v>20000</v>
      </c>
      <c r="F261"/>
    </row>
    <row r="262" spans="2:6" x14ac:dyDescent="0.25">
      <c r="B262" t="s">
        <v>1179</v>
      </c>
      <c r="D262" s="6">
        <v>0</v>
      </c>
      <c r="E262" s="6">
        <v>20000</v>
      </c>
      <c r="F262"/>
    </row>
    <row r="263" spans="2:6" x14ac:dyDescent="0.25">
      <c r="B263" t="s">
        <v>1169</v>
      </c>
      <c r="D263" s="6"/>
      <c r="F263"/>
    </row>
    <row r="264" spans="2:6" x14ac:dyDescent="0.25">
      <c r="C264" t="s">
        <v>1137</v>
      </c>
      <c r="D264" s="6">
        <v>0</v>
      </c>
      <c r="E264" s="6">
        <v>0</v>
      </c>
      <c r="F264"/>
    </row>
    <row r="265" spans="2:6" x14ac:dyDescent="0.25">
      <c r="C265" t="s">
        <v>924</v>
      </c>
      <c r="D265" s="6">
        <v>2912.28</v>
      </c>
      <c r="E265" s="6">
        <v>0</v>
      </c>
      <c r="F265"/>
    </row>
    <row r="266" spans="2:6" x14ac:dyDescent="0.25">
      <c r="C266" t="s">
        <v>922</v>
      </c>
      <c r="D266" s="6">
        <v>7944</v>
      </c>
      <c r="E266" s="6">
        <v>0</v>
      </c>
      <c r="F266"/>
    </row>
    <row r="267" spans="2:6" x14ac:dyDescent="0.25">
      <c r="C267" t="s">
        <v>1211</v>
      </c>
      <c r="D267" s="6">
        <v>4060.01</v>
      </c>
      <c r="E267" s="6">
        <v>0</v>
      </c>
      <c r="F267"/>
    </row>
    <row r="268" spans="2:6" x14ac:dyDescent="0.25">
      <c r="C268" t="s">
        <v>1139</v>
      </c>
      <c r="D268" s="6">
        <v>0</v>
      </c>
      <c r="E268" s="6">
        <v>10000</v>
      </c>
      <c r="F268"/>
    </row>
    <row r="269" spans="2:6" x14ac:dyDescent="0.25">
      <c r="C269" t="s">
        <v>1154</v>
      </c>
      <c r="D269" s="6">
        <v>0</v>
      </c>
      <c r="E269" s="6">
        <v>30000</v>
      </c>
      <c r="F269"/>
    </row>
    <row r="270" spans="2:6" x14ac:dyDescent="0.25">
      <c r="B270" t="s">
        <v>1170</v>
      </c>
      <c r="D270" s="6">
        <v>14916.29</v>
      </c>
      <c r="E270" s="6">
        <v>40000</v>
      </c>
      <c r="F270"/>
    </row>
    <row r="271" spans="2:6" x14ac:dyDescent="0.25">
      <c r="B271" t="s">
        <v>1180</v>
      </c>
      <c r="D271" s="6"/>
      <c r="F271"/>
    </row>
    <row r="272" spans="2:6" x14ac:dyDescent="0.25">
      <c r="C272" t="s">
        <v>963</v>
      </c>
      <c r="D272" s="6">
        <v>22973.69</v>
      </c>
      <c r="E272" s="6">
        <v>0</v>
      </c>
      <c r="F272"/>
    </row>
    <row r="273" spans="1:6" x14ac:dyDescent="0.25">
      <c r="C273" t="s">
        <v>977</v>
      </c>
      <c r="D273" s="6">
        <v>5000</v>
      </c>
      <c r="E273" s="6">
        <v>0</v>
      </c>
      <c r="F273"/>
    </row>
    <row r="274" spans="1:6" x14ac:dyDescent="0.25">
      <c r="B274" t="s">
        <v>1214</v>
      </c>
      <c r="D274" s="6">
        <v>27973.69</v>
      </c>
      <c r="E274" s="6">
        <v>0</v>
      </c>
      <c r="F274"/>
    </row>
    <row r="275" spans="1:6" x14ac:dyDescent="0.25">
      <c r="A275" t="s">
        <v>1177</v>
      </c>
      <c r="D275" s="6">
        <v>45832.63</v>
      </c>
      <c r="E275" s="6">
        <v>60000</v>
      </c>
      <c r="F275"/>
    </row>
    <row r="276" spans="1:6" x14ac:dyDescent="0.25">
      <c r="D276" s="6"/>
      <c r="F276"/>
    </row>
    <row r="277" spans="1:6" x14ac:dyDescent="0.25">
      <c r="A277" t="s">
        <v>1165</v>
      </c>
      <c r="D277" s="6"/>
      <c r="F277"/>
    </row>
    <row r="278" spans="1:6" x14ac:dyDescent="0.25">
      <c r="B278" t="s">
        <v>1168</v>
      </c>
      <c r="D278" s="6"/>
      <c r="F278"/>
    </row>
    <row r="279" spans="1:6" x14ac:dyDescent="0.25">
      <c r="C279" t="s">
        <v>979</v>
      </c>
      <c r="D279" s="6">
        <v>16486</v>
      </c>
      <c r="E279" s="6">
        <v>0</v>
      </c>
      <c r="F279"/>
    </row>
    <row r="280" spans="1:6" x14ac:dyDescent="0.25">
      <c r="C280" t="s">
        <v>1149</v>
      </c>
      <c r="D280" s="6">
        <v>0</v>
      </c>
      <c r="E280" s="6">
        <v>17000</v>
      </c>
      <c r="F280"/>
    </row>
    <row r="281" spans="1:6" x14ac:dyDescent="0.25">
      <c r="B281" t="s">
        <v>1173</v>
      </c>
      <c r="D281" s="6">
        <v>16486</v>
      </c>
      <c r="E281" s="6">
        <v>17000</v>
      </c>
      <c r="F281"/>
    </row>
    <row r="282" spans="1:6" x14ac:dyDescent="0.25">
      <c r="B282" t="s">
        <v>1167</v>
      </c>
      <c r="D282" s="6"/>
      <c r="F282"/>
    </row>
    <row r="283" spans="1:6" x14ac:dyDescent="0.25">
      <c r="C283" t="s">
        <v>1212</v>
      </c>
      <c r="D283" s="6">
        <v>19747.080000000002</v>
      </c>
      <c r="E283" s="6">
        <v>0</v>
      </c>
      <c r="F283"/>
    </row>
    <row r="284" spans="1:6" x14ac:dyDescent="0.25">
      <c r="C284" t="s">
        <v>1155</v>
      </c>
      <c r="D284" s="6">
        <v>0</v>
      </c>
      <c r="E284" s="6">
        <v>70000</v>
      </c>
      <c r="F284"/>
    </row>
    <row r="285" spans="1:6" x14ac:dyDescent="0.25">
      <c r="B285" t="s">
        <v>1179</v>
      </c>
      <c r="D285" s="6">
        <v>19747.080000000002</v>
      </c>
      <c r="E285" s="6">
        <v>70000</v>
      </c>
      <c r="F285"/>
    </row>
    <row r="286" spans="1:6" x14ac:dyDescent="0.25">
      <c r="B286" t="s">
        <v>1169</v>
      </c>
      <c r="D286" s="6"/>
      <c r="F286"/>
    </row>
    <row r="287" spans="1:6" x14ac:dyDescent="0.25">
      <c r="C287" t="s">
        <v>1156</v>
      </c>
      <c r="D287" s="6">
        <v>0</v>
      </c>
      <c r="E287" s="6">
        <v>36000</v>
      </c>
      <c r="F287"/>
    </row>
    <row r="288" spans="1:6" x14ac:dyDescent="0.25">
      <c r="B288" t="s">
        <v>1170</v>
      </c>
      <c r="D288" s="6">
        <v>0</v>
      </c>
      <c r="E288" s="6">
        <v>36000</v>
      </c>
      <c r="F288"/>
    </row>
    <row r="289" spans="1:6" x14ac:dyDescent="0.25">
      <c r="A289" t="s">
        <v>1178</v>
      </c>
      <c r="D289" s="6">
        <v>36233.08</v>
      </c>
      <c r="E289" s="6">
        <v>123000</v>
      </c>
      <c r="F289"/>
    </row>
    <row r="290" spans="1:6" x14ac:dyDescent="0.25">
      <c r="D290" s="6"/>
      <c r="F290"/>
    </row>
    <row r="291" spans="1:6" x14ac:dyDescent="0.25">
      <c r="E291"/>
      <c r="F291"/>
    </row>
    <row r="292" spans="1:6" x14ac:dyDescent="0.25">
      <c r="E292"/>
      <c r="F292"/>
    </row>
    <row r="293" spans="1:6" x14ac:dyDescent="0.25">
      <c r="E293"/>
      <c r="F293"/>
    </row>
    <row r="294" spans="1:6" x14ac:dyDescent="0.25">
      <c r="E294"/>
      <c r="F294"/>
    </row>
    <row r="295" spans="1:6" x14ac:dyDescent="0.25">
      <c r="E295"/>
      <c r="F295"/>
    </row>
    <row r="296" spans="1:6" x14ac:dyDescent="0.25">
      <c r="E296"/>
      <c r="F296"/>
    </row>
    <row r="297" spans="1:6" x14ac:dyDescent="0.25">
      <c r="E297"/>
      <c r="F297"/>
    </row>
    <row r="298" spans="1:6" x14ac:dyDescent="0.25">
      <c r="E298"/>
      <c r="F298"/>
    </row>
    <row r="299" spans="1:6" x14ac:dyDescent="0.25">
      <c r="E299"/>
      <c r="F299"/>
    </row>
    <row r="300" spans="1:6" x14ac:dyDescent="0.25">
      <c r="E300"/>
      <c r="F300"/>
    </row>
    <row r="301" spans="1:6" x14ac:dyDescent="0.25">
      <c r="E301"/>
      <c r="F301"/>
    </row>
    <row r="302" spans="1:6" x14ac:dyDescent="0.25">
      <c r="E302"/>
      <c r="F302"/>
    </row>
    <row r="303" spans="1:6" x14ac:dyDescent="0.25">
      <c r="E303"/>
      <c r="F303"/>
    </row>
    <row r="304" spans="1:6" x14ac:dyDescent="0.25">
      <c r="E304"/>
      <c r="F304"/>
    </row>
    <row r="305" spans="5:6" x14ac:dyDescent="0.25">
      <c r="E305"/>
      <c r="F305"/>
    </row>
    <row r="306" spans="5:6" x14ac:dyDescent="0.25">
      <c r="E306"/>
      <c r="F306"/>
    </row>
    <row r="307" spans="5:6" x14ac:dyDescent="0.25">
      <c r="E307"/>
      <c r="F307"/>
    </row>
    <row r="308" spans="5:6" x14ac:dyDescent="0.25">
      <c r="E308"/>
      <c r="F308"/>
    </row>
    <row r="309" spans="5:6" x14ac:dyDescent="0.25">
      <c r="E309"/>
      <c r="F309"/>
    </row>
    <row r="310" spans="5:6" x14ac:dyDescent="0.25">
      <c r="E310"/>
      <c r="F310"/>
    </row>
    <row r="311" spans="5:6" x14ac:dyDescent="0.25">
      <c r="E311"/>
      <c r="F311"/>
    </row>
    <row r="312" spans="5:6" x14ac:dyDescent="0.25">
      <c r="E312"/>
      <c r="F312"/>
    </row>
    <row r="313" spans="5:6" x14ac:dyDescent="0.25">
      <c r="E313"/>
      <c r="F313"/>
    </row>
    <row r="314" spans="5:6" x14ac:dyDescent="0.25">
      <c r="E314"/>
      <c r="F314"/>
    </row>
    <row r="315" spans="5:6" x14ac:dyDescent="0.25">
      <c r="E315"/>
      <c r="F315"/>
    </row>
    <row r="316" spans="5:6" x14ac:dyDescent="0.25">
      <c r="E316"/>
      <c r="F316"/>
    </row>
    <row r="317" spans="5:6" x14ac:dyDescent="0.25">
      <c r="E317"/>
      <c r="F317"/>
    </row>
    <row r="318" spans="5:6" x14ac:dyDescent="0.25">
      <c r="E318"/>
      <c r="F318"/>
    </row>
    <row r="319" spans="5:6" x14ac:dyDescent="0.25">
      <c r="E319"/>
      <c r="F319"/>
    </row>
    <row r="320" spans="5:6" x14ac:dyDescent="0.25">
      <c r="E320"/>
      <c r="F320"/>
    </row>
    <row r="321" spans="5:6" x14ac:dyDescent="0.25">
      <c r="E321"/>
      <c r="F321"/>
    </row>
    <row r="322" spans="5:6" x14ac:dyDescent="0.25">
      <c r="E322"/>
      <c r="F322"/>
    </row>
    <row r="323" spans="5:6" x14ac:dyDescent="0.25">
      <c r="E323"/>
      <c r="F323"/>
    </row>
    <row r="324" spans="5:6" x14ac:dyDescent="0.25">
      <c r="E324"/>
      <c r="F324"/>
    </row>
    <row r="325" spans="5:6" x14ac:dyDescent="0.25">
      <c r="E325"/>
      <c r="F325"/>
    </row>
    <row r="326" spans="5:6" x14ac:dyDescent="0.25">
      <c r="E326"/>
      <c r="F326"/>
    </row>
    <row r="327" spans="5:6" x14ac:dyDescent="0.25">
      <c r="E327"/>
      <c r="F327"/>
    </row>
    <row r="328" spans="5:6" x14ac:dyDescent="0.25">
      <c r="E328"/>
      <c r="F328"/>
    </row>
    <row r="329" spans="5:6" x14ac:dyDescent="0.25">
      <c r="E329"/>
      <c r="F329"/>
    </row>
    <row r="330" spans="5:6" x14ac:dyDescent="0.25">
      <c r="E330"/>
      <c r="F330"/>
    </row>
    <row r="331" spans="5:6" x14ac:dyDescent="0.25">
      <c r="E331"/>
      <c r="F331"/>
    </row>
    <row r="332" spans="5:6" x14ac:dyDescent="0.25">
      <c r="E332"/>
      <c r="F332"/>
    </row>
    <row r="333" spans="5:6" x14ac:dyDescent="0.25">
      <c r="E333"/>
      <c r="F333"/>
    </row>
    <row r="334" spans="5:6" x14ac:dyDescent="0.25">
      <c r="E334"/>
      <c r="F334"/>
    </row>
    <row r="335" spans="5:6" x14ac:dyDescent="0.25">
      <c r="E335"/>
      <c r="F335"/>
    </row>
    <row r="336" spans="5:6" x14ac:dyDescent="0.25">
      <c r="E336"/>
      <c r="F336"/>
    </row>
    <row r="337" spans="5:6" x14ac:dyDescent="0.25">
      <c r="E337"/>
      <c r="F337"/>
    </row>
    <row r="338" spans="5:6" x14ac:dyDescent="0.25">
      <c r="E338"/>
      <c r="F338"/>
    </row>
    <row r="339" spans="5:6" x14ac:dyDescent="0.25">
      <c r="E339"/>
      <c r="F339"/>
    </row>
    <row r="340" spans="5:6" x14ac:dyDescent="0.25">
      <c r="E340"/>
      <c r="F340"/>
    </row>
    <row r="341" spans="5:6" x14ac:dyDescent="0.25">
      <c r="E341"/>
      <c r="F341"/>
    </row>
    <row r="342" spans="5:6" x14ac:dyDescent="0.25">
      <c r="E342"/>
      <c r="F342"/>
    </row>
    <row r="343" spans="5:6" x14ac:dyDescent="0.25">
      <c r="E343"/>
      <c r="F343"/>
    </row>
    <row r="344" spans="5:6" x14ac:dyDescent="0.25">
      <c r="E344"/>
      <c r="F344"/>
    </row>
    <row r="345" spans="5:6" x14ac:dyDescent="0.25">
      <c r="E345"/>
      <c r="F345"/>
    </row>
    <row r="346" spans="5:6" x14ac:dyDescent="0.25">
      <c r="E346"/>
      <c r="F346"/>
    </row>
    <row r="347" spans="5:6" x14ac:dyDescent="0.25">
      <c r="E347"/>
      <c r="F347"/>
    </row>
    <row r="348" spans="5:6" x14ac:dyDescent="0.25">
      <c r="E348"/>
      <c r="F348"/>
    </row>
    <row r="349" spans="5:6" x14ac:dyDescent="0.25">
      <c r="E349"/>
      <c r="F349"/>
    </row>
    <row r="350" spans="5:6" x14ac:dyDescent="0.25">
      <c r="E350"/>
      <c r="F350"/>
    </row>
    <row r="351" spans="5:6" x14ac:dyDescent="0.25">
      <c r="E351"/>
      <c r="F351"/>
    </row>
    <row r="352" spans="5:6" x14ac:dyDescent="0.25">
      <c r="E352"/>
      <c r="F352"/>
    </row>
    <row r="353" spans="5:6" x14ac:dyDescent="0.25">
      <c r="E353"/>
      <c r="F353"/>
    </row>
    <row r="354" spans="5:6" x14ac:dyDescent="0.25">
      <c r="E354"/>
      <c r="F354"/>
    </row>
    <row r="355" spans="5:6" x14ac:dyDescent="0.25">
      <c r="E355"/>
      <c r="F355"/>
    </row>
    <row r="356" spans="5:6" x14ac:dyDescent="0.25">
      <c r="E356"/>
      <c r="F356"/>
    </row>
    <row r="357" spans="5:6" x14ac:dyDescent="0.25">
      <c r="E357"/>
      <c r="F357"/>
    </row>
    <row r="358" spans="5:6" x14ac:dyDescent="0.25">
      <c r="E358"/>
      <c r="F358"/>
    </row>
    <row r="359" spans="5:6" x14ac:dyDescent="0.25">
      <c r="E359"/>
      <c r="F359"/>
    </row>
    <row r="360" spans="5:6" x14ac:dyDescent="0.25">
      <c r="E360"/>
      <c r="F360"/>
    </row>
    <row r="361" spans="5:6" x14ac:dyDescent="0.25">
      <c r="E361"/>
      <c r="F361"/>
    </row>
    <row r="362" spans="5:6" x14ac:dyDescent="0.25">
      <c r="E362"/>
      <c r="F362"/>
    </row>
    <row r="363" spans="5:6" x14ac:dyDescent="0.25">
      <c r="E363"/>
      <c r="F363"/>
    </row>
    <row r="364" spans="5:6" x14ac:dyDescent="0.25">
      <c r="E364"/>
      <c r="F364"/>
    </row>
    <row r="365" spans="5:6" x14ac:dyDescent="0.25">
      <c r="E365"/>
      <c r="F365"/>
    </row>
    <row r="366" spans="5:6" x14ac:dyDescent="0.25">
      <c r="E366"/>
      <c r="F366"/>
    </row>
    <row r="367" spans="5:6" x14ac:dyDescent="0.25">
      <c r="E367"/>
      <c r="F367"/>
    </row>
    <row r="368" spans="5:6" x14ac:dyDescent="0.25">
      <c r="E368"/>
      <c r="F368"/>
    </row>
    <row r="369" spans="5:6" x14ac:dyDescent="0.25">
      <c r="E369"/>
      <c r="F369"/>
    </row>
    <row r="370" spans="5:6" x14ac:dyDescent="0.25">
      <c r="E370"/>
      <c r="F370"/>
    </row>
    <row r="371" spans="5:6" x14ac:dyDescent="0.25">
      <c r="E371"/>
      <c r="F371"/>
    </row>
    <row r="372" spans="5:6" x14ac:dyDescent="0.25">
      <c r="E372"/>
      <c r="F372"/>
    </row>
    <row r="373" spans="5:6" x14ac:dyDescent="0.25">
      <c r="E373"/>
      <c r="F373"/>
    </row>
    <row r="374" spans="5:6" x14ac:dyDescent="0.25">
      <c r="E374"/>
      <c r="F374"/>
    </row>
    <row r="375" spans="5:6" x14ac:dyDescent="0.25">
      <c r="E375"/>
      <c r="F375"/>
    </row>
    <row r="376" spans="5:6" x14ac:dyDescent="0.25">
      <c r="E376"/>
      <c r="F376"/>
    </row>
    <row r="377" spans="5:6" x14ac:dyDescent="0.25">
      <c r="E377"/>
      <c r="F377"/>
    </row>
    <row r="378" spans="5:6" x14ac:dyDescent="0.25">
      <c r="E378"/>
      <c r="F378"/>
    </row>
    <row r="379" spans="5:6" x14ac:dyDescent="0.25">
      <c r="E379"/>
      <c r="F379"/>
    </row>
    <row r="380" spans="5:6" x14ac:dyDescent="0.25">
      <c r="E380"/>
      <c r="F380"/>
    </row>
    <row r="381" spans="5:6" x14ac:dyDescent="0.25">
      <c r="E381"/>
      <c r="F381"/>
    </row>
    <row r="382" spans="5:6" x14ac:dyDescent="0.25">
      <c r="E382"/>
      <c r="F382"/>
    </row>
    <row r="383" spans="5:6" x14ac:dyDescent="0.25">
      <c r="E383"/>
      <c r="F383"/>
    </row>
    <row r="384" spans="5:6" x14ac:dyDescent="0.25">
      <c r="E384"/>
      <c r="F384"/>
    </row>
    <row r="385" spans="5:6" x14ac:dyDescent="0.25">
      <c r="E385"/>
      <c r="F385"/>
    </row>
    <row r="386" spans="5:6" x14ac:dyDescent="0.25">
      <c r="E386"/>
      <c r="F386"/>
    </row>
    <row r="387" spans="5:6" x14ac:dyDescent="0.25">
      <c r="E387"/>
      <c r="F387"/>
    </row>
    <row r="388" spans="5:6" x14ac:dyDescent="0.25">
      <c r="E388"/>
      <c r="F388"/>
    </row>
    <row r="389" spans="5:6" x14ac:dyDescent="0.25">
      <c r="E389"/>
      <c r="F389"/>
    </row>
    <row r="390" spans="5:6" x14ac:dyDescent="0.25">
      <c r="E390"/>
      <c r="F390"/>
    </row>
    <row r="391" spans="5:6" x14ac:dyDescent="0.25">
      <c r="E391"/>
      <c r="F391"/>
    </row>
    <row r="392" spans="5:6" x14ac:dyDescent="0.25">
      <c r="E392"/>
      <c r="F392"/>
    </row>
    <row r="393" spans="5:6" x14ac:dyDescent="0.25">
      <c r="E393"/>
      <c r="F393"/>
    </row>
    <row r="394" spans="5:6" x14ac:dyDescent="0.25">
      <c r="E394"/>
      <c r="F394"/>
    </row>
    <row r="395" spans="5:6" x14ac:dyDescent="0.25">
      <c r="E395"/>
      <c r="F395"/>
    </row>
    <row r="396" spans="5:6" x14ac:dyDescent="0.25">
      <c r="E396"/>
      <c r="F396"/>
    </row>
    <row r="397" spans="5:6" x14ac:dyDescent="0.25">
      <c r="E397"/>
      <c r="F397"/>
    </row>
    <row r="398" spans="5:6" x14ac:dyDescent="0.25">
      <c r="E398"/>
      <c r="F398"/>
    </row>
    <row r="399" spans="5:6" x14ac:dyDescent="0.25">
      <c r="E399"/>
      <c r="F399"/>
    </row>
    <row r="400" spans="5:6" x14ac:dyDescent="0.25">
      <c r="E400"/>
      <c r="F400"/>
    </row>
    <row r="401" spans="5:6" x14ac:dyDescent="0.25">
      <c r="E401"/>
      <c r="F401"/>
    </row>
    <row r="402" spans="5:6" x14ac:dyDescent="0.25">
      <c r="E402"/>
      <c r="F402"/>
    </row>
    <row r="403" spans="5:6" x14ac:dyDescent="0.25">
      <c r="E403"/>
      <c r="F403"/>
    </row>
    <row r="404" spans="5:6" x14ac:dyDescent="0.25">
      <c r="E404"/>
      <c r="F404"/>
    </row>
    <row r="405" spans="5:6" x14ac:dyDescent="0.25">
      <c r="E405"/>
      <c r="F405"/>
    </row>
    <row r="406" spans="5:6" x14ac:dyDescent="0.25">
      <c r="E406"/>
      <c r="F406"/>
    </row>
    <row r="407" spans="5:6" x14ac:dyDescent="0.25">
      <c r="E407"/>
      <c r="F407"/>
    </row>
    <row r="408" spans="5:6" x14ac:dyDescent="0.25">
      <c r="E408"/>
      <c r="F408"/>
    </row>
    <row r="409" spans="5:6" x14ac:dyDescent="0.25">
      <c r="E409"/>
      <c r="F409"/>
    </row>
    <row r="410" spans="5:6" x14ac:dyDescent="0.25">
      <c r="E410"/>
      <c r="F410"/>
    </row>
    <row r="411" spans="5:6" x14ac:dyDescent="0.25">
      <c r="E411"/>
      <c r="F411"/>
    </row>
    <row r="412" spans="5:6" x14ac:dyDescent="0.25">
      <c r="E412"/>
      <c r="F412"/>
    </row>
    <row r="413" spans="5:6" x14ac:dyDescent="0.25">
      <c r="E413"/>
      <c r="F413"/>
    </row>
    <row r="414" spans="5:6" x14ac:dyDescent="0.25">
      <c r="E414"/>
      <c r="F414"/>
    </row>
    <row r="415" spans="5:6" x14ac:dyDescent="0.25">
      <c r="E415"/>
      <c r="F415"/>
    </row>
    <row r="416" spans="5:6" x14ac:dyDescent="0.25">
      <c r="E416"/>
      <c r="F416"/>
    </row>
    <row r="417" spans="5:6" x14ac:dyDescent="0.25">
      <c r="E417"/>
      <c r="F417"/>
    </row>
    <row r="418" spans="5:6" x14ac:dyDescent="0.25">
      <c r="E418"/>
      <c r="F418"/>
    </row>
    <row r="419" spans="5:6" x14ac:dyDescent="0.25">
      <c r="E419"/>
      <c r="F419"/>
    </row>
    <row r="420" spans="5:6" x14ac:dyDescent="0.25">
      <c r="E420"/>
      <c r="F420"/>
    </row>
    <row r="421" spans="5:6" x14ac:dyDescent="0.25">
      <c r="E421"/>
      <c r="F421"/>
    </row>
    <row r="422" spans="5:6" x14ac:dyDescent="0.25">
      <c r="E422"/>
      <c r="F422"/>
    </row>
    <row r="423" spans="5:6" x14ac:dyDescent="0.25">
      <c r="E423"/>
      <c r="F423"/>
    </row>
    <row r="424" spans="5:6" x14ac:dyDescent="0.25">
      <c r="E424"/>
      <c r="F424"/>
    </row>
    <row r="425" spans="5:6" x14ac:dyDescent="0.25">
      <c r="E425"/>
      <c r="F425"/>
    </row>
    <row r="426" spans="5:6" x14ac:dyDescent="0.25">
      <c r="E426"/>
      <c r="F426"/>
    </row>
    <row r="427" spans="5:6" x14ac:dyDescent="0.25">
      <c r="E427"/>
      <c r="F427"/>
    </row>
    <row r="428" spans="5:6" x14ac:dyDescent="0.25">
      <c r="E428"/>
      <c r="F428"/>
    </row>
    <row r="429" spans="5:6" x14ac:dyDescent="0.25">
      <c r="E429"/>
      <c r="F429"/>
    </row>
    <row r="430" spans="5:6" x14ac:dyDescent="0.25">
      <c r="E430"/>
      <c r="F430"/>
    </row>
    <row r="431" spans="5:6" x14ac:dyDescent="0.25">
      <c r="E431"/>
      <c r="F431"/>
    </row>
    <row r="432" spans="5:6" x14ac:dyDescent="0.25">
      <c r="E432"/>
      <c r="F432"/>
    </row>
    <row r="433" spans="5:6" x14ac:dyDescent="0.25">
      <c r="E433"/>
      <c r="F433"/>
    </row>
    <row r="434" spans="5:6" x14ac:dyDescent="0.25">
      <c r="E434"/>
      <c r="F434"/>
    </row>
    <row r="435" spans="5:6" x14ac:dyDescent="0.25">
      <c r="E435"/>
      <c r="F435"/>
    </row>
    <row r="436" spans="5:6" x14ac:dyDescent="0.25">
      <c r="E436"/>
      <c r="F436"/>
    </row>
    <row r="437" spans="5:6" x14ac:dyDescent="0.25">
      <c r="E437"/>
      <c r="F437"/>
    </row>
    <row r="438" spans="5:6" x14ac:dyDescent="0.25">
      <c r="E438"/>
      <c r="F438"/>
    </row>
    <row r="439" spans="5:6" x14ac:dyDescent="0.25">
      <c r="E439"/>
      <c r="F439"/>
    </row>
    <row r="440" spans="5:6" x14ac:dyDescent="0.25">
      <c r="E440"/>
      <c r="F440"/>
    </row>
    <row r="441" spans="5:6" x14ac:dyDescent="0.25">
      <c r="E441"/>
      <c r="F441"/>
    </row>
    <row r="442" spans="5:6" x14ac:dyDescent="0.25">
      <c r="E442"/>
      <c r="F442"/>
    </row>
    <row r="443" spans="5:6" x14ac:dyDescent="0.25">
      <c r="E443"/>
      <c r="F443"/>
    </row>
    <row r="444" spans="5:6" x14ac:dyDescent="0.25">
      <c r="E444"/>
      <c r="F444"/>
    </row>
    <row r="445" spans="5:6" x14ac:dyDescent="0.25">
      <c r="E445"/>
      <c r="F445"/>
    </row>
    <row r="446" spans="5:6" x14ac:dyDescent="0.25">
      <c r="E446"/>
      <c r="F446"/>
    </row>
    <row r="447" spans="5:6" x14ac:dyDescent="0.25">
      <c r="E447"/>
      <c r="F447"/>
    </row>
    <row r="448" spans="5:6" x14ac:dyDescent="0.25">
      <c r="E448"/>
      <c r="F448"/>
    </row>
    <row r="449" spans="5:6" x14ac:dyDescent="0.25">
      <c r="E449"/>
      <c r="F449"/>
    </row>
    <row r="450" spans="5:6" x14ac:dyDescent="0.25">
      <c r="E450"/>
      <c r="F450"/>
    </row>
    <row r="451" spans="5:6" x14ac:dyDescent="0.25">
      <c r="E451"/>
      <c r="F451"/>
    </row>
    <row r="452" spans="5:6" x14ac:dyDescent="0.25">
      <c r="E452"/>
      <c r="F452"/>
    </row>
    <row r="453" spans="5:6" x14ac:dyDescent="0.25">
      <c r="E453"/>
      <c r="F453"/>
    </row>
    <row r="454" spans="5:6" x14ac:dyDescent="0.25">
      <c r="E454"/>
      <c r="F454"/>
    </row>
    <row r="455" spans="5:6" x14ac:dyDescent="0.25">
      <c r="E455"/>
      <c r="F455"/>
    </row>
    <row r="456" spans="5:6" x14ac:dyDescent="0.25">
      <c r="E456"/>
      <c r="F456"/>
    </row>
    <row r="457" spans="5:6" x14ac:dyDescent="0.25">
      <c r="E457"/>
      <c r="F457"/>
    </row>
    <row r="458" spans="5:6" x14ac:dyDescent="0.25">
      <c r="E458"/>
      <c r="F458"/>
    </row>
    <row r="459" spans="5:6" x14ac:dyDescent="0.25">
      <c r="E459"/>
      <c r="F459"/>
    </row>
    <row r="460" spans="5:6" x14ac:dyDescent="0.25">
      <c r="E460"/>
      <c r="F460"/>
    </row>
    <row r="461" spans="5:6" x14ac:dyDescent="0.25">
      <c r="E461"/>
      <c r="F461"/>
    </row>
    <row r="462" spans="5:6" x14ac:dyDescent="0.25">
      <c r="E462"/>
      <c r="F462"/>
    </row>
    <row r="463" spans="5:6" x14ac:dyDescent="0.25">
      <c r="E463"/>
      <c r="F463"/>
    </row>
    <row r="464" spans="5:6" x14ac:dyDescent="0.25">
      <c r="E464"/>
      <c r="F464"/>
    </row>
    <row r="465" spans="5:6" x14ac:dyDescent="0.25">
      <c r="E465"/>
      <c r="F465"/>
    </row>
    <row r="466" spans="5:6" x14ac:dyDescent="0.25">
      <c r="E466"/>
      <c r="F466"/>
    </row>
    <row r="467" spans="5:6" x14ac:dyDescent="0.25">
      <c r="E467"/>
      <c r="F467"/>
    </row>
    <row r="468" spans="5:6" x14ac:dyDescent="0.25">
      <c r="E468"/>
      <c r="F468"/>
    </row>
    <row r="469" spans="5:6" x14ac:dyDescent="0.25">
      <c r="E469"/>
      <c r="F469"/>
    </row>
    <row r="470" spans="5:6" x14ac:dyDescent="0.25">
      <c r="E470"/>
      <c r="F470"/>
    </row>
    <row r="471" spans="5:6" x14ac:dyDescent="0.25">
      <c r="E471"/>
      <c r="F471"/>
    </row>
    <row r="472" spans="5:6" x14ac:dyDescent="0.25">
      <c r="E472"/>
      <c r="F472"/>
    </row>
    <row r="473" spans="5:6" x14ac:dyDescent="0.25">
      <c r="E473"/>
      <c r="F473"/>
    </row>
    <row r="474" spans="5:6" x14ac:dyDescent="0.25">
      <c r="E474"/>
      <c r="F474"/>
    </row>
    <row r="475" spans="5:6" x14ac:dyDescent="0.25">
      <c r="E475"/>
      <c r="F475"/>
    </row>
    <row r="476" spans="5:6" x14ac:dyDescent="0.25">
      <c r="E476"/>
      <c r="F476"/>
    </row>
    <row r="477" spans="5:6" x14ac:dyDescent="0.25">
      <c r="E477"/>
      <c r="F477"/>
    </row>
    <row r="478" spans="5:6" x14ac:dyDescent="0.25">
      <c r="E478"/>
      <c r="F478"/>
    </row>
    <row r="479" spans="5:6" x14ac:dyDescent="0.25">
      <c r="E479"/>
      <c r="F479"/>
    </row>
    <row r="480" spans="5:6" x14ac:dyDescent="0.25">
      <c r="E480"/>
      <c r="F480"/>
    </row>
    <row r="481" spans="5:6" x14ac:dyDescent="0.25">
      <c r="E481"/>
      <c r="F481"/>
    </row>
    <row r="482" spans="5:6" x14ac:dyDescent="0.25">
      <c r="E482"/>
      <c r="F482"/>
    </row>
    <row r="483" spans="5:6" x14ac:dyDescent="0.25">
      <c r="E483"/>
      <c r="F483"/>
    </row>
    <row r="484" spans="5:6" x14ac:dyDescent="0.25">
      <c r="E484"/>
      <c r="F484"/>
    </row>
    <row r="485" spans="5:6" x14ac:dyDescent="0.25">
      <c r="E485"/>
      <c r="F485"/>
    </row>
    <row r="486" spans="5:6" x14ac:dyDescent="0.25">
      <c r="E486"/>
      <c r="F486"/>
    </row>
    <row r="487" spans="5:6" x14ac:dyDescent="0.25">
      <c r="E487"/>
      <c r="F487"/>
    </row>
    <row r="488" spans="5:6" x14ac:dyDescent="0.25">
      <c r="E488"/>
      <c r="F488"/>
    </row>
    <row r="489" spans="5:6" x14ac:dyDescent="0.25">
      <c r="E489"/>
      <c r="F489"/>
    </row>
    <row r="490" spans="5:6" x14ac:dyDescent="0.25">
      <c r="E490"/>
      <c r="F490"/>
    </row>
    <row r="491" spans="5:6" x14ac:dyDescent="0.25">
      <c r="E491"/>
      <c r="F491"/>
    </row>
    <row r="492" spans="5:6" x14ac:dyDescent="0.25">
      <c r="E492"/>
      <c r="F492"/>
    </row>
    <row r="493" spans="5:6" x14ac:dyDescent="0.25">
      <c r="E493"/>
      <c r="F493"/>
    </row>
    <row r="494" spans="5:6" x14ac:dyDescent="0.25">
      <c r="E494"/>
      <c r="F494"/>
    </row>
    <row r="495" spans="5:6" x14ac:dyDescent="0.25">
      <c r="E495"/>
      <c r="F495"/>
    </row>
    <row r="496" spans="5:6" x14ac:dyDescent="0.25">
      <c r="E496"/>
      <c r="F496"/>
    </row>
    <row r="497" spans="5:6" x14ac:dyDescent="0.25">
      <c r="E497"/>
      <c r="F497"/>
    </row>
    <row r="498" spans="5:6" x14ac:dyDescent="0.25">
      <c r="E498"/>
      <c r="F498"/>
    </row>
    <row r="499" spans="5:6" x14ac:dyDescent="0.25">
      <c r="E499"/>
      <c r="F499"/>
    </row>
    <row r="500" spans="5:6" x14ac:dyDescent="0.25">
      <c r="E500"/>
      <c r="F500"/>
    </row>
    <row r="501" spans="5:6" x14ac:dyDescent="0.25">
      <c r="E501"/>
      <c r="F501"/>
    </row>
    <row r="502" spans="5:6" x14ac:dyDescent="0.25">
      <c r="E502"/>
      <c r="F502"/>
    </row>
    <row r="503" spans="5:6" x14ac:dyDescent="0.25">
      <c r="E503"/>
      <c r="F503"/>
    </row>
    <row r="504" spans="5:6" x14ac:dyDescent="0.25">
      <c r="E504"/>
      <c r="F504"/>
    </row>
    <row r="505" spans="5:6" x14ac:dyDescent="0.25">
      <c r="E505"/>
      <c r="F505"/>
    </row>
    <row r="506" spans="5:6" x14ac:dyDescent="0.25">
      <c r="E506"/>
      <c r="F506"/>
    </row>
    <row r="507" spans="5:6" x14ac:dyDescent="0.25">
      <c r="E507"/>
      <c r="F507"/>
    </row>
    <row r="508" spans="5:6" x14ac:dyDescent="0.25">
      <c r="E508"/>
      <c r="F508"/>
    </row>
    <row r="509" spans="5:6" x14ac:dyDescent="0.25">
      <c r="E509"/>
      <c r="F509"/>
    </row>
    <row r="510" spans="5:6" x14ac:dyDescent="0.25">
      <c r="E510"/>
      <c r="F510"/>
    </row>
    <row r="511" spans="5:6" x14ac:dyDescent="0.25">
      <c r="E511"/>
      <c r="F511"/>
    </row>
    <row r="512" spans="5:6" x14ac:dyDescent="0.25">
      <c r="E512"/>
      <c r="F512"/>
    </row>
    <row r="513" spans="5:6" x14ac:dyDescent="0.25">
      <c r="E513"/>
      <c r="F513"/>
    </row>
    <row r="514" spans="5:6" x14ac:dyDescent="0.25">
      <c r="E514"/>
      <c r="F514"/>
    </row>
    <row r="515" spans="5:6" x14ac:dyDescent="0.25">
      <c r="E515"/>
      <c r="F515"/>
    </row>
    <row r="516" spans="5:6" x14ac:dyDescent="0.25">
      <c r="E516"/>
      <c r="F516"/>
    </row>
    <row r="517" spans="5:6" x14ac:dyDescent="0.25">
      <c r="E517"/>
      <c r="F517"/>
    </row>
    <row r="518" spans="5:6" x14ac:dyDescent="0.25">
      <c r="E518"/>
      <c r="F518"/>
    </row>
    <row r="519" spans="5:6" x14ac:dyDescent="0.25">
      <c r="E519"/>
      <c r="F519"/>
    </row>
    <row r="520" spans="5:6" x14ac:dyDescent="0.25">
      <c r="E520"/>
      <c r="F520"/>
    </row>
    <row r="521" spans="5:6" x14ac:dyDescent="0.25">
      <c r="E521"/>
      <c r="F521"/>
    </row>
    <row r="522" spans="5:6" x14ac:dyDescent="0.25">
      <c r="E522"/>
      <c r="F522"/>
    </row>
    <row r="523" spans="5:6" x14ac:dyDescent="0.25">
      <c r="E523"/>
      <c r="F523"/>
    </row>
    <row r="524" spans="5:6" x14ac:dyDescent="0.25">
      <c r="E524"/>
      <c r="F524"/>
    </row>
    <row r="525" spans="5:6" x14ac:dyDescent="0.25">
      <c r="E525"/>
      <c r="F525"/>
    </row>
    <row r="526" spans="5:6" x14ac:dyDescent="0.25">
      <c r="E526"/>
      <c r="F526"/>
    </row>
    <row r="527" spans="5:6" x14ac:dyDescent="0.25">
      <c r="E527"/>
      <c r="F527"/>
    </row>
    <row r="528" spans="5:6" x14ac:dyDescent="0.25">
      <c r="E528"/>
      <c r="F528"/>
    </row>
    <row r="529" spans="5:6" x14ac:dyDescent="0.25">
      <c r="E529"/>
      <c r="F529"/>
    </row>
    <row r="530" spans="5:6" x14ac:dyDescent="0.25">
      <c r="E530"/>
      <c r="F530"/>
    </row>
    <row r="531" spans="5:6" x14ac:dyDescent="0.25">
      <c r="E531"/>
      <c r="F531"/>
    </row>
    <row r="532" spans="5:6" x14ac:dyDescent="0.25">
      <c r="E532"/>
      <c r="F532"/>
    </row>
    <row r="533" spans="5:6" x14ac:dyDescent="0.25">
      <c r="E533"/>
      <c r="F533"/>
    </row>
    <row r="534" spans="5:6" x14ac:dyDescent="0.25">
      <c r="E534"/>
      <c r="F534"/>
    </row>
    <row r="535" spans="5:6" x14ac:dyDescent="0.25">
      <c r="E535"/>
      <c r="F535"/>
    </row>
    <row r="536" spans="5:6" x14ac:dyDescent="0.25">
      <c r="E536"/>
      <c r="F536"/>
    </row>
    <row r="537" spans="5:6" x14ac:dyDescent="0.25">
      <c r="E537"/>
      <c r="F537"/>
    </row>
    <row r="538" spans="5:6" x14ac:dyDescent="0.25">
      <c r="E538"/>
      <c r="F538"/>
    </row>
    <row r="539" spans="5:6" x14ac:dyDescent="0.25">
      <c r="E539"/>
      <c r="F539"/>
    </row>
    <row r="540" spans="5:6" x14ac:dyDescent="0.25">
      <c r="E540"/>
      <c r="F540"/>
    </row>
    <row r="541" spans="5:6" x14ac:dyDescent="0.25">
      <c r="E541"/>
      <c r="F541"/>
    </row>
    <row r="542" spans="5:6" x14ac:dyDescent="0.25">
      <c r="E542"/>
      <c r="F542"/>
    </row>
    <row r="543" spans="5:6" x14ac:dyDescent="0.25">
      <c r="E543"/>
      <c r="F543"/>
    </row>
    <row r="544" spans="5:6" x14ac:dyDescent="0.25">
      <c r="E544"/>
      <c r="F544"/>
    </row>
    <row r="545" spans="5:6" x14ac:dyDescent="0.25">
      <c r="E545"/>
      <c r="F545"/>
    </row>
    <row r="546" spans="5:6" x14ac:dyDescent="0.25">
      <c r="E546"/>
      <c r="F546"/>
    </row>
    <row r="547" spans="5:6" x14ac:dyDescent="0.25">
      <c r="E547"/>
      <c r="F547"/>
    </row>
    <row r="548" spans="5:6" x14ac:dyDescent="0.25">
      <c r="E548"/>
      <c r="F548"/>
    </row>
    <row r="549" spans="5:6" x14ac:dyDescent="0.25">
      <c r="E549"/>
      <c r="F549"/>
    </row>
    <row r="550" spans="5:6" x14ac:dyDescent="0.25">
      <c r="E550"/>
      <c r="F550"/>
    </row>
    <row r="551" spans="5:6" x14ac:dyDescent="0.25">
      <c r="E551"/>
      <c r="F551"/>
    </row>
    <row r="552" spans="5:6" x14ac:dyDescent="0.25">
      <c r="E552"/>
      <c r="F552"/>
    </row>
    <row r="553" spans="5:6" x14ac:dyDescent="0.25">
      <c r="E553"/>
      <c r="F553"/>
    </row>
    <row r="554" spans="5:6" x14ac:dyDescent="0.25">
      <c r="E554"/>
      <c r="F554"/>
    </row>
    <row r="555" spans="5:6" x14ac:dyDescent="0.25">
      <c r="E555"/>
      <c r="F555"/>
    </row>
    <row r="556" spans="5:6" x14ac:dyDescent="0.25">
      <c r="E556"/>
      <c r="F556"/>
    </row>
    <row r="557" spans="5:6" x14ac:dyDescent="0.25">
      <c r="E557"/>
      <c r="F557"/>
    </row>
    <row r="558" spans="5:6" x14ac:dyDescent="0.25">
      <c r="E558"/>
      <c r="F558"/>
    </row>
    <row r="559" spans="5:6" x14ac:dyDescent="0.25">
      <c r="E559"/>
      <c r="F559"/>
    </row>
    <row r="560" spans="5:6" x14ac:dyDescent="0.25">
      <c r="E560"/>
      <c r="F560"/>
    </row>
    <row r="561" spans="5:6" x14ac:dyDescent="0.25">
      <c r="E561"/>
      <c r="F561"/>
    </row>
    <row r="562" spans="5:6" x14ac:dyDescent="0.25">
      <c r="E562"/>
      <c r="F562"/>
    </row>
    <row r="563" spans="5:6" x14ac:dyDescent="0.25">
      <c r="E563"/>
      <c r="F563"/>
    </row>
    <row r="564" spans="5:6" x14ac:dyDescent="0.25">
      <c r="E564"/>
      <c r="F564"/>
    </row>
    <row r="565" spans="5:6" x14ac:dyDescent="0.25">
      <c r="E565"/>
      <c r="F565"/>
    </row>
    <row r="566" spans="5:6" x14ac:dyDescent="0.25">
      <c r="E566"/>
      <c r="F566"/>
    </row>
    <row r="567" spans="5:6" x14ac:dyDescent="0.25">
      <c r="E567"/>
      <c r="F567"/>
    </row>
    <row r="568" spans="5:6" x14ac:dyDescent="0.25">
      <c r="E568"/>
      <c r="F568"/>
    </row>
    <row r="569" spans="5:6" x14ac:dyDescent="0.25">
      <c r="E569"/>
      <c r="F569"/>
    </row>
    <row r="570" spans="5:6" x14ac:dyDescent="0.25">
      <c r="E570"/>
      <c r="F570"/>
    </row>
    <row r="571" spans="5:6" x14ac:dyDescent="0.25">
      <c r="E571"/>
      <c r="F571"/>
    </row>
    <row r="572" spans="5:6" x14ac:dyDescent="0.25">
      <c r="E572"/>
      <c r="F572"/>
    </row>
    <row r="573" spans="5:6" x14ac:dyDescent="0.25">
      <c r="E573"/>
      <c r="F573"/>
    </row>
    <row r="574" spans="5:6" x14ac:dyDescent="0.25">
      <c r="E574"/>
      <c r="F574"/>
    </row>
    <row r="575" spans="5:6" x14ac:dyDescent="0.25">
      <c r="E575"/>
      <c r="F575"/>
    </row>
    <row r="576" spans="5:6" x14ac:dyDescent="0.25">
      <c r="E576"/>
      <c r="F576"/>
    </row>
    <row r="577" spans="5:6" x14ac:dyDescent="0.25">
      <c r="E577"/>
      <c r="F577"/>
    </row>
    <row r="578" spans="5:6" x14ac:dyDescent="0.25">
      <c r="E578"/>
      <c r="F578"/>
    </row>
    <row r="579" spans="5:6" x14ac:dyDescent="0.25">
      <c r="E579"/>
      <c r="F579"/>
    </row>
    <row r="580" spans="5:6" x14ac:dyDescent="0.25">
      <c r="E580"/>
      <c r="F580"/>
    </row>
    <row r="581" spans="5:6" x14ac:dyDescent="0.25">
      <c r="E581"/>
      <c r="F581"/>
    </row>
    <row r="582" spans="5:6" x14ac:dyDescent="0.25">
      <c r="E582"/>
      <c r="F582"/>
    </row>
    <row r="583" spans="5:6" x14ac:dyDescent="0.25">
      <c r="E583"/>
      <c r="F583"/>
    </row>
    <row r="584" spans="5:6" x14ac:dyDescent="0.25">
      <c r="E584"/>
      <c r="F584"/>
    </row>
    <row r="585" spans="5:6" x14ac:dyDescent="0.25">
      <c r="E585"/>
      <c r="F585"/>
    </row>
    <row r="586" spans="5:6" x14ac:dyDescent="0.25">
      <c r="E586"/>
      <c r="F586"/>
    </row>
    <row r="587" spans="5:6" x14ac:dyDescent="0.25">
      <c r="E587"/>
      <c r="F587"/>
    </row>
    <row r="588" spans="5:6" x14ac:dyDescent="0.25">
      <c r="E588"/>
      <c r="F588"/>
    </row>
    <row r="589" spans="5:6" x14ac:dyDescent="0.25">
      <c r="E589"/>
      <c r="F589"/>
    </row>
    <row r="590" spans="5:6" x14ac:dyDescent="0.25">
      <c r="E590"/>
      <c r="F590"/>
    </row>
    <row r="591" spans="5:6" x14ac:dyDescent="0.25">
      <c r="E591"/>
      <c r="F591"/>
    </row>
    <row r="592" spans="5:6" x14ac:dyDescent="0.25">
      <c r="E592"/>
      <c r="F592"/>
    </row>
    <row r="593" spans="5:6" x14ac:dyDescent="0.25">
      <c r="E593"/>
      <c r="F593"/>
    </row>
    <row r="594" spans="5:6" x14ac:dyDescent="0.25">
      <c r="E594"/>
      <c r="F594"/>
    </row>
    <row r="595" spans="5:6" x14ac:dyDescent="0.25">
      <c r="E595"/>
      <c r="F595"/>
    </row>
    <row r="596" spans="5:6" x14ac:dyDescent="0.25">
      <c r="E596"/>
      <c r="F596"/>
    </row>
    <row r="597" spans="5:6" x14ac:dyDescent="0.25">
      <c r="E597"/>
      <c r="F597"/>
    </row>
    <row r="598" spans="5:6" x14ac:dyDescent="0.25">
      <c r="E598"/>
      <c r="F598"/>
    </row>
    <row r="599" spans="5:6" x14ac:dyDescent="0.25">
      <c r="E599"/>
      <c r="F599"/>
    </row>
    <row r="600" spans="5:6" x14ac:dyDescent="0.25">
      <c r="E600"/>
      <c r="F600"/>
    </row>
    <row r="601" spans="5:6" x14ac:dyDescent="0.25">
      <c r="E601"/>
      <c r="F601"/>
    </row>
    <row r="602" spans="5:6" x14ac:dyDescent="0.25">
      <c r="E602"/>
      <c r="F602"/>
    </row>
    <row r="603" spans="5:6" x14ac:dyDescent="0.25">
      <c r="E603"/>
      <c r="F603"/>
    </row>
    <row r="604" spans="5:6" x14ac:dyDescent="0.25">
      <c r="E604"/>
      <c r="F604"/>
    </row>
    <row r="605" spans="5:6" x14ac:dyDescent="0.25">
      <c r="E605"/>
      <c r="F605"/>
    </row>
    <row r="606" spans="5:6" x14ac:dyDescent="0.25">
      <c r="E606"/>
      <c r="F606"/>
    </row>
    <row r="607" spans="5:6" x14ac:dyDescent="0.25">
      <c r="E607"/>
      <c r="F607"/>
    </row>
    <row r="608" spans="5:6" x14ac:dyDescent="0.25">
      <c r="E608"/>
      <c r="F608"/>
    </row>
    <row r="609" spans="5:6" x14ac:dyDescent="0.25">
      <c r="E609"/>
      <c r="F609"/>
    </row>
    <row r="610" spans="5:6" x14ac:dyDescent="0.25">
      <c r="E610"/>
      <c r="F610"/>
    </row>
    <row r="611" spans="5:6" x14ac:dyDescent="0.25">
      <c r="E611"/>
      <c r="F611"/>
    </row>
    <row r="612" spans="5:6" x14ac:dyDescent="0.25">
      <c r="E612"/>
      <c r="F612"/>
    </row>
    <row r="613" spans="5:6" x14ac:dyDescent="0.25">
      <c r="E613"/>
      <c r="F613"/>
    </row>
    <row r="614" spans="5:6" x14ac:dyDescent="0.25">
      <c r="E614"/>
      <c r="F614"/>
    </row>
    <row r="615" spans="5:6" x14ac:dyDescent="0.25">
      <c r="E615"/>
      <c r="F615"/>
    </row>
    <row r="616" spans="5:6" x14ac:dyDescent="0.25">
      <c r="E616"/>
      <c r="F616"/>
    </row>
    <row r="617" spans="5:6" x14ac:dyDescent="0.25">
      <c r="E617"/>
      <c r="F617"/>
    </row>
    <row r="618" spans="5:6" x14ac:dyDescent="0.25">
      <c r="E618"/>
      <c r="F618"/>
    </row>
    <row r="619" spans="5:6" x14ac:dyDescent="0.25">
      <c r="E619"/>
      <c r="F619"/>
    </row>
    <row r="620" spans="5:6" x14ac:dyDescent="0.25">
      <c r="E620"/>
      <c r="F620"/>
    </row>
    <row r="621" spans="5:6" x14ac:dyDescent="0.25">
      <c r="E621"/>
      <c r="F621"/>
    </row>
    <row r="622" spans="5:6" x14ac:dyDescent="0.25">
      <c r="E622"/>
      <c r="F622"/>
    </row>
    <row r="623" spans="5:6" x14ac:dyDescent="0.25">
      <c r="E623"/>
      <c r="F623"/>
    </row>
    <row r="624" spans="5:6" x14ac:dyDescent="0.25">
      <c r="E624"/>
      <c r="F624"/>
    </row>
    <row r="625" spans="5:6" x14ac:dyDescent="0.25">
      <c r="E625"/>
      <c r="F625"/>
    </row>
    <row r="626" spans="5:6" x14ac:dyDescent="0.25">
      <c r="E626"/>
      <c r="F626"/>
    </row>
    <row r="627" spans="5:6" x14ac:dyDescent="0.25">
      <c r="E627"/>
      <c r="F627"/>
    </row>
    <row r="628" spans="5:6" x14ac:dyDescent="0.25">
      <c r="E628"/>
      <c r="F628"/>
    </row>
    <row r="629" spans="5:6" x14ac:dyDescent="0.25">
      <c r="E629"/>
      <c r="F629"/>
    </row>
    <row r="630" spans="5:6" x14ac:dyDescent="0.25">
      <c r="E630"/>
      <c r="F630"/>
    </row>
    <row r="631" spans="5:6" x14ac:dyDescent="0.25">
      <c r="E631"/>
      <c r="F631"/>
    </row>
    <row r="632" spans="5:6" x14ac:dyDescent="0.25">
      <c r="E632"/>
      <c r="F632"/>
    </row>
    <row r="633" spans="5:6" x14ac:dyDescent="0.25">
      <c r="E633"/>
      <c r="F633"/>
    </row>
    <row r="634" spans="5:6" x14ac:dyDescent="0.25">
      <c r="E634"/>
      <c r="F634"/>
    </row>
    <row r="635" spans="5:6" x14ac:dyDescent="0.25">
      <c r="E635"/>
      <c r="F635"/>
    </row>
    <row r="636" spans="5:6" x14ac:dyDescent="0.25">
      <c r="E636"/>
      <c r="F636"/>
    </row>
    <row r="637" spans="5:6" x14ac:dyDescent="0.25">
      <c r="E637"/>
      <c r="F637"/>
    </row>
    <row r="638" spans="5:6" x14ac:dyDescent="0.25">
      <c r="E638"/>
      <c r="F638"/>
    </row>
    <row r="639" spans="5:6" x14ac:dyDescent="0.25">
      <c r="E639"/>
      <c r="F639"/>
    </row>
    <row r="640" spans="5:6" x14ac:dyDescent="0.25">
      <c r="E640"/>
      <c r="F640"/>
    </row>
    <row r="641" spans="5:6" x14ac:dyDescent="0.25">
      <c r="E641"/>
      <c r="F641"/>
    </row>
    <row r="642" spans="5:6" x14ac:dyDescent="0.25">
      <c r="E642"/>
      <c r="F642"/>
    </row>
    <row r="643" spans="5:6" x14ac:dyDescent="0.25">
      <c r="E643"/>
      <c r="F643"/>
    </row>
    <row r="644" spans="5:6" x14ac:dyDescent="0.25">
      <c r="E644"/>
      <c r="F644"/>
    </row>
    <row r="645" spans="5:6" x14ac:dyDescent="0.25">
      <c r="E645"/>
      <c r="F645"/>
    </row>
    <row r="646" spans="5:6" x14ac:dyDescent="0.25">
      <c r="E646"/>
      <c r="F646"/>
    </row>
    <row r="647" spans="5:6" x14ac:dyDescent="0.25">
      <c r="E647"/>
      <c r="F647"/>
    </row>
    <row r="648" spans="5:6" x14ac:dyDescent="0.25">
      <c r="E648"/>
      <c r="F648"/>
    </row>
    <row r="649" spans="5:6" x14ac:dyDescent="0.25">
      <c r="E649"/>
      <c r="F649"/>
    </row>
    <row r="650" spans="5:6" x14ac:dyDescent="0.25">
      <c r="E650"/>
      <c r="F650"/>
    </row>
    <row r="651" spans="5:6" x14ac:dyDescent="0.25">
      <c r="E651"/>
      <c r="F651"/>
    </row>
    <row r="652" spans="5:6" x14ac:dyDescent="0.25">
      <c r="E652"/>
      <c r="F652"/>
    </row>
    <row r="653" spans="5:6" x14ac:dyDescent="0.25">
      <c r="E653"/>
      <c r="F653"/>
    </row>
    <row r="654" spans="5:6" x14ac:dyDescent="0.25">
      <c r="E654"/>
      <c r="F654"/>
    </row>
    <row r="655" spans="5:6" x14ac:dyDescent="0.25">
      <c r="E655"/>
      <c r="F655"/>
    </row>
    <row r="656" spans="5:6" x14ac:dyDescent="0.25">
      <c r="E656"/>
      <c r="F656"/>
    </row>
    <row r="657" spans="5:6" x14ac:dyDescent="0.25">
      <c r="E657"/>
      <c r="F657"/>
    </row>
    <row r="658" spans="5:6" x14ac:dyDescent="0.25">
      <c r="E658"/>
      <c r="F658"/>
    </row>
    <row r="659" spans="5:6" x14ac:dyDescent="0.25">
      <c r="E659"/>
      <c r="F659"/>
    </row>
    <row r="660" spans="5:6" x14ac:dyDescent="0.25">
      <c r="E660"/>
      <c r="F660"/>
    </row>
    <row r="661" spans="5:6" x14ac:dyDescent="0.25">
      <c r="E661"/>
      <c r="F661"/>
    </row>
    <row r="662" spans="5:6" x14ac:dyDescent="0.25">
      <c r="E662"/>
      <c r="F662"/>
    </row>
    <row r="663" spans="5:6" x14ac:dyDescent="0.25">
      <c r="E663"/>
      <c r="F663"/>
    </row>
    <row r="664" spans="5:6" x14ac:dyDescent="0.25">
      <c r="E664"/>
      <c r="F664"/>
    </row>
    <row r="665" spans="5:6" x14ac:dyDescent="0.25">
      <c r="E665"/>
      <c r="F665"/>
    </row>
    <row r="666" spans="5:6" x14ac:dyDescent="0.25">
      <c r="E666"/>
      <c r="F666"/>
    </row>
    <row r="667" spans="5:6" x14ac:dyDescent="0.25">
      <c r="E667"/>
      <c r="F667"/>
    </row>
    <row r="668" spans="5:6" x14ac:dyDescent="0.25">
      <c r="E668"/>
      <c r="F668"/>
    </row>
    <row r="669" spans="5:6" x14ac:dyDescent="0.25">
      <c r="E669"/>
      <c r="F669"/>
    </row>
    <row r="670" spans="5:6" x14ac:dyDescent="0.25">
      <c r="E670"/>
      <c r="F670"/>
    </row>
    <row r="671" spans="5:6" x14ac:dyDescent="0.25">
      <c r="E671"/>
      <c r="F671"/>
    </row>
    <row r="672" spans="5:6" x14ac:dyDescent="0.25">
      <c r="E672"/>
      <c r="F672"/>
    </row>
    <row r="673" spans="5:6" x14ac:dyDescent="0.25">
      <c r="E673"/>
      <c r="F673"/>
    </row>
    <row r="674" spans="5:6" x14ac:dyDescent="0.25">
      <c r="E674"/>
      <c r="F674"/>
    </row>
    <row r="675" spans="5:6" x14ac:dyDescent="0.25">
      <c r="E675"/>
      <c r="F675"/>
    </row>
    <row r="676" spans="5:6" x14ac:dyDescent="0.25">
      <c r="E676"/>
      <c r="F676"/>
    </row>
    <row r="677" spans="5:6" x14ac:dyDescent="0.25">
      <c r="E677"/>
      <c r="F677"/>
    </row>
    <row r="678" spans="5:6" x14ac:dyDescent="0.25">
      <c r="E678"/>
      <c r="F678"/>
    </row>
    <row r="679" spans="5:6" x14ac:dyDescent="0.25">
      <c r="E679"/>
      <c r="F679"/>
    </row>
    <row r="680" spans="5:6" x14ac:dyDescent="0.25">
      <c r="E680"/>
      <c r="F680"/>
    </row>
    <row r="681" spans="5:6" x14ac:dyDescent="0.25">
      <c r="E681"/>
      <c r="F681"/>
    </row>
    <row r="682" spans="5:6" x14ac:dyDescent="0.25">
      <c r="E682"/>
      <c r="F682"/>
    </row>
    <row r="683" spans="5:6" x14ac:dyDescent="0.25">
      <c r="E683"/>
      <c r="F683"/>
    </row>
    <row r="684" spans="5:6" x14ac:dyDescent="0.25">
      <c r="E684"/>
      <c r="F684"/>
    </row>
    <row r="685" spans="5:6" x14ac:dyDescent="0.25">
      <c r="E685"/>
      <c r="F685"/>
    </row>
    <row r="686" spans="5:6" x14ac:dyDescent="0.25">
      <c r="E686"/>
      <c r="F686"/>
    </row>
    <row r="687" spans="5:6" x14ac:dyDescent="0.25">
      <c r="E687"/>
      <c r="F687"/>
    </row>
    <row r="688" spans="5:6" x14ac:dyDescent="0.25">
      <c r="E688"/>
      <c r="F688"/>
    </row>
    <row r="689" spans="5:6" x14ac:dyDescent="0.25">
      <c r="E689"/>
      <c r="F689"/>
    </row>
    <row r="690" spans="5:6" x14ac:dyDescent="0.25">
      <c r="E690"/>
      <c r="F690"/>
    </row>
    <row r="691" spans="5:6" x14ac:dyDescent="0.25">
      <c r="E691"/>
      <c r="F691"/>
    </row>
    <row r="692" spans="5:6" x14ac:dyDescent="0.25">
      <c r="E692"/>
      <c r="F692"/>
    </row>
    <row r="693" spans="5:6" x14ac:dyDescent="0.25">
      <c r="E693"/>
      <c r="F693"/>
    </row>
    <row r="694" spans="5:6" x14ac:dyDescent="0.25">
      <c r="E694"/>
      <c r="F694"/>
    </row>
    <row r="695" spans="5:6" x14ac:dyDescent="0.25">
      <c r="E695"/>
      <c r="F695"/>
    </row>
    <row r="696" spans="5:6" x14ac:dyDescent="0.25">
      <c r="E696"/>
      <c r="F696"/>
    </row>
    <row r="697" spans="5:6" x14ac:dyDescent="0.25">
      <c r="E697"/>
      <c r="F697"/>
    </row>
    <row r="698" spans="5:6" x14ac:dyDescent="0.25">
      <c r="E698"/>
      <c r="F698"/>
    </row>
    <row r="699" spans="5:6" x14ac:dyDescent="0.25">
      <c r="E699"/>
      <c r="F699"/>
    </row>
    <row r="700" spans="5:6" x14ac:dyDescent="0.25">
      <c r="E700"/>
      <c r="F700"/>
    </row>
    <row r="701" spans="5:6" x14ac:dyDescent="0.25">
      <c r="E701"/>
      <c r="F701"/>
    </row>
    <row r="702" spans="5:6" x14ac:dyDescent="0.25">
      <c r="E702"/>
      <c r="F702"/>
    </row>
    <row r="703" spans="5:6" x14ac:dyDescent="0.25">
      <c r="E703"/>
      <c r="F703"/>
    </row>
    <row r="704" spans="5:6" x14ac:dyDescent="0.25">
      <c r="E704"/>
      <c r="F704"/>
    </row>
    <row r="705" spans="5:6" x14ac:dyDescent="0.25">
      <c r="E705"/>
      <c r="F705"/>
    </row>
    <row r="706" spans="5:6" x14ac:dyDescent="0.25">
      <c r="E706"/>
      <c r="F706"/>
    </row>
    <row r="707" spans="5:6" x14ac:dyDescent="0.25">
      <c r="E707"/>
      <c r="F707"/>
    </row>
    <row r="708" spans="5:6" x14ac:dyDescent="0.25">
      <c r="E708"/>
      <c r="F708"/>
    </row>
    <row r="709" spans="5:6" x14ac:dyDescent="0.25">
      <c r="E709"/>
      <c r="F709"/>
    </row>
    <row r="710" spans="5:6" x14ac:dyDescent="0.25">
      <c r="E710"/>
      <c r="F710"/>
    </row>
    <row r="711" spans="5:6" x14ac:dyDescent="0.25">
      <c r="E711"/>
      <c r="F711"/>
    </row>
    <row r="712" spans="5:6" x14ac:dyDescent="0.25">
      <c r="E712"/>
      <c r="F712"/>
    </row>
    <row r="713" spans="5:6" x14ac:dyDescent="0.25">
      <c r="E713"/>
      <c r="F713"/>
    </row>
    <row r="714" spans="5:6" x14ac:dyDescent="0.25">
      <c r="E714"/>
      <c r="F714"/>
    </row>
    <row r="715" spans="5:6" x14ac:dyDescent="0.25">
      <c r="E715"/>
      <c r="F715"/>
    </row>
    <row r="716" spans="5:6" x14ac:dyDescent="0.25">
      <c r="E716"/>
      <c r="F716"/>
    </row>
    <row r="717" spans="5:6" x14ac:dyDescent="0.25">
      <c r="E717"/>
      <c r="F717"/>
    </row>
    <row r="718" spans="5:6" x14ac:dyDescent="0.25">
      <c r="E718"/>
      <c r="F718"/>
    </row>
    <row r="719" spans="5:6" x14ac:dyDescent="0.25">
      <c r="E719"/>
      <c r="F719"/>
    </row>
    <row r="720" spans="5:6" x14ac:dyDescent="0.25">
      <c r="E720"/>
      <c r="F720"/>
    </row>
    <row r="721" spans="5:6" x14ac:dyDescent="0.25">
      <c r="E721"/>
      <c r="F721"/>
    </row>
    <row r="722" spans="5:6" x14ac:dyDescent="0.25">
      <c r="E722"/>
      <c r="F722"/>
    </row>
    <row r="723" spans="5:6" x14ac:dyDescent="0.25">
      <c r="E723"/>
      <c r="F723"/>
    </row>
    <row r="724" spans="5:6" x14ac:dyDescent="0.25">
      <c r="E724"/>
      <c r="F724"/>
    </row>
    <row r="725" spans="5:6" x14ac:dyDescent="0.25">
      <c r="E725"/>
      <c r="F725"/>
    </row>
    <row r="726" spans="5:6" x14ac:dyDescent="0.25">
      <c r="E726"/>
      <c r="F726"/>
    </row>
    <row r="727" spans="5:6" x14ac:dyDescent="0.25">
      <c r="E727"/>
      <c r="F727"/>
    </row>
    <row r="728" spans="5:6" x14ac:dyDescent="0.25">
      <c r="E728"/>
      <c r="F728"/>
    </row>
    <row r="729" spans="5:6" x14ac:dyDescent="0.25">
      <c r="E729"/>
      <c r="F729"/>
    </row>
    <row r="730" spans="5:6" x14ac:dyDescent="0.25">
      <c r="E730"/>
      <c r="F730"/>
    </row>
    <row r="731" spans="5:6" x14ac:dyDescent="0.25">
      <c r="E731"/>
      <c r="F731"/>
    </row>
    <row r="732" spans="5:6" x14ac:dyDescent="0.25">
      <c r="E732"/>
      <c r="F732"/>
    </row>
    <row r="733" spans="5:6" x14ac:dyDescent="0.25">
      <c r="E733"/>
      <c r="F733"/>
    </row>
    <row r="734" spans="5:6" x14ac:dyDescent="0.25">
      <c r="E734"/>
      <c r="F734"/>
    </row>
    <row r="735" spans="5:6" x14ac:dyDescent="0.25">
      <c r="E735"/>
      <c r="F735"/>
    </row>
    <row r="736" spans="5:6" x14ac:dyDescent="0.25">
      <c r="E736"/>
      <c r="F736"/>
    </row>
    <row r="737" spans="5:6" x14ac:dyDescent="0.25">
      <c r="E737"/>
      <c r="F737"/>
    </row>
    <row r="738" spans="5:6" x14ac:dyDescent="0.25">
      <c r="E738"/>
      <c r="F738"/>
    </row>
    <row r="739" spans="5:6" x14ac:dyDescent="0.25">
      <c r="E739"/>
      <c r="F739"/>
    </row>
    <row r="740" spans="5:6" x14ac:dyDescent="0.25">
      <c r="E740"/>
      <c r="F740"/>
    </row>
    <row r="741" spans="5:6" x14ac:dyDescent="0.25">
      <c r="E741"/>
      <c r="F741"/>
    </row>
    <row r="742" spans="5:6" x14ac:dyDescent="0.25">
      <c r="E742"/>
      <c r="F742"/>
    </row>
    <row r="743" spans="5:6" x14ac:dyDescent="0.25">
      <c r="E743"/>
      <c r="F743"/>
    </row>
    <row r="744" spans="5:6" x14ac:dyDescent="0.25">
      <c r="E744"/>
      <c r="F744"/>
    </row>
    <row r="745" spans="5:6" x14ac:dyDescent="0.25">
      <c r="E745"/>
      <c r="F745"/>
    </row>
    <row r="746" spans="5:6" x14ac:dyDescent="0.25">
      <c r="E746"/>
      <c r="F746"/>
    </row>
    <row r="747" spans="5:6" x14ac:dyDescent="0.25">
      <c r="E747"/>
      <c r="F747"/>
    </row>
    <row r="748" spans="5:6" x14ac:dyDescent="0.25">
      <c r="E748"/>
      <c r="F748"/>
    </row>
    <row r="749" spans="5:6" x14ac:dyDescent="0.25">
      <c r="E749"/>
      <c r="F749"/>
    </row>
    <row r="750" spans="5:6" x14ac:dyDescent="0.25">
      <c r="E750"/>
      <c r="F750"/>
    </row>
    <row r="751" spans="5:6" x14ac:dyDescent="0.25">
      <c r="E751"/>
      <c r="F751"/>
    </row>
    <row r="752" spans="5:6" x14ac:dyDescent="0.25">
      <c r="E752"/>
      <c r="F752"/>
    </row>
    <row r="753" spans="5:6" x14ac:dyDescent="0.25">
      <c r="E753"/>
      <c r="F753"/>
    </row>
    <row r="754" spans="5:6" x14ac:dyDescent="0.25">
      <c r="E754"/>
      <c r="F754"/>
    </row>
    <row r="755" spans="5:6" x14ac:dyDescent="0.25">
      <c r="E755"/>
      <c r="F755"/>
    </row>
    <row r="756" spans="5:6" x14ac:dyDescent="0.25">
      <c r="E756"/>
      <c r="F756"/>
    </row>
    <row r="757" spans="5:6" x14ac:dyDescent="0.25">
      <c r="E757"/>
      <c r="F757"/>
    </row>
    <row r="758" spans="5:6" x14ac:dyDescent="0.25">
      <c r="E758"/>
      <c r="F758"/>
    </row>
    <row r="759" spans="5:6" x14ac:dyDescent="0.25">
      <c r="E759"/>
      <c r="F759"/>
    </row>
    <row r="760" spans="5:6" x14ac:dyDescent="0.25">
      <c r="E760"/>
      <c r="F760"/>
    </row>
    <row r="761" spans="5:6" x14ac:dyDescent="0.25">
      <c r="E761"/>
      <c r="F761"/>
    </row>
    <row r="762" spans="5:6" x14ac:dyDescent="0.25">
      <c r="E762"/>
      <c r="F762"/>
    </row>
    <row r="763" spans="5:6" x14ac:dyDescent="0.25">
      <c r="E763"/>
      <c r="F763"/>
    </row>
    <row r="764" spans="5:6" x14ac:dyDescent="0.25">
      <c r="E764"/>
      <c r="F764"/>
    </row>
    <row r="765" spans="5:6" x14ac:dyDescent="0.25">
      <c r="E765"/>
      <c r="F765"/>
    </row>
    <row r="766" spans="5:6" x14ac:dyDescent="0.25">
      <c r="E766"/>
      <c r="F766"/>
    </row>
    <row r="767" spans="5:6" x14ac:dyDescent="0.25">
      <c r="E767"/>
      <c r="F767"/>
    </row>
    <row r="768" spans="5:6" x14ac:dyDescent="0.25">
      <c r="E768"/>
      <c r="F768"/>
    </row>
    <row r="769" spans="5:6" x14ac:dyDescent="0.25">
      <c r="E769"/>
      <c r="F769"/>
    </row>
    <row r="770" spans="5:6" x14ac:dyDescent="0.25">
      <c r="E770"/>
      <c r="F770"/>
    </row>
    <row r="771" spans="5:6" x14ac:dyDescent="0.25">
      <c r="E771"/>
      <c r="F771"/>
    </row>
    <row r="772" spans="5:6" x14ac:dyDescent="0.25">
      <c r="E772"/>
      <c r="F772"/>
    </row>
    <row r="773" spans="5:6" x14ac:dyDescent="0.25">
      <c r="E773"/>
      <c r="F773"/>
    </row>
    <row r="774" spans="5:6" x14ac:dyDescent="0.25">
      <c r="E774"/>
      <c r="F774"/>
    </row>
    <row r="775" spans="5:6" x14ac:dyDescent="0.25">
      <c r="E775"/>
      <c r="F775"/>
    </row>
    <row r="776" spans="5:6" x14ac:dyDescent="0.25">
      <c r="E776"/>
      <c r="F776"/>
    </row>
    <row r="777" spans="5:6" x14ac:dyDescent="0.25">
      <c r="E777"/>
      <c r="F777"/>
    </row>
    <row r="778" spans="5:6" x14ac:dyDescent="0.25">
      <c r="E778"/>
      <c r="F778"/>
    </row>
    <row r="779" spans="5:6" x14ac:dyDescent="0.25">
      <c r="E779"/>
      <c r="F779"/>
    </row>
    <row r="780" spans="5:6" x14ac:dyDescent="0.25">
      <c r="E780"/>
      <c r="F780"/>
    </row>
    <row r="781" spans="5:6" x14ac:dyDescent="0.25">
      <c r="E781"/>
      <c r="F781"/>
    </row>
    <row r="782" spans="5:6" x14ac:dyDescent="0.25">
      <c r="E782"/>
      <c r="F782"/>
    </row>
    <row r="783" spans="5:6" x14ac:dyDescent="0.25">
      <c r="E783"/>
      <c r="F783"/>
    </row>
    <row r="784" spans="5:6" x14ac:dyDescent="0.25">
      <c r="E784"/>
      <c r="F784"/>
    </row>
    <row r="785" spans="5:6" x14ac:dyDescent="0.25">
      <c r="E785"/>
      <c r="F785"/>
    </row>
    <row r="786" spans="5:6" x14ac:dyDescent="0.25">
      <c r="E786"/>
      <c r="F786"/>
    </row>
    <row r="787" spans="5:6" x14ac:dyDescent="0.25">
      <c r="E787"/>
      <c r="F787"/>
    </row>
    <row r="788" spans="5:6" x14ac:dyDescent="0.25">
      <c r="E788"/>
      <c r="F788"/>
    </row>
    <row r="789" spans="5:6" x14ac:dyDescent="0.25">
      <c r="E789"/>
      <c r="F789"/>
    </row>
    <row r="790" spans="5:6" x14ac:dyDescent="0.25">
      <c r="E790"/>
      <c r="F790"/>
    </row>
    <row r="791" spans="5:6" x14ac:dyDescent="0.25">
      <c r="E791"/>
      <c r="F791"/>
    </row>
    <row r="792" spans="5:6" x14ac:dyDescent="0.25">
      <c r="E792"/>
      <c r="F792"/>
    </row>
    <row r="793" spans="5:6" x14ac:dyDescent="0.25">
      <c r="E793"/>
      <c r="F793"/>
    </row>
    <row r="794" spans="5:6" x14ac:dyDescent="0.25">
      <c r="E794"/>
      <c r="F794"/>
    </row>
    <row r="795" spans="5:6" x14ac:dyDescent="0.25">
      <c r="E795"/>
      <c r="F795"/>
    </row>
    <row r="796" spans="5:6" x14ac:dyDescent="0.25">
      <c r="E796"/>
      <c r="F796"/>
    </row>
    <row r="797" spans="5:6" x14ac:dyDescent="0.25">
      <c r="E797"/>
      <c r="F797"/>
    </row>
    <row r="798" spans="5:6" x14ac:dyDescent="0.25">
      <c r="E798"/>
      <c r="F798"/>
    </row>
    <row r="799" spans="5:6" x14ac:dyDescent="0.25">
      <c r="E799"/>
      <c r="F799"/>
    </row>
    <row r="800" spans="5:6" x14ac:dyDescent="0.25">
      <c r="E800"/>
      <c r="F800"/>
    </row>
    <row r="801" spans="5:6" x14ac:dyDescent="0.25">
      <c r="E801"/>
      <c r="F801"/>
    </row>
    <row r="802" spans="5:6" x14ac:dyDescent="0.25">
      <c r="E802"/>
      <c r="F802"/>
    </row>
    <row r="803" spans="5:6" x14ac:dyDescent="0.25">
      <c r="E803"/>
      <c r="F803"/>
    </row>
    <row r="804" spans="5:6" x14ac:dyDescent="0.25">
      <c r="E804"/>
      <c r="F804"/>
    </row>
    <row r="805" spans="5:6" x14ac:dyDescent="0.25">
      <c r="E805"/>
      <c r="F805"/>
    </row>
    <row r="806" spans="5:6" x14ac:dyDescent="0.25">
      <c r="E806"/>
      <c r="F806"/>
    </row>
    <row r="807" spans="5:6" x14ac:dyDescent="0.25">
      <c r="E807"/>
      <c r="F807"/>
    </row>
    <row r="808" spans="5:6" x14ac:dyDescent="0.25">
      <c r="E808"/>
      <c r="F808"/>
    </row>
    <row r="809" spans="5:6" x14ac:dyDescent="0.25">
      <c r="E809"/>
      <c r="F809"/>
    </row>
    <row r="810" spans="5:6" x14ac:dyDescent="0.25">
      <c r="E810"/>
      <c r="F810"/>
    </row>
    <row r="811" spans="5:6" x14ac:dyDescent="0.25">
      <c r="E811"/>
      <c r="F811"/>
    </row>
    <row r="812" spans="5:6" x14ac:dyDescent="0.25">
      <c r="E812"/>
      <c r="F812"/>
    </row>
    <row r="813" spans="5:6" x14ac:dyDescent="0.25">
      <c r="E813"/>
      <c r="F813"/>
    </row>
    <row r="814" spans="5:6" x14ac:dyDescent="0.25">
      <c r="E814"/>
      <c r="F814"/>
    </row>
    <row r="815" spans="5:6" x14ac:dyDescent="0.25">
      <c r="E815"/>
      <c r="F815"/>
    </row>
    <row r="816" spans="5:6" x14ac:dyDescent="0.25">
      <c r="E816"/>
      <c r="F816"/>
    </row>
    <row r="817" spans="5:6" x14ac:dyDescent="0.25">
      <c r="E817"/>
      <c r="F817"/>
    </row>
    <row r="818" spans="5:6" x14ac:dyDescent="0.25">
      <c r="E818"/>
      <c r="F818"/>
    </row>
    <row r="819" spans="5:6" x14ac:dyDescent="0.25">
      <c r="E819"/>
      <c r="F819"/>
    </row>
    <row r="820" spans="5:6" x14ac:dyDescent="0.25">
      <c r="E820"/>
      <c r="F820"/>
    </row>
    <row r="821" spans="5:6" x14ac:dyDescent="0.25">
      <c r="E821"/>
      <c r="F821"/>
    </row>
    <row r="822" spans="5:6" x14ac:dyDescent="0.25">
      <c r="E822"/>
      <c r="F822"/>
    </row>
    <row r="823" spans="5:6" x14ac:dyDescent="0.25">
      <c r="E823"/>
      <c r="F823"/>
    </row>
    <row r="824" spans="5:6" x14ac:dyDescent="0.25">
      <c r="E824"/>
      <c r="F824"/>
    </row>
    <row r="825" spans="5:6" x14ac:dyDescent="0.25">
      <c r="E825"/>
      <c r="F825"/>
    </row>
    <row r="826" spans="5:6" x14ac:dyDescent="0.25">
      <c r="E826"/>
      <c r="F826"/>
    </row>
    <row r="827" spans="5:6" x14ac:dyDescent="0.25">
      <c r="E827"/>
      <c r="F827"/>
    </row>
    <row r="828" spans="5:6" x14ac:dyDescent="0.25">
      <c r="E828"/>
      <c r="F828"/>
    </row>
    <row r="829" spans="5:6" x14ac:dyDescent="0.25">
      <c r="E829"/>
      <c r="F829"/>
    </row>
    <row r="830" spans="5:6" x14ac:dyDescent="0.25">
      <c r="E830"/>
      <c r="F830"/>
    </row>
    <row r="831" spans="5:6" x14ac:dyDescent="0.25">
      <c r="E831"/>
      <c r="F831"/>
    </row>
    <row r="832" spans="5:6" x14ac:dyDescent="0.25">
      <c r="E832"/>
      <c r="F832"/>
    </row>
    <row r="833" spans="5:6" x14ac:dyDescent="0.25">
      <c r="E833"/>
      <c r="F833"/>
    </row>
    <row r="834" spans="5:6" x14ac:dyDescent="0.25">
      <c r="E834"/>
      <c r="F834"/>
    </row>
    <row r="835" spans="5:6" x14ac:dyDescent="0.25">
      <c r="E835"/>
      <c r="F835"/>
    </row>
    <row r="836" spans="5:6" x14ac:dyDescent="0.25">
      <c r="E836"/>
      <c r="F836"/>
    </row>
    <row r="837" spans="5:6" x14ac:dyDescent="0.25">
      <c r="E837"/>
      <c r="F837"/>
    </row>
    <row r="838" spans="5:6" x14ac:dyDescent="0.25">
      <c r="E838"/>
      <c r="F838"/>
    </row>
    <row r="839" spans="5:6" x14ac:dyDescent="0.25">
      <c r="E839"/>
      <c r="F839"/>
    </row>
    <row r="840" spans="5:6" x14ac:dyDescent="0.25">
      <c r="E840"/>
      <c r="F840"/>
    </row>
    <row r="841" spans="5:6" x14ac:dyDescent="0.25">
      <c r="E841"/>
      <c r="F841"/>
    </row>
    <row r="842" spans="5:6" x14ac:dyDescent="0.25">
      <c r="E842"/>
      <c r="F842"/>
    </row>
    <row r="843" spans="5:6" x14ac:dyDescent="0.25">
      <c r="E843"/>
      <c r="F843"/>
    </row>
    <row r="844" spans="5:6" x14ac:dyDescent="0.25">
      <c r="E844"/>
      <c r="F844"/>
    </row>
    <row r="845" spans="5:6" x14ac:dyDescent="0.25">
      <c r="E845"/>
      <c r="F845"/>
    </row>
    <row r="846" spans="5:6" x14ac:dyDescent="0.25">
      <c r="E846"/>
      <c r="F846"/>
    </row>
    <row r="847" spans="5:6" x14ac:dyDescent="0.25">
      <c r="E847"/>
      <c r="F847"/>
    </row>
    <row r="848" spans="5:6" x14ac:dyDescent="0.25">
      <c r="E848"/>
      <c r="F848"/>
    </row>
    <row r="849" spans="5:6" x14ac:dyDescent="0.25">
      <c r="E849"/>
      <c r="F849"/>
    </row>
    <row r="850" spans="5:6" x14ac:dyDescent="0.25">
      <c r="E850"/>
      <c r="F850"/>
    </row>
    <row r="851" spans="5:6" x14ac:dyDescent="0.25">
      <c r="E851"/>
      <c r="F851"/>
    </row>
    <row r="852" spans="5:6" x14ac:dyDescent="0.25">
      <c r="E852"/>
      <c r="F852"/>
    </row>
    <row r="853" spans="5:6" x14ac:dyDescent="0.25">
      <c r="E853"/>
      <c r="F853"/>
    </row>
    <row r="854" spans="5:6" x14ac:dyDescent="0.25">
      <c r="E854"/>
      <c r="F854"/>
    </row>
    <row r="855" spans="5:6" x14ac:dyDescent="0.25">
      <c r="E855"/>
      <c r="F855"/>
    </row>
    <row r="856" spans="5:6" x14ac:dyDescent="0.25">
      <c r="E856"/>
      <c r="F856"/>
    </row>
    <row r="857" spans="5:6" x14ac:dyDescent="0.25">
      <c r="E857"/>
      <c r="F857"/>
    </row>
    <row r="858" spans="5:6" x14ac:dyDescent="0.25">
      <c r="E858"/>
      <c r="F858"/>
    </row>
    <row r="859" spans="5:6" x14ac:dyDescent="0.25">
      <c r="E859"/>
      <c r="F859"/>
    </row>
    <row r="860" spans="5:6" x14ac:dyDescent="0.25">
      <c r="E860"/>
      <c r="F860"/>
    </row>
    <row r="861" spans="5:6" x14ac:dyDescent="0.25">
      <c r="E861"/>
      <c r="F861"/>
    </row>
    <row r="862" spans="5:6" x14ac:dyDescent="0.25">
      <c r="E862"/>
      <c r="F862"/>
    </row>
    <row r="863" spans="5:6" x14ac:dyDescent="0.25">
      <c r="E863"/>
      <c r="F863"/>
    </row>
    <row r="864" spans="5:6" x14ac:dyDescent="0.25">
      <c r="E864"/>
      <c r="F864"/>
    </row>
    <row r="865" spans="5:6" x14ac:dyDescent="0.25">
      <c r="E865"/>
      <c r="F865"/>
    </row>
    <row r="866" spans="5:6" x14ac:dyDescent="0.25">
      <c r="E866"/>
      <c r="F866"/>
    </row>
    <row r="867" spans="5:6" x14ac:dyDescent="0.25">
      <c r="E867"/>
      <c r="F867"/>
    </row>
    <row r="868" spans="5:6" x14ac:dyDescent="0.25">
      <c r="E868"/>
      <c r="F868"/>
    </row>
    <row r="869" spans="5:6" x14ac:dyDescent="0.25">
      <c r="E869"/>
      <c r="F869"/>
    </row>
    <row r="870" spans="5:6" x14ac:dyDescent="0.25">
      <c r="E870"/>
      <c r="F870"/>
    </row>
    <row r="871" spans="5:6" x14ac:dyDescent="0.25">
      <c r="E871"/>
      <c r="F871"/>
    </row>
    <row r="872" spans="5:6" x14ac:dyDescent="0.25">
      <c r="E872"/>
      <c r="F872"/>
    </row>
    <row r="873" spans="5:6" x14ac:dyDescent="0.25">
      <c r="E873"/>
      <c r="F873"/>
    </row>
    <row r="874" spans="5:6" x14ac:dyDescent="0.25">
      <c r="E874"/>
      <c r="F874"/>
    </row>
    <row r="875" spans="5:6" x14ac:dyDescent="0.25">
      <c r="E875"/>
      <c r="F875"/>
    </row>
    <row r="876" spans="5:6" x14ac:dyDescent="0.25">
      <c r="E876"/>
      <c r="F876"/>
    </row>
    <row r="877" spans="5:6" x14ac:dyDescent="0.25">
      <c r="E877"/>
      <c r="F877"/>
    </row>
    <row r="878" spans="5:6" x14ac:dyDescent="0.25">
      <c r="E878"/>
      <c r="F878"/>
    </row>
    <row r="879" spans="5:6" x14ac:dyDescent="0.25">
      <c r="E879"/>
      <c r="F879"/>
    </row>
    <row r="880" spans="5:6" x14ac:dyDescent="0.25">
      <c r="E880"/>
      <c r="F880"/>
    </row>
    <row r="881" spans="5:6" x14ac:dyDescent="0.25">
      <c r="E881"/>
      <c r="F881"/>
    </row>
    <row r="882" spans="5:6" x14ac:dyDescent="0.25">
      <c r="E882"/>
      <c r="F882"/>
    </row>
    <row r="883" spans="5:6" x14ac:dyDescent="0.25">
      <c r="E883"/>
      <c r="F883"/>
    </row>
    <row r="884" spans="5:6" x14ac:dyDescent="0.25">
      <c r="E884"/>
      <c r="F884"/>
    </row>
    <row r="885" spans="5:6" x14ac:dyDescent="0.25">
      <c r="E885"/>
      <c r="F885"/>
    </row>
    <row r="886" spans="5:6" x14ac:dyDescent="0.25">
      <c r="E886"/>
      <c r="F886"/>
    </row>
    <row r="887" spans="5:6" x14ac:dyDescent="0.25">
      <c r="E887"/>
      <c r="F887"/>
    </row>
    <row r="888" spans="5:6" x14ac:dyDescent="0.25">
      <c r="E888"/>
      <c r="F888"/>
    </row>
    <row r="889" spans="5:6" x14ac:dyDescent="0.25">
      <c r="E889"/>
      <c r="F889"/>
    </row>
    <row r="890" spans="5:6" x14ac:dyDescent="0.25">
      <c r="E890"/>
      <c r="F890"/>
    </row>
    <row r="891" spans="5:6" x14ac:dyDescent="0.25">
      <c r="E891"/>
      <c r="F891"/>
    </row>
    <row r="892" spans="5:6" x14ac:dyDescent="0.25">
      <c r="E892"/>
      <c r="F892"/>
    </row>
    <row r="893" spans="5:6" x14ac:dyDescent="0.25">
      <c r="E893"/>
      <c r="F893"/>
    </row>
    <row r="894" spans="5:6" x14ac:dyDescent="0.25">
      <c r="E894"/>
      <c r="F894"/>
    </row>
    <row r="895" spans="5:6" x14ac:dyDescent="0.25">
      <c r="E895"/>
      <c r="F895"/>
    </row>
    <row r="896" spans="5:6" x14ac:dyDescent="0.25">
      <c r="E896"/>
      <c r="F896"/>
    </row>
    <row r="897" spans="5:6" x14ac:dyDescent="0.25">
      <c r="E897"/>
      <c r="F897"/>
    </row>
    <row r="898" spans="5:6" x14ac:dyDescent="0.25">
      <c r="E898"/>
      <c r="F898"/>
    </row>
    <row r="899" spans="5:6" x14ac:dyDescent="0.25">
      <c r="E899"/>
      <c r="F899"/>
    </row>
    <row r="900" spans="5:6" x14ac:dyDescent="0.25">
      <c r="E900"/>
      <c r="F900"/>
    </row>
    <row r="901" spans="5:6" x14ac:dyDescent="0.25">
      <c r="E901"/>
      <c r="F901"/>
    </row>
    <row r="902" spans="5:6" x14ac:dyDescent="0.25">
      <c r="E902"/>
      <c r="F902"/>
    </row>
    <row r="903" spans="5:6" x14ac:dyDescent="0.25">
      <c r="E903"/>
      <c r="F903"/>
    </row>
    <row r="904" spans="5:6" x14ac:dyDescent="0.25">
      <c r="E904"/>
      <c r="F904"/>
    </row>
    <row r="905" spans="5:6" x14ac:dyDescent="0.25">
      <c r="E905"/>
      <c r="F905"/>
    </row>
    <row r="906" spans="5:6" x14ac:dyDescent="0.25">
      <c r="E906"/>
      <c r="F906"/>
    </row>
    <row r="907" spans="5:6" x14ac:dyDescent="0.25">
      <c r="E907"/>
      <c r="F907"/>
    </row>
    <row r="908" spans="5:6" x14ac:dyDescent="0.25">
      <c r="E908"/>
      <c r="F908"/>
    </row>
    <row r="909" spans="5:6" x14ac:dyDescent="0.25">
      <c r="E909"/>
      <c r="F909"/>
    </row>
    <row r="910" spans="5:6" x14ac:dyDescent="0.25">
      <c r="E910"/>
      <c r="F910"/>
    </row>
    <row r="911" spans="5:6" x14ac:dyDescent="0.25">
      <c r="E911"/>
      <c r="F911"/>
    </row>
    <row r="912" spans="5:6" x14ac:dyDescent="0.25">
      <c r="E912"/>
      <c r="F912"/>
    </row>
    <row r="913" spans="5:6" x14ac:dyDescent="0.25">
      <c r="E913"/>
      <c r="F913"/>
    </row>
    <row r="914" spans="5:6" x14ac:dyDescent="0.25">
      <c r="E914"/>
      <c r="F914"/>
    </row>
    <row r="915" spans="5:6" x14ac:dyDescent="0.25">
      <c r="E915"/>
      <c r="F915"/>
    </row>
    <row r="916" spans="5:6" x14ac:dyDescent="0.25">
      <c r="E916"/>
      <c r="F916"/>
    </row>
    <row r="917" spans="5:6" x14ac:dyDescent="0.25">
      <c r="E917"/>
      <c r="F917"/>
    </row>
    <row r="918" spans="5:6" x14ac:dyDescent="0.25">
      <c r="E918"/>
      <c r="F918"/>
    </row>
    <row r="919" spans="5:6" x14ac:dyDescent="0.25">
      <c r="E919"/>
      <c r="F919"/>
    </row>
    <row r="920" spans="5:6" x14ac:dyDescent="0.25">
      <c r="E920"/>
      <c r="F920"/>
    </row>
    <row r="921" spans="5:6" x14ac:dyDescent="0.25">
      <c r="E921"/>
      <c r="F921"/>
    </row>
    <row r="922" spans="5:6" x14ac:dyDescent="0.25">
      <c r="E922"/>
      <c r="F922"/>
    </row>
    <row r="923" spans="5:6" x14ac:dyDescent="0.25">
      <c r="E923"/>
      <c r="F923"/>
    </row>
    <row r="924" spans="5:6" x14ac:dyDescent="0.25">
      <c r="E924"/>
      <c r="F924"/>
    </row>
    <row r="925" spans="5:6" x14ac:dyDescent="0.25">
      <c r="E925"/>
      <c r="F925"/>
    </row>
    <row r="926" spans="5:6" x14ac:dyDescent="0.25">
      <c r="E926"/>
      <c r="F926"/>
    </row>
    <row r="927" spans="5:6" x14ac:dyDescent="0.25">
      <c r="E927"/>
      <c r="F927"/>
    </row>
    <row r="928" spans="5:6" x14ac:dyDescent="0.25">
      <c r="E928"/>
      <c r="F928"/>
    </row>
    <row r="929" spans="5:6" x14ac:dyDescent="0.25">
      <c r="E929"/>
      <c r="F929"/>
    </row>
    <row r="930" spans="5:6" x14ac:dyDescent="0.25">
      <c r="E930"/>
      <c r="F930"/>
    </row>
    <row r="931" spans="5:6" x14ac:dyDescent="0.25">
      <c r="E931"/>
      <c r="F931"/>
    </row>
    <row r="932" spans="5:6" x14ac:dyDescent="0.25">
      <c r="E932"/>
      <c r="F932"/>
    </row>
    <row r="933" spans="5:6" x14ac:dyDescent="0.25">
      <c r="E933"/>
      <c r="F933"/>
    </row>
    <row r="934" spans="5:6" x14ac:dyDescent="0.25">
      <c r="E934"/>
      <c r="F934"/>
    </row>
    <row r="935" spans="5:6" x14ac:dyDescent="0.25">
      <c r="E935"/>
      <c r="F935"/>
    </row>
    <row r="936" spans="5:6" x14ac:dyDescent="0.25">
      <c r="E936"/>
      <c r="F936"/>
    </row>
    <row r="937" spans="5:6" x14ac:dyDescent="0.25">
      <c r="E937"/>
      <c r="F937"/>
    </row>
    <row r="938" spans="5:6" x14ac:dyDescent="0.25">
      <c r="E938"/>
      <c r="F938"/>
    </row>
    <row r="939" spans="5:6" x14ac:dyDescent="0.25">
      <c r="E939"/>
      <c r="F939"/>
    </row>
    <row r="940" spans="5:6" x14ac:dyDescent="0.25">
      <c r="E940"/>
      <c r="F940"/>
    </row>
    <row r="941" spans="5:6" x14ac:dyDescent="0.25">
      <c r="E941"/>
      <c r="F941"/>
    </row>
    <row r="942" spans="5:6" x14ac:dyDescent="0.25">
      <c r="E942"/>
      <c r="F942"/>
    </row>
    <row r="943" spans="5:6" x14ac:dyDescent="0.25">
      <c r="E943"/>
      <c r="F943"/>
    </row>
    <row r="944" spans="5:6" x14ac:dyDescent="0.25">
      <c r="E944"/>
      <c r="F944"/>
    </row>
    <row r="945" spans="5:6" x14ac:dyDescent="0.25">
      <c r="E945"/>
      <c r="F945"/>
    </row>
    <row r="946" spans="5:6" x14ac:dyDescent="0.25">
      <c r="E946"/>
      <c r="F946"/>
    </row>
    <row r="947" spans="5:6" x14ac:dyDescent="0.25">
      <c r="E947"/>
      <c r="F947"/>
    </row>
    <row r="948" spans="5:6" x14ac:dyDescent="0.25">
      <c r="E948"/>
      <c r="F948"/>
    </row>
    <row r="949" spans="5:6" x14ac:dyDescent="0.25">
      <c r="E949"/>
      <c r="F949"/>
    </row>
    <row r="950" spans="5:6" x14ac:dyDescent="0.25">
      <c r="E950"/>
      <c r="F950"/>
    </row>
    <row r="951" spans="5:6" x14ac:dyDescent="0.25">
      <c r="E951"/>
      <c r="F951"/>
    </row>
    <row r="952" spans="5:6" x14ac:dyDescent="0.25">
      <c r="E952"/>
      <c r="F952"/>
    </row>
    <row r="953" spans="5:6" x14ac:dyDescent="0.25">
      <c r="E953"/>
      <c r="F953"/>
    </row>
    <row r="954" spans="5:6" x14ac:dyDescent="0.25">
      <c r="E954"/>
      <c r="F954"/>
    </row>
    <row r="955" spans="5:6" x14ac:dyDescent="0.25">
      <c r="E955"/>
      <c r="F955"/>
    </row>
    <row r="956" spans="5:6" x14ac:dyDescent="0.25">
      <c r="E956"/>
      <c r="F956"/>
    </row>
    <row r="957" spans="5:6" x14ac:dyDescent="0.25">
      <c r="E957"/>
      <c r="F957"/>
    </row>
    <row r="958" spans="5:6" x14ac:dyDescent="0.25">
      <c r="E958"/>
      <c r="F958"/>
    </row>
    <row r="959" spans="5:6" x14ac:dyDescent="0.25">
      <c r="E959"/>
      <c r="F959"/>
    </row>
    <row r="960" spans="5:6" x14ac:dyDescent="0.25">
      <c r="E960"/>
      <c r="F960"/>
    </row>
    <row r="961" spans="5:6" x14ac:dyDescent="0.25">
      <c r="E961"/>
      <c r="F961"/>
    </row>
    <row r="962" spans="5:6" x14ac:dyDescent="0.25">
      <c r="E962"/>
      <c r="F962"/>
    </row>
    <row r="963" spans="5:6" x14ac:dyDescent="0.25">
      <c r="E963"/>
      <c r="F963"/>
    </row>
    <row r="964" spans="5:6" x14ac:dyDescent="0.25">
      <c r="E964"/>
      <c r="F964"/>
    </row>
    <row r="965" spans="5:6" x14ac:dyDescent="0.25">
      <c r="E965"/>
      <c r="F965"/>
    </row>
    <row r="966" spans="5:6" x14ac:dyDescent="0.25">
      <c r="E966"/>
      <c r="F966"/>
    </row>
    <row r="967" spans="5:6" x14ac:dyDescent="0.25">
      <c r="E967"/>
      <c r="F967"/>
    </row>
    <row r="968" spans="5:6" x14ac:dyDescent="0.25">
      <c r="E968"/>
      <c r="F968"/>
    </row>
    <row r="969" spans="5:6" x14ac:dyDescent="0.25">
      <c r="E969"/>
      <c r="F969"/>
    </row>
    <row r="970" spans="5:6" x14ac:dyDescent="0.25">
      <c r="E970"/>
      <c r="F970"/>
    </row>
    <row r="971" spans="5:6" x14ac:dyDescent="0.25">
      <c r="E971"/>
      <c r="F971"/>
    </row>
    <row r="972" spans="5:6" x14ac:dyDescent="0.25">
      <c r="E972"/>
      <c r="F972"/>
    </row>
    <row r="973" spans="5:6" x14ac:dyDescent="0.25">
      <c r="E973"/>
      <c r="F973"/>
    </row>
    <row r="974" spans="5:6" x14ac:dyDescent="0.25">
      <c r="E974"/>
      <c r="F974"/>
    </row>
    <row r="975" spans="5:6" x14ac:dyDescent="0.25">
      <c r="E975"/>
      <c r="F975"/>
    </row>
    <row r="976" spans="5:6" x14ac:dyDescent="0.25">
      <c r="E976"/>
      <c r="F976"/>
    </row>
    <row r="977" spans="5:6" x14ac:dyDescent="0.25">
      <c r="E977"/>
      <c r="F977"/>
    </row>
    <row r="978" spans="5:6" x14ac:dyDescent="0.25">
      <c r="E978"/>
      <c r="F978"/>
    </row>
    <row r="979" spans="5:6" x14ac:dyDescent="0.25">
      <c r="E979"/>
      <c r="F979"/>
    </row>
    <row r="980" spans="5:6" x14ac:dyDescent="0.25">
      <c r="E980"/>
      <c r="F980"/>
    </row>
    <row r="981" spans="5:6" x14ac:dyDescent="0.25">
      <c r="E981"/>
      <c r="F981"/>
    </row>
    <row r="982" spans="5:6" x14ac:dyDescent="0.25">
      <c r="E982"/>
      <c r="F982"/>
    </row>
    <row r="983" spans="5:6" x14ac:dyDescent="0.25">
      <c r="E983"/>
      <c r="F983"/>
    </row>
    <row r="984" spans="5:6" x14ac:dyDescent="0.25">
      <c r="E984"/>
      <c r="F984"/>
    </row>
    <row r="985" spans="5:6" x14ac:dyDescent="0.25">
      <c r="E985"/>
      <c r="F985"/>
    </row>
    <row r="986" spans="5:6" x14ac:dyDescent="0.25">
      <c r="E986"/>
      <c r="F986"/>
    </row>
    <row r="987" spans="5:6" x14ac:dyDescent="0.25">
      <c r="E987"/>
      <c r="F987"/>
    </row>
    <row r="988" spans="5:6" x14ac:dyDescent="0.25">
      <c r="E988"/>
      <c r="F988"/>
    </row>
    <row r="989" spans="5:6" x14ac:dyDescent="0.25">
      <c r="E989"/>
      <c r="F989"/>
    </row>
    <row r="990" spans="5:6" x14ac:dyDescent="0.25">
      <c r="E990"/>
      <c r="F990"/>
    </row>
    <row r="991" spans="5:6" x14ac:dyDescent="0.25">
      <c r="E991"/>
      <c r="F991"/>
    </row>
    <row r="992" spans="5:6" x14ac:dyDescent="0.25">
      <c r="E992"/>
      <c r="F992"/>
    </row>
    <row r="993" spans="5:6" x14ac:dyDescent="0.25">
      <c r="E993"/>
      <c r="F993"/>
    </row>
    <row r="994" spans="5:6" x14ac:dyDescent="0.25">
      <c r="E994"/>
      <c r="F994"/>
    </row>
    <row r="995" spans="5:6" x14ac:dyDescent="0.25">
      <c r="E995"/>
      <c r="F995"/>
    </row>
    <row r="996" spans="5:6" x14ac:dyDescent="0.25">
      <c r="E996"/>
      <c r="F996"/>
    </row>
    <row r="997" spans="5:6" x14ac:dyDescent="0.25">
      <c r="E997"/>
      <c r="F997"/>
    </row>
    <row r="998" spans="5:6" x14ac:dyDescent="0.25">
      <c r="E998"/>
      <c r="F998"/>
    </row>
    <row r="999" spans="5:6" x14ac:dyDescent="0.25">
      <c r="E999"/>
      <c r="F999"/>
    </row>
    <row r="1000" spans="5:6" x14ac:dyDescent="0.25">
      <c r="E1000"/>
      <c r="F1000"/>
    </row>
    <row r="1001" spans="5:6" x14ac:dyDescent="0.25">
      <c r="E1001"/>
      <c r="F1001"/>
    </row>
    <row r="1002" spans="5:6" x14ac:dyDescent="0.25">
      <c r="E1002"/>
      <c r="F1002"/>
    </row>
    <row r="1003" spans="5:6" x14ac:dyDescent="0.25">
      <c r="E1003"/>
      <c r="F1003"/>
    </row>
    <row r="1004" spans="5:6" x14ac:dyDescent="0.25">
      <c r="E1004"/>
      <c r="F1004"/>
    </row>
    <row r="1005" spans="5:6" x14ac:dyDescent="0.25">
      <c r="E1005"/>
      <c r="F1005"/>
    </row>
    <row r="1006" spans="5:6" x14ac:dyDescent="0.25">
      <c r="E1006"/>
      <c r="F1006"/>
    </row>
    <row r="1007" spans="5:6" x14ac:dyDescent="0.25">
      <c r="E1007"/>
      <c r="F1007"/>
    </row>
    <row r="1008" spans="5:6" x14ac:dyDescent="0.25">
      <c r="E1008"/>
      <c r="F1008"/>
    </row>
    <row r="1009" spans="5:6" x14ac:dyDescent="0.25">
      <c r="E1009"/>
      <c r="F1009"/>
    </row>
    <row r="1010" spans="5:6" x14ac:dyDescent="0.25">
      <c r="E1010"/>
      <c r="F1010"/>
    </row>
    <row r="1011" spans="5:6" x14ac:dyDescent="0.25">
      <c r="E1011"/>
      <c r="F1011"/>
    </row>
    <row r="1012" spans="5:6" x14ac:dyDescent="0.25">
      <c r="E1012"/>
      <c r="F1012"/>
    </row>
    <row r="1013" spans="5:6" x14ac:dyDescent="0.25">
      <c r="E1013"/>
      <c r="F1013"/>
    </row>
    <row r="1014" spans="5:6" x14ac:dyDescent="0.25">
      <c r="E1014"/>
      <c r="F1014"/>
    </row>
    <row r="1015" spans="5:6" x14ac:dyDescent="0.25">
      <c r="E1015"/>
      <c r="F1015"/>
    </row>
    <row r="1016" spans="5:6" x14ac:dyDescent="0.25">
      <c r="E1016"/>
      <c r="F1016"/>
    </row>
    <row r="1017" spans="5:6" x14ac:dyDescent="0.25">
      <c r="E1017"/>
      <c r="F1017"/>
    </row>
    <row r="1018" spans="5:6" x14ac:dyDescent="0.25">
      <c r="E1018"/>
      <c r="F1018"/>
    </row>
    <row r="1019" spans="5:6" x14ac:dyDescent="0.25">
      <c r="E1019"/>
      <c r="F1019"/>
    </row>
    <row r="1020" spans="5:6" x14ac:dyDescent="0.25">
      <c r="E1020"/>
      <c r="F1020"/>
    </row>
    <row r="1021" spans="5:6" x14ac:dyDescent="0.25">
      <c r="E1021"/>
      <c r="F1021"/>
    </row>
    <row r="1022" spans="5:6" x14ac:dyDescent="0.25">
      <c r="E1022"/>
      <c r="F102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690"/>
  <sheetViews>
    <sheetView showGridLines="0" tabSelected="1" workbookViewId="0">
      <selection activeCell="D701" sqref="D701"/>
    </sheetView>
  </sheetViews>
  <sheetFormatPr baseColWidth="10" defaultColWidth="9.140625" defaultRowHeight="15" outlineLevelRow="1" x14ac:dyDescent="0.25"/>
  <cols>
    <col min="1" max="1" width="8.42578125" customWidth="1"/>
    <col min="2" max="2" width="15.7109375" customWidth="1"/>
    <col min="3" max="3" width="8.42578125" customWidth="1"/>
    <col min="4" max="4" width="12.28515625" bestFit="1" customWidth="1"/>
    <col min="5" max="5" width="12.28515625" style="12" customWidth="1"/>
    <col min="6" max="6" width="18.85546875" bestFit="1" customWidth="1"/>
    <col min="7" max="7" width="43" bestFit="1" customWidth="1"/>
    <col min="8" max="8" width="19.7109375" style="6" customWidth="1"/>
    <col min="9" max="9" width="18.5703125" style="6" customWidth="1"/>
    <col min="10" max="10" width="13.7109375" customWidth="1"/>
    <col min="11" max="11" width="22.85546875" style="6" customWidth="1"/>
    <col min="12" max="12" width="38.42578125" customWidth="1"/>
    <col min="13" max="13" width="14.140625" customWidth="1"/>
  </cols>
  <sheetData>
    <row r="1" spans="1:13" ht="15.75" thickBot="1" x14ac:dyDescent="0.3">
      <c r="A1" s="2" t="s">
        <v>1157</v>
      </c>
      <c r="B1" s="2" t="s">
        <v>1166</v>
      </c>
      <c r="C1" s="2" t="s">
        <v>1224</v>
      </c>
      <c r="D1" s="2" t="s">
        <v>0</v>
      </c>
      <c r="E1" s="10" t="s">
        <v>1203</v>
      </c>
      <c r="F1" s="2" t="s">
        <v>1</v>
      </c>
      <c r="G1" s="2" t="s">
        <v>2</v>
      </c>
      <c r="H1" s="4" t="s">
        <v>3</v>
      </c>
      <c r="I1" s="4" t="s">
        <v>4</v>
      </c>
      <c r="J1" s="2" t="s">
        <v>5</v>
      </c>
      <c r="K1" s="4" t="s">
        <v>987</v>
      </c>
      <c r="L1" s="2" t="s">
        <v>6</v>
      </c>
      <c r="M1" s="7" t="s">
        <v>1150</v>
      </c>
    </row>
    <row r="2" spans="1:13" hidden="1" outlineLevel="1" x14ac:dyDescent="0.25">
      <c r="A2" s="1" t="s">
        <v>1158</v>
      </c>
      <c r="B2" s="1" t="s">
        <v>1169</v>
      </c>
      <c r="C2" s="1" t="s">
        <v>7</v>
      </c>
      <c r="D2" s="3">
        <v>0</v>
      </c>
      <c r="E2" s="11" t="s">
        <v>1204</v>
      </c>
      <c r="F2" s="1" t="s">
        <v>8</v>
      </c>
      <c r="G2" s="1" t="s">
        <v>9</v>
      </c>
      <c r="H2" s="5">
        <v>0</v>
      </c>
      <c r="I2" s="3">
        <v>612</v>
      </c>
      <c r="J2" s="3">
        <f>+D2-I2</f>
        <v>-612</v>
      </c>
      <c r="K2" s="5">
        <v>0</v>
      </c>
      <c r="L2" s="1" t="s">
        <v>11</v>
      </c>
    </row>
    <row r="3" spans="1:13" hidden="1" outlineLevel="1" x14ac:dyDescent="0.25">
      <c r="A3" s="1" t="s">
        <v>1158</v>
      </c>
      <c r="B3" s="1" t="s">
        <v>1169</v>
      </c>
      <c r="C3" s="1" t="s">
        <v>7</v>
      </c>
      <c r="D3" s="3">
        <v>0</v>
      </c>
      <c r="E3" s="11" t="s">
        <v>1204</v>
      </c>
      <c r="F3" s="1" t="s">
        <v>12</v>
      </c>
      <c r="G3" s="1" t="s">
        <v>13</v>
      </c>
      <c r="H3" s="5">
        <v>0</v>
      </c>
      <c r="I3" s="3">
        <v>792</v>
      </c>
      <c r="J3" s="3">
        <f t="shared" ref="J3:J70" si="0">+D3-I3</f>
        <v>-792</v>
      </c>
      <c r="K3" s="5">
        <v>0</v>
      </c>
      <c r="L3" s="1" t="s">
        <v>14</v>
      </c>
    </row>
    <row r="4" spans="1:13" hidden="1" outlineLevel="1" x14ac:dyDescent="0.25">
      <c r="A4" s="1" t="s">
        <v>1158</v>
      </c>
      <c r="B4" s="1" t="s">
        <v>1169</v>
      </c>
      <c r="C4" s="1" t="s">
        <v>7</v>
      </c>
      <c r="D4" s="3">
        <v>0</v>
      </c>
      <c r="E4" s="11" t="s">
        <v>1204</v>
      </c>
      <c r="F4" s="1" t="s">
        <v>15</v>
      </c>
      <c r="G4" s="1" t="s">
        <v>16</v>
      </c>
      <c r="H4" s="5">
        <v>0</v>
      </c>
      <c r="I4" s="3">
        <v>17614.8</v>
      </c>
      <c r="J4" s="3">
        <f t="shared" si="0"/>
        <v>-17614.8</v>
      </c>
      <c r="K4" s="5">
        <v>0</v>
      </c>
      <c r="L4" s="1" t="s">
        <v>11</v>
      </c>
    </row>
    <row r="5" spans="1:13" hidden="1" outlineLevel="1" x14ac:dyDescent="0.25">
      <c r="A5" s="1" t="s">
        <v>1158</v>
      </c>
      <c r="B5" s="1" t="s">
        <v>1169</v>
      </c>
      <c r="C5" s="1" t="s">
        <v>7</v>
      </c>
      <c r="D5" s="3">
        <v>0</v>
      </c>
      <c r="E5" s="11" t="s">
        <v>1204</v>
      </c>
      <c r="F5" s="1" t="s">
        <v>17</v>
      </c>
      <c r="G5" s="1" t="s">
        <v>18</v>
      </c>
      <c r="H5" s="5">
        <v>0</v>
      </c>
      <c r="I5" s="3">
        <v>3594</v>
      </c>
      <c r="J5" s="3">
        <f t="shared" si="0"/>
        <v>-3594</v>
      </c>
      <c r="K5" s="5">
        <v>0</v>
      </c>
      <c r="L5" s="1" t="s">
        <v>19</v>
      </c>
    </row>
    <row r="6" spans="1:13" hidden="1" outlineLevel="1" x14ac:dyDescent="0.25">
      <c r="A6" s="1" t="s">
        <v>1158</v>
      </c>
      <c r="B6" s="1" t="s">
        <v>1169</v>
      </c>
      <c r="C6" s="1" t="s">
        <v>7</v>
      </c>
      <c r="D6" s="3">
        <v>0</v>
      </c>
      <c r="E6" s="11" t="s">
        <v>1204</v>
      </c>
      <c r="F6" s="1" t="s">
        <v>20</v>
      </c>
      <c r="G6" s="1" t="s">
        <v>21</v>
      </c>
      <c r="H6" s="5">
        <v>0</v>
      </c>
      <c r="I6" s="3">
        <v>14334</v>
      </c>
      <c r="J6" s="3">
        <f t="shared" si="0"/>
        <v>-14334</v>
      </c>
      <c r="K6" s="5">
        <v>0</v>
      </c>
      <c r="L6" s="1" t="s">
        <v>11</v>
      </c>
    </row>
    <row r="7" spans="1:13" hidden="1" outlineLevel="1" x14ac:dyDescent="0.25">
      <c r="A7" s="1" t="s">
        <v>1158</v>
      </c>
      <c r="B7" s="1" t="s">
        <v>1169</v>
      </c>
      <c r="C7" s="1" t="s">
        <v>7</v>
      </c>
      <c r="D7" s="3">
        <v>0</v>
      </c>
      <c r="E7" s="11" t="s">
        <v>1205</v>
      </c>
      <c r="F7" s="1" t="s">
        <v>22</v>
      </c>
      <c r="G7" s="1" t="s">
        <v>23</v>
      </c>
      <c r="H7" s="5">
        <v>3460.8</v>
      </c>
      <c r="I7" s="3">
        <v>3460.8</v>
      </c>
      <c r="J7" s="3">
        <f t="shared" si="0"/>
        <v>-3460.8</v>
      </c>
      <c r="K7" s="5">
        <v>0</v>
      </c>
      <c r="L7" s="1" t="s">
        <v>24</v>
      </c>
    </row>
    <row r="8" spans="1:13" hidden="1" outlineLevel="1" x14ac:dyDescent="0.25">
      <c r="A8" s="1" t="s">
        <v>1158</v>
      </c>
      <c r="B8" s="1" t="s">
        <v>1169</v>
      </c>
      <c r="C8" s="1" t="s">
        <v>7</v>
      </c>
      <c r="D8" s="3">
        <v>70114.8</v>
      </c>
      <c r="E8" s="1" t="s">
        <v>1000</v>
      </c>
      <c r="F8" s="1" t="s">
        <v>1000</v>
      </c>
      <c r="G8" s="1" t="s">
        <v>1000</v>
      </c>
      <c r="H8" s="5">
        <v>0</v>
      </c>
      <c r="I8" s="5">
        <v>0</v>
      </c>
      <c r="J8" s="3">
        <f t="shared" si="0"/>
        <v>70114.8</v>
      </c>
      <c r="K8" s="5">
        <v>0</v>
      </c>
      <c r="L8" s="1" t="s">
        <v>10</v>
      </c>
    </row>
    <row r="9" spans="1:13" hidden="1" outlineLevel="1" x14ac:dyDescent="0.25">
      <c r="A9" s="1" t="s">
        <v>1158</v>
      </c>
      <c r="B9" s="1" t="s">
        <v>1169</v>
      </c>
      <c r="C9" s="1" t="s">
        <v>7</v>
      </c>
      <c r="D9" s="3">
        <v>0</v>
      </c>
      <c r="E9" s="11" t="s">
        <v>1205</v>
      </c>
      <c r="F9" s="1" t="s">
        <v>988</v>
      </c>
      <c r="G9" s="1" t="s">
        <v>989</v>
      </c>
      <c r="H9" s="5">
        <v>2456.36</v>
      </c>
      <c r="I9" s="3">
        <v>2456.36</v>
      </c>
      <c r="J9" s="3">
        <f t="shared" si="0"/>
        <v>-2456.36</v>
      </c>
      <c r="K9" s="5">
        <v>0</v>
      </c>
      <c r="L9" s="1"/>
    </row>
    <row r="10" spans="1:13" hidden="1" outlineLevel="1" x14ac:dyDescent="0.25">
      <c r="A10" s="1" t="s">
        <v>1158</v>
      </c>
      <c r="B10" s="1" t="s">
        <v>1169</v>
      </c>
      <c r="C10" s="1" t="s">
        <v>7</v>
      </c>
      <c r="D10" s="3">
        <v>0</v>
      </c>
      <c r="E10" s="11" t="s">
        <v>1204</v>
      </c>
      <c r="F10" s="1" t="s">
        <v>25</v>
      </c>
      <c r="G10" s="1" t="s">
        <v>26</v>
      </c>
      <c r="H10" s="5">
        <v>0</v>
      </c>
      <c r="I10" s="3">
        <v>9756</v>
      </c>
      <c r="J10" s="3">
        <f t="shared" si="0"/>
        <v>-9756</v>
      </c>
      <c r="K10" s="5">
        <v>0</v>
      </c>
      <c r="L10" s="1" t="s">
        <v>27</v>
      </c>
    </row>
    <row r="11" spans="1:13" hidden="1" outlineLevel="1" x14ac:dyDescent="0.25">
      <c r="A11" s="1" t="s">
        <v>1158</v>
      </c>
      <c r="B11" s="1" t="s">
        <v>1169</v>
      </c>
      <c r="C11" s="1" t="s">
        <v>7</v>
      </c>
      <c r="D11" s="3">
        <v>0</v>
      </c>
      <c r="E11" s="11" t="s">
        <v>1204</v>
      </c>
      <c r="F11" s="1" t="s">
        <v>28</v>
      </c>
      <c r="G11" s="1" t="s">
        <v>29</v>
      </c>
      <c r="H11" s="5">
        <v>0</v>
      </c>
      <c r="I11" s="3">
        <v>4439.28</v>
      </c>
      <c r="J11" s="3">
        <f t="shared" si="0"/>
        <v>-4439.28</v>
      </c>
      <c r="K11" s="5">
        <v>0</v>
      </c>
      <c r="L11" s="1" t="s">
        <v>30</v>
      </c>
    </row>
    <row r="12" spans="1:13" hidden="1" outlineLevel="1" x14ac:dyDescent="0.25">
      <c r="A12" s="1" t="s">
        <v>1158</v>
      </c>
      <c r="B12" s="1" t="s">
        <v>1169</v>
      </c>
      <c r="C12" s="1" t="s">
        <v>7</v>
      </c>
      <c r="D12" s="3">
        <v>0</v>
      </c>
      <c r="E12" s="1" t="s">
        <v>990</v>
      </c>
      <c r="F12" s="1" t="s">
        <v>990</v>
      </c>
      <c r="G12" s="1" t="s">
        <v>991</v>
      </c>
      <c r="H12" s="5">
        <v>0</v>
      </c>
      <c r="I12" s="5">
        <v>0</v>
      </c>
      <c r="J12" s="3">
        <f t="shared" si="0"/>
        <v>0</v>
      </c>
      <c r="K12" s="5">
        <v>6500</v>
      </c>
      <c r="L12" s="1"/>
    </row>
    <row r="13" spans="1:13" hidden="1" outlineLevel="1" x14ac:dyDescent="0.25">
      <c r="A13" s="1" t="s">
        <v>1158</v>
      </c>
      <c r="B13" s="1" t="s">
        <v>1169</v>
      </c>
      <c r="C13" s="1" t="s">
        <v>7</v>
      </c>
      <c r="D13" s="3">
        <v>0</v>
      </c>
      <c r="E13" s="1" t="s">
        <v>990</v>
      </c>
      <c r="F13" s="1" t="s">
        <v>990</v>
      </c>
      <c r="G13" s="1" t="s">
        <v>992</v>
      </c>
      <c r="H13" s="5">
        <v>0</v>
      </c>
      <c r="I13" s="5">
        <v>0</v>
      </c>
      <c r="J13" s="3">
        <f t="shared" si="0"/>
        <v>0</v>
      </c>
      <c r="K13" s="5">
        <v>16704</v>
      </c>
      <c r="L13" s="1"/>
    </row>
    <row r="14" spans="1:13" hidden="1" outlineLevel="1" x14ac:dyDescent="0.25">
      <c r="A14" s="1" t="s">
        <v>1158</v>
      </c>
      <c r="B14" s="1" t="s">
        <v>1169</v>
      </c>
      <c r="C14" s="1" t="s">
        <v>7</v>
      </c>
      <c r="D14" s="3">
        <v>0</v>
      </c>
      <c r="E14" s="1" t="s">
        <v>990</v>
      </c>
      <c r="F14" s="1" t="s">
        <v>990</v>
      </c>
      <c r="G14" s="1" t="s">
        <v>993</v>
      </c>
      <c r="H14" s="5">
        <v>0</v>
      </c>
      <c r="I14" s="5">
        <v>0</v>
      </c>
      <c r="J14" s="3">
        <f t="shared" si="0"/>
        <v>0</v>
      </c>
      <c r="K14" s="5">
        <v>20000</v>
      </c>
      <c r="L14" s="1"/>
    </row>
    <row r="15" spans="1:13" hidden="1" outlineLevel="1" x14ac:dyDescent="0.25">
      <c r="A15" s="1" t="s">
        <v>1158</v>
      </c>
      <c r="B15" s="1" t="s">
        <v>1169</v>
      </c>
      <c r="C15" s="1" t="s">
        <v>7</v>
      </c>
      <c r="D15" s="3">
        <v>0</v>
      </c>
      <c r="E15" s="11" t="s">
        <v>1204</v>
      </c>
      <c r="F15" s="1" t="s">
        <v>31</v>
      </c>
      <c r="G15" s="1" t="s">
        <v>32</v>
      </c>
      <c r="H15" s="5">
        <v>0</v>
      </c>
      <c r="I15" s="3">
        <v>2196</v>
      </c>
      <c r="J15" s="3">
        <f t="shared" si="0"/>
        <v>-2196</v>
      </c>
      <c r="K15" s="5">
        <v>0</v>
      </c>
      <c r="L15" s="1" t="s">
        <v>11</v>
      </c>
    </row>
    <row r="16" spans="1:13" hidden="1" outlineLevel="1" x14ac:dyDescent="0.25">
      <c r="A16" s="1" t="s">
        <v>1158</v>
      </c>
      <c r="B16" s="1" t="s">
        <v>1169</v>
      </c>
      <c r="C16" s="1" t="s">
        <v>33</v>
      </c>
      <c r="D16" s="3">
        <v>23043.23</v>
      </c>
      <c r="E16" s="1" t="s">
        <v>1000</v>
      </c>
      <c r="F16" s="1" t="s">
        <v>1000</v>
      </c>
      <c r="G16" s="1" t="s">
        <v>1000</v>
      </c>
      <c r="H16" s="5">
        <v>0</v>
      </c>
      <c r="I16" s="5">
        <v>0</v>
      </c>
      <c r="J16" s="3">
        <f t="shared" si="0"/>
        <v>23043.23</v>
      </c>
      <c r="K16" s="5">
        <v>0</v>
      </c>
      <c r="L16" s="1" t="s">
        <v>10</v>
      </c>
    </row>
    <row r="17" spans="1:12" hidden="1" outlineLevel="1" x14ac:dyDescent="0.25">
      <c r="A17" s="1" t="s">
        <v>1158</v>
      </c>
      <c r="B17" s="1" t="s">
        <v>1169</v>
      </c>
      <c r="C17" s="1" t="s">
        <v>33</v>
      </c>
      <c r="D17" s="3">
        <v>0</v>
      </c>
      <c r="E17" s="11" t="s">
        <v>1204</v>
      </c>
      <c r="F17" s="1" t="s">
        <v>34</v>
      </c>
      <c r="G17" s="1" t="s">
        <v>35</v>
      </c>
      <c r="H17" s="5">
        <v>0</v>
      </c>
      <c r="I17" s="3">
        <v>6553.2</v>
      </c>
      <c r="J17" s="3">
        <f t="shared" si="0"/>
        <v>-6553.2</v>
      </c>
      <c r="K17" s="5">
        <v>0</v>
      </c>
      <c r="L17" s="1" t="s">
        <v>36</v>
      </c>
    </row>
    <row r="18" spans="1:12" hidden="1" outlineLevel="1" x14ac:dyDescent="0.25">
      <c r="A18" s="1" t="s">
        <v>1158</v>
      </c>
      <c r="B18" s="1" t="s">
        <v>1169</v>
      </c>
      <c r="C18" s="1" t="s">
        <v>33</v>
      </c>
      <c r="D18" s="3">
        <v>0</v>
      </c>
      <c r="E18" s="11" t="s">
        <v>1204</v>
      </c>
      <c r="F18" s="1" t="s">
        <v>37</v>
      </c>
      <c r="G18" s="1" t="s">
        <v>38</v>
      </c>
      <c r="H18" s="5">
        <v>0</v>
      </c>
      <c r="I18" s="3">
        <v>13812</v>
      </c>
      <c r="J18" s="3">
        <f t="shared" si="0"/>
        <v>-13812</v>
      </c>
      <c r="K18" s="5">
        <v>0</v>
      </c>
      <c r="L18" s="1" t="s">
        <v>39</v>
      </c>
    </row>
    <row r="19" spans="1:12" hidden="1" outlineLevel="1" x14ac:dyDescent="0.25">
      <c r="A19" s="1" t="s">
        <v>1158</v>
      </c>
      <c r="B19" s="1" t="s">
        <v>1169</v>
      </c>
      <c r="C19" s="1" t="s">
        <v>33</v>
      </c>
      <c r="D19" s="3">
        <v>0</v>
      </c>
      <c r="E19" s="11" t="s">
        <v>1204</v>
      </c>
      <c r="F19" s="1" t="s">
        <v>40</v>
      </c>
      <c r="G19" s="1" t="s">
        <v>41</v>
      </c>
      <c r="H19" s="5">
        <v>0</v>
      </c>
      <c r="I19" s="3">
        <v>6837.23</v>
      </c>
      <c r="J19" s="3">
        <f t="shared" si="0"/>
        <v>-6837.23</v>
      </c>
      <c r="K19" s="5">
        <v>0</v>
      </c>
      <c r="L19" s="1" t="s">
        <v>36</v>
      </c>
    </row>
    <row r="20" spans="1:12" hidden="1" outlineLevel="1" x14ac:dyDescent="0.25">
      <c r="A20" s="1" t="s">
        <v>1158</v>
      </c>
      <c r="B20" s="1" t="s">
        <v>1169</v>
      </c>
      <c r="C20" s="1" t="s">
        <v>33</v>
      </c>
      <c r="D20" s="3">
        <v>0</v>
      </c>
      <c r="E20" s="11" t="s">
        <v>1204</v>
      </c>
      <c r="F20" s="1" t="s">
        <v>42</v>
      </c>
      <c r="G20" s="1" t="s">
        <v>43</v>
      </c>
      <c r="H20" s="5">
        <v>0</v>
      </c>
      <c r="I20" s="3">
        <v>2394</v>
      </c>
      <c r="J20" s="3">
        <f t="shared" si="0"/>
        <v>-2394</v>
      </c>
      <c r="K20" s="5">
        <v>0</v>
      </c>
      <c r="L20" s="1" t="s">
        <v>36</v>
      </c>
    </row>
    <row r="21" spans="1:12" hidden="1" outlineLevel="1" x14ac:dyDescent="0.25">
      <c r="A21" s="1" t="s">
        <v>1158</v>
      </c>
      <c r="B21" s="1" t="s">
        <v>1169</v>
      </c>
      <c r="C21" s="1" t="s">
        <v>44</v>
      </c>
      <c r="D21" s="3">
        <v>0</v>
      </c>
      <c r="E21" s="11" t="s">
        <v>1204</v>
      </c>
      <c r="F21" s="1" t="s">
        <v>45</v>
      </c>
      <c r="G21" s="1" t="s">
        <v>46</v>
      </c>
      <c r="H21" s="5">
        <v>0</v>
      </c>
      <c r="I21" s="3">
        <v>6553.2</v>
      </c>
      <c r="J21" s="3">
        <f t="shared" si="0"/>
        <v>-6553.2</v>
      </c>
      <c r="K21" s="5">
        <v>0</v>
      </c>
      <c r="L21" s="1" t="s">
        <v>36</v>
      </c>
    </row>
    <row r="22" spans="1:12" hidden="1" outlineLevel="1" x14ac:dyDescent="0.25">
      <c r="A22" s="1" t="s">
        <v>1158</v>
      </c>
      <c r="B22" s="1" t="s">
        <v>1169</v>
      </c>
      <c r="C22" s="1" t="s">
        <v>44</v>
      </c>
      <c r="D22" s="3">
        <v>8706</v>
      </c>
      <c r="E22" s="1" t="s">
        <v>1000</v>
      </c>
      <c r="F22" s="1" t="s">
        <v>1000</v>
      </c>
      <c r="G22" s="1" t="s">
        <v>1000</v>
      </c>
      <c r="H22" s="5">
        <v>0</v>
      </c>
      <c r="I22" s="5">
        <v>0</v>
      </c>
      <c r="J22" s="3">
        <f t="shared" si="0"/>
        <v>8706</v>
      </c>
      <c r="K22" s="5">
        <v>0</v>
      </c>
      <c r="L22" s="1" t="s">
        <v>10</v>
      </c>
    </row>
    <row r="23" spans="1:12" hidden="1" outlineLevel="1" x14ac:dyDescent="0.25">
      <c r="A23" s="1" t="s">
        <v>1158</v>
      </c>
      <c r="B23" s="1" t="s">
        <v>1169</v>
      </c>
      <c r="C23" s="1" t="s">
        <v>44</v>
      </c>
      <c r="D23" s="3">
        <v>0</v>
      </c>
      <c r="E23" s="11" t="s">
        <v>1204</v>
      </c>
      <c r="F23" s="1" t="s">
        <v>47</v>
      </c>
      <c r="G23" s="1" t="s">
        <v>48</v>
      </c>
      <c r="H23" s="5">
        <v>0</v>
      </c>
      <c r="I23" s="3">
        <v>2152.8000000000002</v>
      </c>
      <c r="J23" s="3">
        <f t="shared" si="0"/>
        <v>-2152.8000000000002</v>
      </c>
      <c r="K23" s="5">
        <v>0</v>
      </c>
      <c r="L23" s="1" t="s">
        <v>39</v>
      </c>
    </row>
    <row r="24" spans="1:12" hidden="1" outlineLevel="1" x14ac:dyDescent="0.25">
      <c r="A24" s="1" t="s">
        <v>1158</v>
      </c>
      <c r="B24" s="1" t="s">
        <v>1169</v>
      </c>
      <c r="C24" s="1" t="s">
        <v>49</v>
      </c>
      <c r="D24" s="3">
        <v>0</v>
      </c>
      <c r="E24" s="11" t="s">
        <v>1205</v>
      </c>
      <c r="F24" s="1" t="s">
        <v>50</v>
      </c>
      <c r="G24" s="1" t="s">
        <v>51</v>
      </c>
      <c r="H24" s="5">
        <v>30529.200000000001</v>
      </c>
      <c r="I24" s="13">
        <v>30529.200000000001</v>
      </c>
      <c r="J24" s="3">
        <f t="shared" si="0"/>
        <v>-30529.200000000001</v>
      </c>
      <c r="K24" s="5">
        <v>0</v>
      </c>
      <c r="L24" s="1" t="s">
        <v>39</v>
      </c>
    </row>
    <row r="25" spans="1:12" hidden="1" outlineLevel="1" x14ac:dyDescent="0.25">
      <c r="A25" s="1" t="s">
        <v>1158</v>
      </c>
      <c r="B25" s="1" t="s">
        <v>1169</v>
      </c>
      <c r="C25" s="1" t="s">
        <v>49</v>
      </c>
      <c r="D25" s="3">
        <v>0</v>
      </c>
      <c r="E25" s="11" t="s">
        <v>1204</v>
      </c>
      <c r="F25" s="1" t="s">
        <v>52</v>
      </c>
      <c r="G25" s="1" t="s">
        <v>53</v>
      </c>
      <c r="H25" s="5">
        <v>0</v>
      </c>
      <c r="I25" s="3">
        <v>998.48</v>
      </c>
      <c r="J25" s="3">
        <f t="shared" si="0"/>
        <v>-998.48</v>
      </c>
      <c r="K25" s="5">
        <v>0</v>
      </c>
      <c r="L25" s="1" t="s">
        <v>39</v>
      </c>
    </row>
    <row r="26" spans="1:12" hidden="1" outlineLevel="1" x14ac:dyDescent="0.25">
      <c r="A26" s="1" t="s">
        <v>1158</v>
      </c>
      <c r="B26" s="1" t="s">
        <v>1169</v>
      </c>
      <c r="C26" s="1" t="s">
        <v>49</v>
      </c>
      <c r="D26" s="3">
        <v>0</v>
      </c>
      <c r="E26" s="11" t="s">
        <v>1204</v>
      </c>
      <c r="F26" s="1" t="s">
        <v>54</v>
      </c>
      <c r="G26" s="1" t="s">
        <v>55</v>
      </c>
      <c r="H26" s="5">
        <v>0</v>
      </c>
      <c r="I26" s="3">
        <v>732.18</v>
      </c>
      <c r="J26" s="3">
        <f t="shared" si="0"/>
        <v>-732.18</v>
      </c>
      <c r="K26" s="5">
        <v>0</v>
      </c>
      <c r="L26" s="1" t="s">
        <v>39</v>
      </c>
    </row>
    <row r="27" spans="1:12" hidden="1" outlineLevel="1" x14ac:dyDescent="0.25">
      <c r="A27" s="1" t="s">
        <v>1158</v>
      </c>
      <c r="B27" s="1" t="s">
        <v>1169</v>
      </c>
      <c r="C27" s="1" t="s">
        <v>49</v>
      </c>
      <c r="D27" s="3">
        <v>86714.03</v>
      </c>
      <c r="E27" s="1" t="s">
        <v>1000</v>
      </c>
      <c r="F27" s="1" t="s">
        <v>1000</v>
      </c>
      <c r="G27" s="1" t="s">
        <v>1000</v>
      </c>
      <c r="H27" s="5">
        <v>0</v>
      </c>
      <c r="I27" s="5">
        <v>0</v>
      </c>
      <c r="J27" s="3">
        <f t="shared" si="0"/>
        <v>86714.03</v>
      </c>
      <c r="K27" s="5">
        <v>0</v>
      </c>
      <c r="L27" s="1" t="s">
        <v>10</v>
      </c>
    </row>
    <row r="28" spans="1:12" hidden="1" outlineLevel="1" x14ac:dyDescent="0.25">
      <c r="A28" s="1" t="s">
        <v>1158</v>
      </c>
      <c r="B28" s="1" t="s">
        <v>1169</v>
      </c>
      <c r="C28" s="1" t="s">
        <v>49</v>
      </c>
      <c r="D28" s="3">
        <v>0</v>
      </c>
      <c r="E28" s="11" t="s">
        <v>1204</v>
      </c>
      <c r="F28" s="1" t="s">
        <v>56</v>
      </c>
      <c r="G28" s="1" t="s">
        <v>57</v>
      </c>
      <c r="H28" s="5">
        <v>0</v>
      </c>
      <c r="I28" s="3">
        <v>962.2</v>
      </c>
      <c r="J28" s="3">
        <f t="shared" si="0"/>
        <v>-962.2</v>
      </c>
      <c r="K28" s="5">
        <v>0</v>
      </c>
      <c r="L28" s="1" t="s">
        <v>39</v>
      </c>
    </row>
    <row r="29" spans="1:12" hidden="1" outlineLevel="1" x14ac:dyDescent="0.25">
      <c r="A29" s="1" t="s">
        <v>1158</v>
      </c>
      <c r="B29" s="1" t="s">
        <v>1169</v>
      </c>
      <c r="C29" s="1" t="s">
        <v>49</v>
      </c>
      <c r="D29" s="3">
        <v>0</v>
      </c>
      <c r="E29" s="11" t="s">
        <v>1204</v>
      </c>
      <c r="F29" s="1" t="s">
        <v>58</v>
      </c>
      <c r="G29" s="1" t="s">
        <v>59</v>
      </c>
      <c r="H29" s="5">
        <v>0</v>
      </c>
      <c r="I29" s="3">
        <v>606</v>
      </c>
      <c r="J29" s="3">
        <f t="shared" si="0"/>
        <v>-606</v>
      </c>
      <c r="K29" s="5">
        <v>0</v>
      </c>
      <c r="L29" s="1" t="s">
        <v>39</v>
      </c>
    </row>
    <row r="30" spans="1:12" hidden="1" outlineLevel="1" x14ac:dyDescent="0.25">
      <c r="A30" s="1" t="s">
        <v>1158</v>
      </c>
      <c r="B30" s="1" t="s">
        <v>1169</v>
      </c>
      <c r="C30" s="1" t="s">
        <v>49</v>
      </c>
      <c r="D30" s="3">
        <v>0</v>
      </c>
      <c r="E30" s="11" t="s">
        <v>1204</v>
      </c>
      <c r="F30" s="1" t="s">
        <v>60</v>
      </c>
      <c r="G30" s="1" t="s">
        <v>61</v>
      </c>
      <c r="H30" s="5">
        <v>0</v>
      </c>
      <c r="I30" s="3">
        <v>5268</v>
      </c>
      <c r="J30" s="3">
        <f t="shared" si="0"/>
        <v>-5268</v>
      </c>
      <c r="K30" s="5">
        <v>0</v>
      </c>
      <c r="L30" s="1" t="s">
        <v>39</v>
      </c>
    </row>
    <row r="31" spans="1:12" hidden="1" outlineLevel="1" x14ac:dyDescent="0.25">
      <c r="A31" s="1" t="s">
        <v>1158</v>
      </c>
      <c r="B31" s="1" t="s">
        <v>1169</v>
      </c>
      <c r="C31" s="1" t="s">
        <v>49</v>
      </c>
      <c r="D31" s="3">
        <v>0</v>
      </c>
      <c r="E31" s="11" t="s">
        <v>1204</v>
      </c>
      <c r="F31" s="1" t="s">
        <v>62</v>
      </c>
      <c r="G31" s="1" t="s">
        <v>63</v>
      </c>
      <c r="H31" s="5">
        <v>0</v>
      </c>
      <c r="I31" s="3">
        <v>344.52</v>
      </c>
      <c r="J31" s="3">
        <f t="shared" si="0"/>
        <v>-344.52</v>
      </c>
      <c r="K31" s="5">
        <v>0</v>
      </c>
      <c r="L31" s="1" t="s">
        <v>39</v>
      </c>
    </row>
    <row r="32" spans="1:12" hidden="1" outlineLevel="1" x14ac:dyDescent="0.25">
      <c r="A32" s="1" t="s">
        <v>1158</v>
      </c>
      <c r="B32" s="1" t="s">
        <v>1169</v>
      </c>
      <c r="C32" s="1" t="s">
        <v>49</v>
      </c>
      <c r="D32" s="3">
        <v>0</v>
      </c>
      <c r="E32" s="11" t="s">
        <v>1204</v>
      </c>
      <c r="F32" s="1" t="s">
        <v>64</v>
      </c>
      <c r="G32" s="1" t="s">
        <v>65</v>
      </c>
      <c r="H32" s="5">
        <v>0</v>
      </c>
      <c r="I32" s="3">
        <v>411.72</v>
      </c>
      <c r="J32" s="3">
        <f t="shared" si="0"/>
        <v>-411.72</v>
      </c>
      <c r="K32" s="5">
        <v>0</v>
      </c>
      <c r="L32" s="1" t="s">
        <v>66</v>
      </c>
    </row>
    <row r="33" spans="1:12" hidden="1" outlineLevel="1" x14ac:dyDescent="0.25">
      <c r="A33" s="1" t="s">
        <v>1158</v>
      </c>
      <c r="B33" s="1" t="s">
        <v>1169</v>
      </c>
      <c r="C33" s="1" t="s">
        <v>49</v>
      </c>
      <c r="D33" s="3">
        <v>0</v>
      </c>
      <c r="E33" s="11" t="s">
        <v>1204</v>
      </c>
      <c r="F33" s="1" t="s">
        <v>67</v>
      </c>
      <c r="G33" s="1" t="s">
        <v>68</v>
      </c>
      <c r="H33" s="5">
        <v>0</v>
      </c>
      <c r="I33" s="3">
        <v>1197.8599999999999</v>
      </c>
      <c r="J33" s="3">
        <f t="shared" si="0"/>
        <v>-1197.8599999999999</v>
      </c>
      <c r="K33" s="5">
        <v>0</v>
      </c>
      <c r="L33" s="1" t="s">
        <v>39</v>
      </c>
    </row>
    <row r="34" spans="1:12" hidden="1" outlineLevel="1" x14ac:dyDescent="0.25">
      <c r="A34" s="1" t="s">
        <v>1158</v>
      </c>
      <c r="B34" s="1" t="s">
        <v>1169</v>
      </c>
      <c r="C34" s="1" t="s">
        <v>49</v>
      </c>
      <c r="D34" s="3">
        <v>0</v>
      </c>
      <c r="E34" s="11" t="s">
        <v>1204</v>
      </c>
      <c r="F34" s="1" t="s">
        <v>69</v>
      </c>
      <c r="G34" s="1" t="s">
        <v>70</v>
      </c>
      <c r="H34" s="5">
        <v>0</v>
      </c>
      <c r="I34" s="3">
        <v>12870.3</v>
      </c>
      <c r="J34" s="3">
        <f t="shared" si="0"/>
        <v>-12870.3</v>
      </c>
      <c r="K34" s="5">
        <v>0</v>
      </c>
      <c r="L34" s="1" t="s">
        <v>39</v>
      </c>
    </row>
    <row r="35" spans="1:12" hidden="1" outlineLevel="1" x14ac:dyDescent="0.25">
      <c r="A35" s="1" t="s">
        <v>1158</v>
      </c>
      <c r="B35" s="1" t="s">
        <v>1169</v>
      </c>
      <c r="C35" s="1" t="s">
        <v>49</v>
      </c>
      <c r="D35" s="3">
        <v>0</v>
      </c>
      <c r="E35" s="11" t="s">
        <v>1204</v>
      </c>
      <c r="F35" s="1" t="s">
        <v>71</v>
      </c>
      <c r="G35" s="1" t="s">
        <v>72</v>
      </c>
      <c r="H35" s="5">
        <v>0</v>
      </c>
      <c r="I35" s="3">
        <v>1204.97</v>
      </c>
      <c r="J35" s="3">
        <f t="shared" si="0"/>
        <v>-1204.97</v>
      </c>
      <c r="K35" s="5">
        <v>0</v>
      </c>
      <c r="L35" s="1" t="s">
        <v>39</v>
      </c>
    </row>
    <row r="36" spans="1:12" hidden="1" outlineLevel="1" x14ac:dyDescent="0.25">
      <c r="A36" s="1" t="s">
        <v>1158</v>
      </c>
      <c r="B36" s="1" t="s">
        <v>1169</v>
      </c>
      <c r="C36" s="1" t="s">
        <v>49</v>
      </c>
      <c r="D36" s="3">
        <v>0</v>
      </c>
      <c r="E36" s="11" t="s">
        <v>1205</v>
      </c>
      <c r="F36" s="1" t="s">
        <v>73</v>
      </c>
      <c r="G36" s="1" t="s">
        <v>74</v>
      </c>
      <c r="H36" s="5">
        <v>1011.6</v>
      </c>
      <c r="I36" s="13">
        <v>1011.6</v>
      </c>
      <c r="J36" s="3">
        <f t="shared" si="0"/>
        <v>-1011.6</v>
      </c>
      <c r="K36" s="5">
        <v>0</v>
      </c>
      <c r="L36" s="1" t="s">
        <v>39</v>
      </c>
    </row>
    <row r="37" spans="1:12" hidden="1" outlineLevel="1" x14ac:dyDescent="0.25">
      <c r="A37" s="1" t="s">
        <v>1158</v>
      </c>
      <c r="B37" s="1" t="s">
        <v>1169</v>
      </c>
      <c r="C37" s="1" t="s">
        <v>49</v>
      </c>
      <c r="D37" s="3">
        <v>0</v>
      </c>
      <c r="E37" s="11" t="s">
        <v>1204</v>
      </c>
      <c r="F37" s="1" t="s">
        <v>75</v>
      </c>
      <c r="G37" s="1" t="s">
        <v>76</v>
      </c>
      <c r="H37" s="5">
        <v>0</v>
      </c>
      <c r="I37" s="3">
        <v>1218.52</v>
      </c>
      <c r="J37" s="3">
        <f t="shared" si="0"/>
        <v>-1218.52</v>
      </c>
      <c r="K37" s="5">
        <v>0</v>
      </c>
      <c r="L37" s="1" t="s">
        <v>39</v>
      </c>
    </row>
    <row r="38" spans="1:12" hidden="1" outlineLevel="1" x14ac:dyDescent="0.25">
      <c r="A38" s="1" t="s">
        <v>1158</v>
      </c>
      <c r="B38" s="1" t="s">
        <v>1169</v>
      </c>
      <c r="C38" s="1" t="s">
        <v>49</v>
      </c>
      <c r="D38" s="3">
        <v>0</v>
      </c>
      <c r="E38" s="11" t="s">
        <v>1204</v>
      </c>
      <c r="F38" s="1" t="s">
        <v>77</v>
      </c>
      <c r="G38" s="1" t="s">
        <v>78</v>
      </c>
      <c r="H38" s="5">
        <v>0</v>
      </c>
      <c r="I38" s="3">
        <v>440.4</v>
      </c>
      <c r="J38" s="3">
        <f t="shared" si="0"/>
        <v>-440.4</v>
      </c>
      <c r="K38" s="5">
        <v>0</v>
      </c>
      <c r="L38" s="1" t="s">
        <v>39</v>
      </c>
    </row>
    <row r="39" spans="1:12" hidden="1" outlineLevel="1" x14ac:dyDescent="0.25">
      <c r="A39" s="1" t="s">
        <v>1158</v>
      </c>
      <c r="B39" s="1" t="s">
        <v>1169</v>
      </c>
      <c r="C39" s="1" t="s">
        <v>49</v>
      </c>
      <c r="D39" s="3">
        <v>0</v>
      </c>
      <c r="E39" s="11" t="s">
        <v>1204</v>
      </c>
      <c r="F39" s="1" t="s">
        <v>79</v>
      </c>
      <c r="G39" s="1" t="s">
        <v>80</v>
      </c>
      <c r="H39" s="5">
        <v>0</v>
      </c>
      <c r="I39" s="3">
        <v>2883.74</v>
      </c>
      <c r="J39" s="3">
        <f t="shared" si="0"/>
        <v>-2883.74</v>
      </c>
      <c r="K39" s="5">
        <v>0</v>
      </c>
      <c r="L39" s="1" t="s">
        <v>39</v>
      </c>
    </row>
    <row r="40" spans="1:12" hidden="1" outlineLevel="1" x14ac:dyDescent="0.25">
      <c r="A40" s="1" t="s">
        <v>1158</v>
      </c>
      <c r="B40" s="1" t="s">
        <v>1169</v>
      </c>
      <c r="C40" s="1" t="s">
        <v>49</v>
      </c>
      <c r="D40" s="3">
        <v>0</v>
      </c>
      <c r="E40" s="11" t="s">
        <v>1205</v>
      </c>
      <c r="F40" s="1" t="s">
        <v>1197</v>
      </c>
      <c r="G40" s="1" t="s">
        <v>1200</v>
      </c>
      <c r="H40" s="5">
        <v>939.6</v>
      </c>
      <c r="I40" s="3">
        <v>939.6</v>
      </c>
      <c r="J40" s="3">
        <f t="shared" si="0"/>
        <v>-939.6</v>
      </c>
      <c r="K40" s="5">
        <v>0</v>
      </c>
      <c r="L40" s="1"/>
    </row>
    <row r="41" spans="1:12" hidden="1" outlineLevel="1" x14ac:dyDescent="0.25">
      <c r="A41" s="1" t="s">
        <v>1158</v>
      </c>
      <c r="B41" s="1" t="s">
        <v>1169</v>
      </c>
      <c r="C41" s="1" t="s">
        <v>49</v>
      </c>
      <c r="D41" s="3">
        <v>0</v>
      </c>
      <c r="E41" s="11" t="s">
        <v>1205</v>
      </c>
      <c r="F41" s="1" t="s">
        <v>1198</v>
      </c>
      <c r="G41" s="1" t="s">
        <v>1201</v>
      </c>
      <c r="H41" s="5">
        <v>1038</v>
      </c>
      <c r="I41" s="3">
        <v>1038</v>
      </c>
      <c r="J41" s="3">
        <f t="shared" si="0"/>
        <v>-1038</v>
      </c>
      <c r="K41" s="5">
        <v>0</v>
      </c>
      <c r="L41" s="1"/>
    </row>
    <row r="42" spans="1:12" hidden="1" outlineLevel="1" x14ac:dyDescent="0.25">
      <c r="A42" s="1" t="s">
        <v>1158</v>
      </c>
      <c r="B42" s="1" t="s">
        <v>1169</v>
      </c>
      <c r="C42" s="1" t="s">
        <v>49</v>
      </c>
      <c r="D42" s="3">
        <v>0</v>
      </c>
      <c r="E42" s="11" t="s">
        <v>1205</v>
      </c>
      <c r="F42" s="1" t="s">
        <v>1199</v>
      </c>
      <c r="G42" s="1" t="s">
        <v>1202</v>
      </c>
      <c r="H42" s="5">
        <v>2061.6</v>
      </c>
      <c r="I42" s="3">
        <v>2061.6</v>
      </c>
      <c r="J42" s="3">
        <f t="shared" si="0"/>
        <v>-2061.6</v>
      </c>
      <c r="K42" s="5">
        <v>0</v>
      </c>
      <c r="L42" s="1"/>
    </row>
    <row r="43" spans="1:12" hidden="1" outlineLevel="1" x14ac:dyDescent="0.25">
      <c r="A43" s="1" t="s">
        <v>1158</v>
      </c>
      <c r="B43" s="1" t="s">
        <v>1169</v>
      </c>
      <c r="C43" s="1" t="s">
        <v>49</v>
      </c>
      <c r="D43" s="3">
        <v>0</v>
      </c>
      <c r="E43" s="11" t="s">
        <v>1205</v>
      </c>
      <c r="F43" s="1" t="s">
        <v>81</v>
      </c>
      <c r="G43" s="1" t="s">
        <v>82</v>
      </c>
      <c r="H43" s="5">
        <v>971.52</v>
      </c>
      <c r="I43" s="13">
        <v>971.52</v>
      </c>
      <c r="J43" s="3">
        <f t="shared" si="0"/>
        <v>-971.52</v>
      </c>
      <c r="K43" s="5">
        <v>0</v>
      </c>
      <c r="L43" s="1" t="s">
        <v>39</v>
      </c>
    </row>
    <row r="44" spans="1:12" hidden="1" outlineLevel="1" x14ac:dyDescent="0.25">
      <c r="A44" s="1" t="s">
        <v>1158</v>
      </c>
      <c r="B44" s="1" t="s">
        <v>1169</v>
      </c>
      <c r="C44" s="1" t="s">
        <v>49</v>
      </c>
      <c r="D44" s="3">
        <v>0</v>
      </c>
      <c r="E44" s="11" t="s">
        <v>1204</v>
      </c>
      <c r="F44" s="1" t="s">
        <v>83</v>
      </c>
      <c r="G44" s="1" t="s">
        <v>84</v>
      </c>
      <c r="H44" s="5">
        <v>0</v>
      </c>
      <c r="I44" s="3">
        <v>918.22</v>
      </c>
      <c r="J44" s="3">
        <f t="shared" si="0"/>
        <v>-918.22</v>
      </c>
      <c r="K44" s="5">
        <v>0</v>
      </c>
      <c r="L44" s="1" t="s">
        <v>39</v>
      </c>
    </row>
    <row r="45" spans="1:12" hidden="1" outlineLevel="1" x14ac:dyDescent="0.25">
      <c r="A45" s="1" t="s">
        <v>1158</v>
      </c>
      <c r="B45" s="1" t="s">
        <v>1169</v>
      </c>
      <c r="C45" s="1" t="s">
        <v>49</v>
      </c>
      <c r="D45" s="3">
        <v>0</v>
      </c>
      <c r="E45" s="11" t="s">
        <v>1204</v>
      </c>
      <c r="F45" s="1" t="s">
        <v>85</v>
      </c>
      <c r="G45" s="1" t="s">
        <v>86</v>
      </c>
      <c r="H45" s="5">
        <v>0</v>
      </c>
      <c r="I45" s="3">
        <v>1151.1199999999999</v>
      </c>
      <c r="J45" s="3">
        <f t="shared" si="0"/>
        <v>-1151.1199999999999</v>
      </c>
      <c r="K45" s="5">
        <v>0</v>
      </c>
      <c r="L45" s="1" t="s">
        <v>39</v>
      </c>
    </row>
    <row r="46" spans="1:12" hidden="1" outlineLevel="1" x14ac:dyDescent="0.25">
      <c r="A46" s="1" t="s">
        <v>1158</v>
      </c>
      <c r="B46" s="1" t="s">
        <v>1169</v>
      </c>
      <c r="C46" s="1" t="s">
        <v>49</v>
      </c>
      <c r="D46" s="3">
        <v>0</v>
      </c>
      <c r="E46" s="11" t="s">
        <v>1204</v>
      </c>
      <c r="F46" s="1" t="s">
        <v>87</v>
      </c>
      <c r="G46" s="1" t="s">
        <v>88</v>
      </c>
      <c r="H46" s="5">
        <v>0</v>
      </c>
      <c r="I46" s="3">
        <v>2266.8000000000002</v>
      </c>
      <c r="J46" s="3">
        <f t="shared" si="0"/>
        <v>-2266.8000000000002</v>
      </c>
      <c r="K46" s="5">
        <v>0</v>
      </c>
      <c r="L46" s="1" t="s">
        <v>39</v>
      </c>
    </row>
    <row r="47" spans="1:12" hidden="1" outlineLevel="1" x14ac:dyDescent="0.25">
      <c r="A47" s="1" t="s">
        <v>1158</v>
      </c>
      <c r="B47" s="1" t="s">
        <v>1169</v>
      </c>
      <c r="C47" s="1" t="s">
        <v>49</v>
      </c>
      <c r="D47" s="3">
        <v>0</v>
      </c>
      <c r="E47" s="11" t="s">
        <v>1204</v>
      </c>
      <c r="F47" s="1" t="s">
        <v>89</v>
      </c>
      <c r="G47" s="1" t="s">
        <v>90</v>
      </c>
      <c r="H47" s="5">
        <v>0</v>
      </c>
      <c r="I47" s="3">
        <v>692.98</v>
      </c>
      <c r="J47" s="3">
        <f t="shared" si="0"/>
        <v>-692.98</v>
      </c>
      <c r="K47" s="5">
        <v>0</v>
      </c>
      <c r="L47" s="1" t="s">
        <v>39</v>
      </c>
    </row>
    <row r="48" spans="1:12" hidden="1" outlineLevel="1" x14ac:dyDescent="0.25">
      <c r="A48" s="1" t="s">
        <v>1158</v>
      </c>
      <c r="B48" s="1" t="s">
        <v>1169</v>
      </c>
      <c r="C48" s="1" t="s">
        <v>49</v>
      </c>
      <c r="D48" s="3">
        <v>0</v>
      </c>
      <c r="E48" s="11" t="s">
        <v>1204</v>
      </c>
      <c r="F48" s="1" t="s">
        <v>91</v>
      </c>
      <c r="G48" s="1" t="s">
        <v>92</v>
      </c>
      <c r="H48" s="5">
        <v>0</v>
      </c>
      <c r="I48" s="3">
        <v>1047.98</v>
      </c>
      <c r="J48" s="3">
        <f t="shared" si="0"/>
        <v>-1047.98</v>
      </c>
      <c r="K48" s="5">
        <v>0</v>
      </c>
      <c r="L48" s="1" t="s">
        <v>39</v>
      </c>
    </row>
    <row r="49" spans="1:12" hidden="1" outlineLevel="1" x14ac:dyDescent="0.25">
      <c r="A49" s="1" t="s">
        <v>1158</v>
      </c>
      <c r="B49" s="1" t="s">
        <v>1169</v>
      </c>
      <c r="C49" s="1" t="s">
        <v>49</v>
      </c>
      <c r="D49" s="3">
        <v>0</v>
      </c>
      <c r="E49" s="11" t="s">
        <v>1204</v>
      </c>
      <c r="F49" s="1" t="s">
        <v>93</v>
      </c>
      <c r="G49" s="1" t="s">
        <v>94</v>
      </c>
      <c r="H49" s="5">
        <v>0</v>
      </c>
      <c r="I49" s="3">
        <v>443.96</v>
      </c>
      <c r="J49" s="3">
        <f t="shared" si="0"/>
        <v>-443.96</v>
      </c>
      <c r="K49" s="5">
        <v>0</v>
      </c>
      <c r="L49" s="1" t="s">
        <v>39</v>
      </c>
    </row>
    <row r="50" spans="1:12" hidden="1" outlineLevel="1" x14ac:dyDescent="0.25">
      <c r="A50" s="1" t="s">
        <v>1158</v>
      </c>
      <c r="B50" s="1" t="s">
        <v>1169</v>
      </c>
      <c r="C50" s="1" t="s">
        <v>49</v>
      </c>
      <c r="D50" s="3">
        <v>0</v>
      </c>
      <c r="E50" s="11" t="s">
        <v>1204</v>
      </c>
      <c r="F50" s="1" t="s">
        <v>95</v>
      </c>
      <c r="G50" s="1" t="s">
        <v>96</v>
      </c>
      <c r="H50" s="5">
        <v>0</v>
      </c>
      <c r="I50" s="3">
        <v>927.91</v>
      </c>
      <c r="J50" s="3">
        <f t="shared" si="0"/>
        <v>-927.91</v>
      </c>
      <c r="K50" s="5">
        <v>0</v>
      </c>
      <c r="L50" s="1" t="s">
        <v>39</v>
      </c>
    </row>
    <row r="51" spans="1:12" hidden="1" outlineLevel="1" x14ac:dyDescent="0.25">
      <c r="A51" s="1" t="s">
        <v>1158</v>
      </c>
      <c r="B51" s="1" t="s">
        <v>1169</v>
      </c>
      <c r="C51" s="1" t="s">
        <v>49</v>
      </c>
      <c r="D51" s="3">
        <v>0</v>
      </c>
      <c r="E51" s="11" t="s">
        <v>1204</v>
      </c>
      <c r="F51" s="1" t="s">
        <v>97</v>
      </c>
      <c r="G51" s="1" t="s">
        <v>98</v>
      </c>
      <c r="H51" s="5">
        <v>0</v>
      </c>
      <c r="I51" s="3">
        <v>699.6</v>
      </c>
      <c r="J51" s="3">
        <f t="shared" si="0"/>
        <v>-699.6</v>
      </c>
      <c r="K51" s="5">
        <v>0</v>
      </c>
      <c r="L51" s="1" t="s">
        <v>39</v>
      </c>
    </row>
    <row r="52" spans="1:12" hidden="1" outlineLevel="1" x14ac:dyDescent="0.25">
      <c r="A52" s="1" t="s">
        <v>1158</v>
      </c>
      <c r="B52" s="1" t="s">
        <v>1169</v>
      </c>
      <c r="C52" s="1" t="s">
        <v>49</v>
      </c>
      <c r="D52" s="3">
        <v>0</v>
      </c>
      <c r="E52" s="11" t="s">
        <v>1205</v>
      </c>
      <c r="F52" s="1" t="s">
        <v>1056</v>
      </c>
      <c r="G52" s="1" t="s">
        <v>1057</v>
      </c>
      <c r="H52" s="5">
        <v>1969.01</v>
      </c>
      <c r="I52" s="3">
        <v>1969.01</v>
      </c>
      <c r="J52" s="3">
        <f t="shared" si="0"/>
        <v>-1969.01</v>
      </c>
      <c r="K52" s="5">
        <v>0</v>
      </c>
      <c r="L52" s="1"/>
    </row>
    <row r="53" spans="1:12" hidden="1" outlineLevel="1" x14ac:dyDescent="0.25">
      <c r="A53" s="1" t="s">
        <v>1158</v>
      </c>
      <c r="B53" s="1" t="s">
        <v>1169</v>
      </c>
      <c r="C53" s="1" t="s">
        <v>49</v>
      </c>
      <c r="D53" s="3">
        <v>0</v>
      </c>
      <c r="E53" s="1" t="s">
        <v>990</v>
      </c>
      <c r="F53" s="1" t="s">
        <v>990</v>
      </c>
      <c r="G53" s="1" t="s">
        <v>994</v>
      </c>
      <c r="H53" s="5">
        <v>0</v>
      </c>
      <c r="I53" s="5">
        <v>0</v>
      </c>
      <c r="J53" s="3">
        <f t="shared" si="0"/>
        <v>0</v>
      </c>
      <c r="K53" s="5">
        <v>17000</v>
      </c>
      <c r="L53" s="1"/>
    </row>
    <row r="54" spans="1:12" hidden="1" outlineLevel="1" x14ac:dyDescent="0.25">
      <c r="A54" s="1" t="s">
        <v>1158</v>
      </c>
      <c r="B54" s="1" t="s">
        <v>1169</v>
      </c>
      <c r="C54" s="1" t="s">
        <v>49</v>
      </c>
      <c r="D54" s="3">
        <v>0</v>
      </c>
      <c r="E54" s="1" t="s">
        <v>990</v>
      </c>
      <c r="F54" s="1" t="s">
        <v>990</v>
      </c>
      <c r="G54" s="1" t="s">
        <v>995</v>
      </c>
      <c r="H54" s="5">
        <v>0</v>
      </c>
      <c r="I54" s="5">
        <v>0</v>
      </c>
      <c r="J54" s="3">
        <f t="shared" si="0"/>
        <v>0</v>
      </c>
      <c r="K54" s="5">
        <v>5283.86</v>
      </c>
      <c r="L54" s="1"/>
    </row>
    <row r="55" spans="1:12" hidden="1" outlineLevel="1" x14ac:dyDescent="0.25">
      <c r="A55" s="1" t="s">
        <v>1158</v>
      </c>
      <c r="B55" s="1" t="s">
        <v>1169</v>
      </c>
      <c r="C55" s="1" t="s">
        <v>49</v>
      </c>
      <c r="D55" s="3">
        <v>0</v>
      </c>
      <c r="E55" s="1" t="s">
        <v>990</v>
      </c>
      <c r="F55" s="1" t="s">
        <v>990</v>
      </c>
      <c r="G55" s="1" t="s">
        <v>996</v>
      </c>
      <c r="H55" s="5">
        <v>0</v>
      </c>
      <c r="I55" s="5">
        <v>0</v>
      </c>
      <c r="J55" s="3">
        <f t="shared" si="0"/>
        <v>0</v>
      </c>
      <c r="K55" s="5">
        <v>4896</v>
      </c>
      <c r="L55" s="1"/>
    </row>
    <row r="56" spans="1:12" hidden="1" outlineLevel="1" x14ac:dyDescent="0.25">
      <c r="A56" s="1" t="s">
        <v>1158</v>
      </c>
      <c r="B56" s="1" t="s">
        <v>1169</v>
      </c>
      <c r="C56" s="1" t="s">
        <v>49</v>
      </c>
      <c r="D56" s="3">
        <v>0</v>
      </c>
      <c r="E56" s="1" t="s">
        <v>990</v>
      </c>
      <c r="F56" s="1" t="s">
        <v>990</v>
      </c>
      <c r="G56" s="1" t="s">
        <v>997</v>
      </c>
      <c r="H56" s="5">
        <v>0</v>
      </c>
      <c r="I56" s="5">
        <v>0</v>
      </c>
      <c r="J56" s="3">
        <f t="shared" si="0"/>
        <v>0</v>
      </c>
      <c r="K56" s="5">
        <v>35000</v>
      </c>
      <c r="L56" s="1"/>
    </row>
    <row r="57" spans="1:12" hidden="1" outlineLevel="1" x14ac:dyDescent="0.25">
      <c r="A57" s="1" t="s">
        <v>1158</v>
      </c>
      <c r="B57" s="1" t="s">
        <v>1169</v>
      </c>
      <c r="C57" s="1" t="s">
        <v>49</v>
      </c>
      <c r="D57" s="3">
        <v>0</v>
      </c>
      <c r="E57" s="1" t="s">
        <v>990</v>
      </c>
      <c r="F57" s="1" t="s">
        <v>990</v>
      </c>
      <c r="G57" s="1" t="s">
        <v>1217</v>
      </c>
      <c r="H57" s="5"/>
      <c r="I57" s="5"/>
      <c r="J57" s="3"/>
      <c r="K57" s="5">
        <v>2000</v>
      </c>
      <c r="L57" s="1"/>
    </row>
    <row r="58" spans="1:12" hidden="1" outlineLevel="1" x14ac:dyDescent="0.25">
      <c r="A58" s="1" t="s">
        <v>1158</v>
      </c>
      <c r="B58" s="1" t="s">
        <v>1169</v>
      </c>
      <c r="C58" s="1" t="s">
        <v>49</v>
      </c>
      <c r="D58" s="3">
        <v>0</v>
      </c>
      <c r="E58" s="11" t="s">
        <v>1204</v>
      </c>
      <c r="F58" s="1" t="s">
        <v>99</v>
      </c>
      <c r="G58" s="1" t="s">
        <v>100</v>
      </c>
      <c r="H58" s="5">
        <v>0</v>
      </c>
      <c r="I58" s="3">
        <v>699.6</v>
      </c>
      <c r="J58" s="3">
        <f t="shared" si="0"/>
        <v>-699.6</v>
      </c>
      <c r="K58" s="5">
        <v>0</v>
      </c>
      <c r="L58" s="1" t="s">
        <v>39</v>
      </c>
    </row>
    <row r="59" spans="1:12" hidden="1" outlineLevel="1" x14ac:dyDescent="0.25">
      <c r="A59" s="1" t="s">
        <v>1158</v>
      </c>
      <c r="B59" s="1" t="s">
        <v>1169</v>
      </c>
      <c r="C59" s="1" t="s">
        <v>49</v>
      </c>
      <c r="D59" s="3">
        <v>0</v>
      </c>
      <c r="E59" s="11" t="s">
        <v>1204</v>
      </c>
      <c r="F59" s="1" t="s">
        <v>101</v>
      </c>
      <c r="G59" s="1" t="s">
        <v>102</v>
      </c>
      <c r="H59" s="5">
        <v>0</v>
      </c>
      <c r="I59" s="3">
        <v>1257.95</v>
      </c>
      <c r="J59" s="3">
        <f t="shared" si="0"/>
        <v>-1257.95</v>
      </c>
      <c r="K59" s="5">
        <v>0</v>
      </c>
      <c r="L59" s="1" t="s">
        <v>39</v>
      </c>
    </row>
    <row r="60" spans="1:12" hidden="1" outlineLevel="1" x14ac:dyDescent="0.25">
      <c r="A60" s="1" t="s">
        <v>1158</v>
      </c>
      <c r="B60" s="1" t="s">
        <v>1169</v>
      </c>
      <c r="C60" s="1" t="s">
        <v>103</v>
      </c>
      <c r="D60" s="3">
        <v>0</v>
      </c>
      <c r="E60" s="11" t="s">
        <v>1204</v>
      </c>
      <c r="F60" s="1" t="s">
        <v>104</v>
      </c>
      <c r="G60" s="1" t="s">
        <v>105</v>
      </c>
      <c r="H60" s="5">
        <v>0</v>
      </c>
      <c r="I60" s="3">
        <v>16055.71</v>
      </c>
      <c r="J60" s="3">
        <f t="shared" si="0"/>
        <v>-16055.71</v>
      </c>
      <c r="K60" s="5">
        <v>0</v>
      </c>
      <c r="L60" s="1" t="s">
        <v>66</v>
      </c>
    </row>
    <row r="61" spans="1:12" hidden="1" outlineLevel="1" x14ac:dyDescent="0.25">
      <c r="A61" s="1" t="s">
        <v>1158</v>
      </c>
      <c r="B61" s="1" t="s">
        <v>1169</v>
      </c>
      <c r="C61" s="1" t="s">
        <v>103</v>
      </c>
      <c r="D61" s="3">
        <v>0</v>
      </c>
      <c r="E61" s="11" t="s">
        <v>1204</v>
      </c>
      <c r="F61" s="1" t="s">
        <v>106</v>
      </c>
      <c r="G61" s="1" t="s">
        <v>107</v>
      </c>
      <c r="H61" s="5">
        <v>0</v>
      </c>
      <c r="I61" s="3">
        <v>791.3</v>
      </c>
      <c r="J61" s="3">
        <f t="shared" si="0"/>
        <v>-791.3</v>
      </c>
      <c r="K61" s="5">
        <v>0</v>
      </c>
      <c r="L61" s="1" t="s">
        <v>108</v>
      </c>
    </row>
    <row r="62" spans="1:12" hidden="1" outlineLevel="1" x14ac:dyDescent="0.25">
      <c r="A62" s="1" t="s">
        <v>1158</v>
      </c>
      <c r="B62" s="1" t="s">
        <v>1169</v>
      </c>
      <c r="C62" s="1" t="s">
        <v>103</v>
      </c>
      <c r="D62" s="3">
        <v>0</v>
      </c>
      <c r="E62" s="11" t="s">
        <v>1204</v>
      </c>
      <c r="F62" s="1" t="s">
        <v>109</v>
      </c>
      <c r="G62" s="1" t="s">
        <v>110</v>
      </c>
      <c r="H62" s="5">
        <v>0</v>
      </c>
      <c r="I62" s="3">
        <v>11067.91</v>
      </c>
      <c r="J62" s="3">
        <f t="shared" si="0"/>
        <v>-11067.91</v>
      </c>
      <c r="K62" s="5">
        <v>0</v>
      </c>
      <c r="L62" s="1" t="s">
        <v>66</v>
      </c>
    </row>
    <row r="63" spans="1:12" hidden="1" outlineLevel="1" x14ac:dyDescent="0.25">
      <c r="A63" s="1" t="s">
        <v>1158</v>
      </c>
      <c r="B63" s="1" t="s">
        <v>1169</v>
      </c>
      <c r="C63" s="1" t="s">
        <v>103</v>
      </c>
      <c r="D63" s="3">
        <v>0</v>
      </c>
      <c r="E63" s="11" t="s">
        <v>1204</v>
      </c>
      <c r="F63" s="1" t="s">
        <v>111</v>
      </c>
      <c r="G63" s="1" t="s">
        <v>112</v>
      </c>
      <c r="H63" s="5">
        <v>0</v>
      </c>
      <c r="I63" s="3">
        <v>1368</v>
      </c>
      <c r="J63" s="3">
        <f t="shared" si="0"/>
        <v>-1368</v>
      </c>
      <c r="K63" s="5">
        <v>0</v>
      </c>
      <c r="L63" s="1" t="s">
        <v>66</v>
      </c>
    </row>
    <row r="64" spans="1:12" hidden="1" outlineLevel="1" x14ac:dyDescent="0.25">
      <c r="A64" s="1" t="s">
        <v>1158</v>
      </c>
      <c r="B64" s="1" t="s">
        <v>1169</v>
      </c>
      <c r="C64" s="1" t="s">
        <v>103</v>
      </c>
      <c r="D64" s="3">
        <v>0</v>
      </c>
      <c r="E64" s="11" t="s">
        <v>1204</v>
      </c>
      <c r="F64" s="1" t="s">
        <v>113</v>
      </c>
      <c r="G64" s="1" t="s">
        <v>114</v>
      </c>
      <c r="H64" s="5">
        <v>0</v>
      </c>
      <c r="I64" s="3">
        <v>8148</v>
      </c>
      <c r="J64" s="3">
        <f t="shared" si="0"/>
        <v>-8148</v>
      </c>
      <c r="K64" s="5">
        <v>0</v>
      </c>
      <c r="L64" s="1" t="s">
        <v>115</v>
      </c>
    </row>
    <row r="65" spans="1:12" hidden="1" outlineLevel="1" x14ac:dyDescent="0.25">
      <c r="A65" s="1" t="s">
        <v>1158</v>
      </c>
      <c r="B65" s="1" t="s">
        <v>1169</v>
      </c>
      <c r="C65" s="1" t="s">
        <v>103</v>
      </c>
      <c r="D65" s="3">
        <v>0</v>
      </c>
      <c r="E65" s="11" t="s">
        <v>1204</v>
      </c>
      <c r="F65" s="1" t="s">
        <v>116</v>
      </c>
      <c r="G65" s="1" t="s">
        <v>117</v>
      </c>
      <c r="H65" s="5">
        <v>0</v>
      </c>
      <c r="I65" s="3">
        <v>791.3</v>
      </c>
      <c r="J65" s="3">
        <f t="shared" si="0"/>
        <v>-791.3</v>
      </c>
      <c r="K65" s="5">
        <v>0</v>
      </c>
      <c r="L65" s="1" t="s">
        <v>39</v>
      </c>
    </row>
    <row r="66" spans="1:12" hidden="1" outlineLevel="1" x14ac:dyDescent="0.25">
      <c r="A66" s="1" t="s">
        <v>1158</v>
      </c>
      <c r="B66" s="1" t="s">
        <v>1169</v>
      </c>
      <c r="C66" s="1" t="s">
        <v>103</v>
      </c>
      <c r="D66" s="3">
        <v>0</v>
      </c>
      <c r="E66" s="11" t="s">
        <v>1204</v>
      </c>
      <c r="F66" s="1" t="s">
        <v>118</v>
      </c>
      <c r="G66" s="1" t="s">
        <v>119</v>
      </c>
      <c r="H66" s="5">
        <v>0</v>
      </c>
      <c r="I66" s="3">
        <v>1455</v>
      </c>
      <c r="J66" s="3">
        <f t="shared" si="0"/>
        <v>-1455</v>
      </c>
      <c r="K66" s="5">
        <v>0</v>
      </c>
      <c r="L66" s="1" t="s">
        <v>66</v>
      </c>
    </row>
    <row r="67" spans="1:12" hidden="1" outlineLevel="1" x14ac:dyDescent="0.25">
      <c r="A67" s="1" t="s">
        <v>1158</v>
      </c>
      <c r="B67" s="1" t="s">
        <v>1169</v>
      </c>
      <c r="C67" s="1" t="s">
        <v>103</v>
      </c>
      <c r="D67" s="3">
        <v>41732.82</v>
      </c>
      <c r="E67" s="1" t="s">
        <v>1000</v>
      </c>
      <c r="F67" s="1" t="s">
        <v>1000</v>
      </c>
      <c r="G67" s="1" t="s">
        <v>1000</v>
      </c>
      <c r="H67" s="5">
        <v>0</v>
      </c>
      <c r="I67" s="5">
        <v>0</v>
      </c>
      <c r="J67" s="3">
        <f t="shared" si="0"/>
        <v>41732.82</v>
      </c>
      <c r="K67" s="5">
        <v>0</v>
      </c>
      <c r="L67" s="1" t="s">
        <v>10</v>
      </c>
    </row>
    <row r="68" spans="1:12" hidden="1" outlineLevel="1" x14ac:dyDescent="0.25">
      <c r="A68" s="1" t="s">
        <v>1158</v>
      </c>
      <c r="B68" s="1" t="s">
        <v>1169</v>
      </c>
      <c r="C68" s="1" t="s">
        <v>120</v>
      </c>
      <c r="D68" s="3">
        <v>0</v>
      </c>
      <c r="E68" s="11" t="s">
        <v>1204</v>
      </c>
      <c r="F68" s="1" t="s">
        <v>121</v>
      </c>
      <c r="G68" s="1" t="s">
        <v>122</v>
      </c>
      <c r="H68" s="5">
        <v>0</v>
      </c>
      <c r="I68" s="3">
        <v>1738.46</v>
      </c>
      <c r="J68" s="3">
        <f t="shared" si="0"/>
        <v>-1738.46</v>
      </c>
      <c r="K68" s="5">
        <v>0</v>
      </c>
      <c r="L68" s="1" t="s">
        <v>123</v>
      </c>
    </row>
    <row r="69" spans="1:12" hidden="1" outlineLevel="1" x14ac:dyDescent="0.25">
      <c r="A69" s="1" t="s">
        <v>1158</v>
      </c>
      <c r="B69" s="1" t="s">
        <v>1169</v>
      </c>
      <c r="C69" s="1" t="s">
        <v>120</v>
      </c>
      <c r="D69" s="3">
        <v>1738.46</v>
      </c>
      <c r="E69" s="1" t="s">
        <v>1000</v>
      </c>
      <c r="F69" s="1" t="s">
        <v>1000</v>
      </c>
      <c r="G69" s="1" t="s">
        <v>1000</v>
      </c>
      <c r="H69" s="5">
        <v>0</v>
      </c>
      <c r="I69" s="5">
        <v>0</v>
      </c>
      <c r="J69" s="3">
        <f t="shared" si="0"/>
        <v>1738.46</v>
      </c>
      <c r="K69" s="5">
        <v>0</v>
      </c>
      <c r="L69" s="1" t="s">
        <v>10</v>
      </c>
    </row>
    <row r="70" spans="1:12" hidden="1" outlineLevel="1" x14ac:dyDescent="0.25">
      <c r="A70" s="1" t="s">
        <v>1158</v>
      </c>
      <c r="B70" s="1" t="s">
        <v>1169</v>
      </c>
      <c r="C70" s="1" t="s">
        <v>124</v>
      </c>
      <c r="D70" s="3">
        <v>0</v>
      </c>
      <c r="E70" s="11" t="s">
        <v>1204</v>
      </c>
      <c r="F70" s="1" t="s">
        <v>125</v>
      </c>
      <c r="G70" s="1" t="s">
        <v>126</v>
      </c>
      <c r="H70" s="5">
        <v>0</v>
      </c>
      <c r="I70" s="3">
        <v>930</v>
      </c>
      <c r="J70" s="3">
        <f t="shared" si="0"/>
        <v>-930</v>
      </c>
      <c r="K70" s="5">
        <v>0</v>
      </c>
      <c r="L70" s="1" t="s">
        <v>127</v>
      </c>
    </row>
    <row r="71" spans="1:12" hidden="1" outlineLevel="1" x14ac:dyDescent="0.25">
      <c r="A71" s="1" t="s">
        <v>1158</v>
      </c>
      <c r="B71" s="1" t="s">
        <v>1169</v>
      </c>
      <c r="C71" s="1" t="s">
        <v>124</v>
      </c>
      <c r="D71" s="3">
        <v>0</v>
      </c>
      <c r="E71" s="11" t="s">
        <v>1204</v>
      </c>
      <c r="F71" s="1" t="s">
        <v>128</v>
      </c>
      <c r="G71" s="1" t="s">
        <v>129</v>
      </c>
      <c r="H71" s="5">
        <v>0</v>
      </c>
      <c r="I71" s="3">
        <v>1170.5999999999999</v>
      </c>
      <c r="J71" s="3">
        <f t="shared" ref="J71:J134" si="1">+D71-I71</f>
        <v>-1170.5999999999999</v>
      </c>
      <c r="K71" s="5">
        <v>0</v>
      </c>
      <c r="L71" s="1" t="s">
        <v>39</v>
      </c>
    </row>
    <row r="72" spans="1:12" hidden="1" outlineLevel="1" x14ac:dyDescent="0.25">
      <c r="A72" s="1" t="s">
        <v>1158</v>
      </c>
      <c r="B72" s="1" t="s">
        <v>1169</v>
      </c>
      <c r="C72" s="1" t="s">
        <v>124</v>
      </c>
      <c r="D72" s="3">
        <v>0</v>
      </c>
      <c r="E72" s="11" t="s">
        <v>1204</v>
      </c>
      <c r="F72" s="1" t="s">
        <v>130</v>
      </c>
      <c r="G72" s="1" t="s">
        <v>131</v>
      </c>
      <c r="H72" s="5">
        <v>0</v>
      </c>
      <c r="I72" s="3">
        <v>667.2</v>
      </c>
      <c r="J72" s="3">
        <f t="shared" si="1"/>
        <v>-667.2</v>
      </c>
      <c r="K72" s="5">
        <v>0</v>
      </c>
      <c r="L72" s="1" t="s">
        <v>11</v>
      </c>
    </row>
    <row r="73" spans="1:12" hidden="1" outlineLevel="1" x14ac:dyDescent="0.25">
      <c r="A73" s="1" t="s">
        <v>1158</v>
      </c>
      <c r="B73" s="1" t="s">
        <v>1169</v>
      </c>
      <c r="C73" s="1" t="s">
        <v>124</v>
      </c>
      <c r="D73" s="3">
        <v>0</v>
      </c>
      <c r="E73" s="11" t="s">
        <v>1204</v>
      </c>
      <c r="F73" s="1" t="s">
        <v>132</v>
      </c>
      <c r="G73" s="1" t="s">
        <v>133</v>
      </c>
      <c r="H73" s="5">
        <v>0</v>
      </c>
      <c r="I73" s="3">
        <v>991.92</v>
      </c>
      <c r="J73" s="3">
        <f t="shared" si="1"/>
        <v>-991.92</v>
      </c>
      <c r="K73" s="5">
        <v>0</v>
      </c>
      <c r="L73" s="1" t="s">
        <v>11</v>
      </c>
    </row>
    <row r="74" spans="1:12" hidden="1" outlineLevel="1" x14ac:dyDescent="0.25">
      <c r="A74" s="1" t="s">
        <v>1158</v>
      </c>
      <c r="B74" s="1" t="s">
        <v>1169</v>
      </c>
      <c r="C74" s="1" t="s">
        <v>124</v>
      </c>
      <c r="D74" s="3">
        <v>0</v>
      </c>
      <c r="E74" s="11" t="s">
        <v>1204</v>
      </c>
      <c r="F74" s="1" t="s">
        <v>134</v>
      </c>
      <c r="G74" s="1" t="s">
        <v>135</v>
      </c>
      <c r="H74" s="5">
        <v>0</v>
      </c>
      <c r="I74" s="3">
        <v>2445.6</v>
      </c>
      <c r="J74" s="3">
        <f t="shared" si="1"/>
        <v>-2445.6</v>
      </c>
      <c r="K74" s="5">
        <v>0</v>
      </c>
      <c r="L74" s="1" t="s">
        <v>11</v>
      </c>
    </row>
    <row r="75" spans="1:12" hidden="1" outlineLevel="1" x14ac:dyDescent="0.25">
      <c r="A75" s="1" t="s">
        <v>1158</v>
      </c>
      <c r="B75" s="1" t="s">
        <v>1169</v>
      </c>
      <c r="C75" s="1" t="s">
        <v>124</v>
      </c>
      <c r="D75" s="3">
        <v>0</v>
      </c>
      <c r="E75" s="11" t="s">
        <v>1204</v>
      </c>
      <c r="F75" s="1" t="s">
        <v>1054</v>
      </c>
      <c r="G75" s="1" t="s">
        <v>1055</v>
      </c>
      <c r="H75" s="5">
        <v>0</v>
      </c>
      <c r="I75" s="3">
        <v>466.62</v>
      </c>
      <c r="J75" s="3">
        <f t="shared" si="1"/>
        <v>-466.62</v>
      </c>
      <c r="K75" s="5">
        <v>0</v>
      </c>
      <c r="L75" s="1"/>
    </row>
    <row r="76" spans="1:12" hidden="1" outlineLevel="1" x14ac:dyDescent="0.25">
      <c r="A76" s="1" t="s">
        <v>1158</v>
      </c>
      <c r="B76" s="1" t="s">
        <v>1169</v>
      </c>
      <c r="C76" s="1" t="s">
        <v>124</v>
      </c>
      <c r="D76" s="3">
        <v>6205.32</v>
      </c>
      <c r="E76" s="1" t="s">
        <v>1000</v>
      </c>
      <c r="F76" s="1" t="s">
        <v>1000</v>
      </c>
      <c r="G76" s="1" t="s">
        <v>1000</v>
      </c>
      <c r="H76" s="5">
        <v>0</v>
      </c>
      <c r="I76" s="5">
        <v>0</v>
      </c>
      <c r="J76" s="3">
        <f t="shared" si="1"/>
        <v>6205.32</v>
      </c>
      <c r="K76" s="5">
        <v>0</v>
      </c>
      <c r="L76" s="1" t="s">
        <v>10</v>
      </c>
    </row>
    <row r="77" spans="1:12" hidden="1" outlineLevel="1" x14ac:dyDescent="0.25">
      <c r="A77" s="1" t="s">
        <v>1158</v>
      </c>
      <c r="B77" s="1" t="s">
        <v>1169</v>
      </c>
      <c r="C77" s="1" t="s">
        <v>136</v>
      </c>
      <c r="D77" s="3">
        <v>0</v>
      </c>
      <c r="E77" s="11" t="s">
        <v>1204</v>
      </c>
      <c r="F77" s="1" t="s">
        <v>137</v>
      </c>
      <c r="G77" s="1" t="s">
        <v>138</v>
      </c>
      <c r="H77" s="5">
        <v>0</v>
      </c>
      <c r="I77" s="3">
        <v>1078.8</v>
      </c>
      <c r="J77" s="3">
        <f t="shared" si="1"/>
        <v>-1078.8</v>
      </c>
      <c r="K77" s="5">
        <v>0</v>
      </c>
      <c r="L77" s="1" t="s">
        <v>139</v>
      </c>
    </row>
    <row r="78" spans="1:12" hidden="1" outlineLevel="1" x14ac:dyDescent="0.25">
      <c r="A78" s="1" t="s">
        <v>1158</v>
      </c>
      <c r="B78" s="1" t="s">
        <v>1169</v>
      </c>
      <c r="C78" s="1" t="s">
        <v>136</v>
      </c>
      <c r="D78" s="3">
        <v>14665.14</v>
      </c>
      <c r="E78" s="1" t="s">
        <v>1000</v>
      </c>
      <c r="F78" s="1" t="s">
        <v>1000</v>
      </c>
      <c r="G78" s="1" t="s">
        <v>1000</v>
      </c>
      <c r="H78" s="5">
        <v>0</v>
      </c>
      <c r="I78" s="5">
        <v>0</v>
      </c>
      <c r="J78" s="3">
        <f t="shared" si="1"/>
        <v>14665.14</v>
      </c>
      <c r="K78" s="5">
        <v>0</v>
      </c>
      <c r="L78" s="1" t="s">
        <v>10</v>
      </c>
    </row>
    <row r="79" spans="1:12" hidden="1" outlineLevel="1" x14ac:dyDescent="0.25">
      <c r="A79" s="1" t="s">
        <v>1158</v>
      </c>
      <c r="B79" s="1" t="s">
        <v>1169</v>
      </c>
      <c r="C79" s="1" t="s">
        <v>136</v>
      </c>
      <c r="D79" s="3">
        <v>0</v>
      </c>
      <c r="E79" s="11" t="s">
        <v>1204</v>
      </c>
      <c r="F79" s="1" t="s">
        <v>140</v>
      </c>
      <c r="G79" s="1" t="s">
        <v>141</v>
      </c>
      <c r="H79" s="5">
        <v>0</v>
      </c>
      <c r="I79" s="3">
        <v>2055.6</v>
      </c>
      <c r="J79" s="3">
        <f t="shared" si="1"/>
        <v>-2055.6</v>
      </c>
      <c r="K79" s="5">
        <v>0</v>
      </c>
      <c r="L79" s="1" t="s">
        <v>66</v>
      </c>
    </row>
    <row r="80" spans="1:12" hidden="1" outlineLevel="1" x14ac:dyDescent="0.25">
      <c r="A80" s="1" t="s">
        <v>1158</v>
      </c>
      <c r="B80" s="1" t="s">
        <v>1169</v>
      </c>
      <c r="C80" s="1" t="s">
        <v>136</v>
      </c>
      <c r="D80" s="3">
        <v>0</v>
      </c>
      <c r="E80" s="1" t="s">
        <v>990</v>
      </c>
      <c r="F80" s="1" t="s">
        <v>990</v>
      </c>
      <c r="G80" s="1" t="s">
        <v>998</v>
      </c>
      <c r="H80" s="5">
        <v>0</v>
      </c>
      <c r="I80" s="5">
        <v>0</v>
      </c>
      <c r="J80" s="3">
        <f t="shared" si="1"/>
        <v>0</v>
      </c>
      <c r="K80" s="5">
        <v>5000</v>
      </c>
      <c r="L80" s="1"/>
    </row>
    <row r="81" spans="1:12" hidden="1" outlineLevel="1" x14ac:dyDescent="0.25">
      <c r="A81" s="1" t="s">
        <v>1158</v>
      </c>
      <c r="B81" s="1" t="s">
        <v>1169</v>
      </c>
      <c r="C81" s="1" t="s">
        <v>136</v>
      </c>
      <c r="D81" s="3">
        <v>0</v>
      </c>
      <c r="E81" s="1" t="s">
        <v>990</v>
      </c>
      <c r="F81" s="1" t="s">
        <v>990</v>
      </c>
      <c r="G81" s="1" t="s">
        <v>999</v>
      </c>
      <c r="H81" s="5">
        <v>0</v>
      </c>
      <c r="I81" s="5">
        <v>0</v>
      </c>
      <c r="J81" s="3">
        <f t="shared" si="1"/>
        <v>0</v>
      </c>
      <c r="K81" s="5">
        <v>33000</v>
      </c>
      <c r="L81" s="1"/>
    </row>
    <row r="82" spans="1:12" hidden="1" outlineLevel="1" x14ac:dyDescent="0.25">
      <c r="A82" s="1" t="s">
        <v>1158</v>
      </c>
      <c r="B82" s="1" t="s">
        <v>1169</v>
      </c>
      <c r="C82" s="1" t="s">
        <v>136</v>
      </c>
      <c r="D82" s="3">
        <v>0</v>
      </c>
      <c r="E82" s="11" t="s">
        <v>1204</v>
      </c>
      <c r="F82" s="1" t="s">
        <v>143</v>
      </c>
      <c r="G82" s="1" t="s">
        <v>144</v>
      </c>
      <c r="H82" s="5">
        <v>0</v>
      </c>
      <c r="I82" s="3">
        <v>1985.95</v>
      </c>
      <c r="J82" s="3">
        <f t="shared" si="1"/>
        <v>-1985.95</v>
      </c>
      <c r="K82" s="5">
        <v>0</v>
      </c>
      <c r="L82" s="1" t="s">
        <v>39</v>
      </c>
    </row>
    <row r="83" spans="1:12" hidden="1" outlineLevel="1" x14ac:dyDescent="0.25">
      <c r="A83" s="1" t="s">
        <v>1159</v>
      </c>
      <c r="B83" s="1" t="s">
        <v>1169</v>
      </c>
      <c r="C83" s="1" t="s">
        <v>145</v>
      </c>
      <c r="D83" s="3">
        <v>0</v>
      </c>
      <c r="E83" s="11" t="s">
        <v>1204</v>
      </c>
      <c r="F83" s="1" t="s">
        <v>146</v>
      </c>
      <c r="G83" s="1" t="s">
        <v>147</v>
      </c>
      <c r="H83" s="5">
        <v>0</v>
      </c>
      <c r="I83" s="3">
        <v>10742.46</v>
      </c>
      <c r="J83" s="3">
        <f t="shared" si="1"/>
        <v>-10742.46</v>
      </c>
      <c r="K83" s="5">
        <v>0</v>
      </c>
      <c r="L83" s="1" t="s">
        <v>148</v>
      </c>
    </row>
    <row r="84" spans="1:12" hidden="1" outlineLevel="1" x14ac:dyDescent="0.25">
      <c r="A84" s="1" t="s">
        <v>1159</v>
      </c>
      <c r="B84" s="1" t="s">
        <v>1169</v>
      </c>
      <c r="C84" s="1" t="s">
        <v>145</v>
      </c>
      <c r="D84" s="3">
        <v>0</v>
      </c>
      <c r="E84" s="11" t="s">
        <v>1204</v>
      </c>
      <c r="F84" s="1" t="s">
        <v>149</v>
      </c>
      <c r="G84" s="1" t="s">
        <v>150</v>
      </c>
      <c r="H84" s="5">
        <v>0</v>
      </c>
      <c r="I84" s="3">
        <v>232497.82</v>
      </c>
      <c r="J84" s="3">
        <f t="shared" si="1"/>
        <v>-232497.82</v>
      </c>
      <c r="K84" s="5">
        <v>0</v>
      </c>
      <c r="L84" s="1" t="s">
        <v>151</v>
      </c>
    </row>
    <row r="85" spans="1:12" hidden="1" outlineLevel="1" x14ac:dyDescent="0.25">
      <c r="A85" s="1" t="s">
        <v>1159</v>
      </c>
      <c r="B85" s="1" t="s">
        <v>1169</v>
      </c>
      <c r="C85" s="1" t="s">
        <v>145</v>
      </c>
      <c r="D85" s="3">
        <v>0</v>
      </c>
      <c r="E85" s="1" t="s">
        <v>990</v>
      </c>
      <c r="F85" s="1" t="s">
        <v>990</v>
      </c>
      <c r="G85" s="1" t="s">
        <v>1001</v>
      </c>
      <c r="H85" s="5">
        <v>0</v>
      </c>
      <c r="I85" s="5">
        <v>0</v>
      </c>
      <c r="J85" s="3">
        <f t="shared" si="1"/>
        <v>0</v>
      </c>
      <c r="K85" s="5">
        <v>0</v>
      </c>
      <c r="L85" s="1"/>
    </row>
    <row r="86" spans="1:12" hidden="1" outlineLevel="1" x14ac:dyDescent="0.25">
      <c r="A86" s="1" t="s">
        <v>1159</v>
      </c>
      <c r="B86" s="1" t="s">
        <v>1169</v>
      </c>
      <c r="C86" s="1" t="s">
        <v>145</v>
      </c>
      <c r="D86" s="3">
        <v>0</v>
      </c>
      <c r="E86" s="1" t="s">
        <v>990</v>
      </c>
      <c r="F86" s="1" t="s">
        <v>990</v>
      </c>
      <c r="G86" s="1" t="s">
        <v>1002</v>
      </c>
      <c r="H86" s="5">
        <v>0</v>
      </c>
      <c r="I86" s="5">
        <v>0</v>
      </c>
      <c r="J86" s="3">
        <f t="shared" si="1"/>
        <v>0</v>
      </c>
      <c r="K86" s="5">
        <v>6000</v>
      </c>
      <c r="L86" s="1"/>
    </row>
    <row r="87" spans="1:12" hidden="1" outlineLevel="1" x14ac:dyDescent="0.25">
      <c r="A87" s="1" t="s">
        <v>1159</v>
      </c>
      <c r="B87" s="1" t="s">
        <v>1169</v>
      </c>
      <c r="C87" s="1" t="s">
        <v>145</v>
      </c>
      <c r="D87" s="3">
        <v>0</v>
      </c>
      <c r="E87" s="11" t="s">
        <v>1204</v>
      </c>
      <c r="F87" s="1" t="s">
        <v>152</v>
      </c>
      <c r="G87" s="1" t="s">
        <v>153</v>
      </c>
      <c r="H87" s="5">
        <v>0</v>
      </c>
      <c r="I87" s="3">
        <v>17263.009999999998</v>
      </c>
      <c r="J87" s="3">
        <f t="shared" si="1"/>
        <v>-17263.009999999998</v>
      </c>
      <c r="K87" s="5">
        <v>0</v>
      </c>
      <c r="L87" s="1" t="s">
        <v>10</v>
      </c>
    </row>
    <row r="88" spans="1:12" hidden="1" outlineLevel="1" x14ac:dyDescent="0.25">
      <c r="A88" s="1" t="s">
        <v>1159</v>
      </c>
      <c r="B88" s="1" t="s">
        <v>1169</v>
      </c>
      <c r="C88" s="1" t="s">
        <v>145</v>
      </c>
      <c r="D88" s="3">
        <v>268400.14</v>
      </c>
      <c r="E88" s="1" t="s">
        <v>1000</v>
      </c>
      <c r="F88" s="1" t="s">
        <v>1000</v>
      </c>
      <c r="G88" s="1" t="s">
        <v>1000</v>
      </c>
      <c r="H88" s="5">
        <v>0</v>
      </c>
      <c r="I88" s="5">
        <v>0</v>
      </c>
      <c r="J88" s="3">
        <f t="shared" si="1"/>
        <v>268400.14</v>
      </c>
      <c r="K88" s="5">
        <v>0</v>
      </c>
      <c r="L88" s="1" t="s">
        <v>10</v>
      </c>
    </row>
    <row r="89" spans="1:12" hidden="1" outlineLevel="1" x14ac:dyDescent="0.25">
      <c r="A89" s="1" t="s">
        <v>1159</v>
      </c>
      <c r="B89" s="1" t="s">
        <v>1169</v>
      </c>
      <c r="C89" s="1" t="s">
        <v>145</v>
      </c>
      <c r="D89" s="3">
        <v>0</v>
      </c>
      <c r="E89" s="11" t="s">
        <v>1204</v>
      </c>
      <c r="F89" s="1" t="s">
        <v>154</v>
      </c>
      <c r="G89" s="1" t="s">
        <v>155</v>
      </c>
      <c r="H89" s="5">
        <v>0</v>
      </c>
      <c r="I89" s="3">
        <v>7896.85</v>
      </c>
      <c r="J89" s="3">
        <f t="shared" si="1"/>
        <v>-7896.85</v>
      </c>
      <c r="K89" s="5">
        <v>0</v>
      </c>
      <c r="L89" s="1" t="s">
        <v>151</v>
      </c>
    </row>
    <row r="90" spans="1:12" hidden="1" outlineLevel="1" x14ac:dyDescent="0.25">
      <c r="A90" s="1" t="s">
        <v>1159</v>
      </c>
      <c r="B90" s="1" t="s">
        <v>1169</v>
      </c>
      <c r="C90" s="1" t="s">
        <v>156</v>
      </c>
      <c r="D90" s="3">
        <v>154907.44</v>
      </c>
      <c r="E90" s="1" t="s">
        <v>1000</v>
      </c>
      <c r="F90" s="1" t="s">
        <v>1000</v>
      </c>
      <c r="G90" s="1" t="s">
        <v>1000</v>
      </c>
      <c r="H90" s="5">
        <v>0</v>
      </c>
      <c r="I90" s="5">
        <v>0</v>
      </c>
      <c r="J90" s="3">
        <f t="shared" si="1"/>
        <v>154907.44</v>
      </c>
      <c r="K90" s="5">
        <v>0</v>
      </c>
      <c r="L90" s="1" t="s">
        <v>10</v>
      </c>
    </row>
    <row r="91" spans="1:12" hidden="1" outlineLevel="1" x14ac:dyDescent="0.25">
      <c r="A91" s="1" t="s">
        <v>1159</v>
      </c>
      <c r="B91" s="1" t="s">
        <v>1169</v>
      </c>
      <c r="C91" s="1" t="s">
        <v>156</v>
      </c>
      <c r="D91" s="3">
        <v>0</v>
      </c>
      <c r="E91" s="11" t="s">
        <v>1204</v>
      </c>
      <c r="F91" s="1" t="s">
        <v>157</v>
      </c>
      <c r="G91" s="1" t="s">
        <v>158</v>
      </c>
      <c r="H91" s="5">
        <v>0</v>
      </c>
      <c r="I91" s="3">
        <v>15900</v>
      </c>
      <c r="J91" s="3">
        <f t="shared" si="1"/>
        <v>-15900</v>
      </c>
      <c r="K91" s="5">
        <v>0</v>
      </c>
      <c r="L91" s="1" t="s">
        <v>159</v>
      </c>
    </row>
    <row r="92" spans="1:12" hidden="1" outlineLevel="1" x14ac:dyDescent="0.25">
      <c r="A92" s="1" t="s">
        <v>1159</v>
      </c>
      <c r="B92" s="1" t="s">
        <v>1169</v>
      </c>
      <c r="C92" s="1" t="s">
        <v>156</v>
      </c>
      <c r="D92" s="3">
        <v>0</v>
      </c>
      <c r="E92" s="11" t="s">
        <v>1205</v>
      </c>
      <c r="F92" s="1" t="s">
        <v>160</v>
      </c>
      <c r="G92" s="1" t="s">
        <v>161</v>
      </c>
      <c r="H92" s="5">
        <v>32921.440000000002</v>
      </c>
      <c r="I92" s="3">
        <v>32921.440000000002</v>
      </c>
      <c r="J92" s="3">
        <f t="shared" si="1"/>
        <v>-32921.440000000002</v>
      </c>
      <c r="K92" s="5">
        <v>0</v>
      </c>
      <c r="L92" s="1" t="s">
        <v>159</v>
      </c>
    </row>
    <row r="93" spans="1:12" hidden="1" outlineLevel="1" x14ac:dyDescent="0.25">
      <c r="A93" s="1" t="s">
        <v>1159</v>
      </c>
      <c r="B93" s="1" t="s">
        <v>1169</v>
      </c>
      <c r="C93" s="1" t="s">
        <v>156</v>
      </c>
      <c r="D93" s="3">
        <v>0</v>
      </c>
      <c r="E93" s="11" t="s">
        <v>1204</v>
      </c>
      <c r="F93" s="1" t="s">
        <v>162</v>
      </c>
      <c r="G93" s="1" t="s">
        <v>163</v>
      </c>
      <c r="H93" s="5">
        <v>0</v>
      </c>
      <c r="I93" s="3">
        <v>26823.759999999998</v>
      </c>
      <c r="J93" s="3">
        <f t="shared" si="1"/>
        <v>-26823.759999999998</v>
      </c>
      <c r="K93" s="5">
        <v>0</v>
      </c>
      <c r="L93" s="1" t="s">
        <v>159</v>
      </c>
    </row>
    <row r="94" spans="1:12" hidden="1" outlineLevel="1" x14ac:dyDescent="0.25">
      <c r="A94" s="1" t="s">
        <v>1159</v>
      </c>
      <c r="B94" s="1" t="s">
        <v>1169</v>
      </c>
      <c r="C94" s="1" t="s">
        <v>156</v>
      </c>
      <c r="D94" s="3">
        <v>0</v>
      </c>
      <c r="E94" s="11" t="s">
        <v>1205</v>
      </c>
      <c r="F94" s="1" t="s">
        <v>164</v>
      </c>
      <c r="G94" s="1" t="s">
        <v>165</v>
      </c>
      <c r="H94" s="5">
        <v>32921.440000000002</v>
      </c>
      <c r="I94" s="3">
        <v>32921.440000000002</v>
      </c>
      <c r="J94" s="3">
        <f t="shared" si="1"/>
        <v>-32921.440000000002</v>
      </c>
      <c r="K94" s="5">
        <v>0</v>
      </c>
      <c r="L94" s="1" t="s">
        <v>159</v>
      </c>
    </row>
    <row r="95" spans="1:12" hidden="1" outlineLevel="1" x14ac:dyDescent="0.25">
      <c r="A95" s="1" t="s">
        <v>1159</v>
      </c>
      <c r="B95" s="1" t="s">
        <v>1169</v>
      </c>
      <c r="C95" s="1">
        <v>2158</v>
      </c>
      <c r="D95" s="3">
        <v>0</v>
      </c>
      <c r="E95" s="1" t="s">
        <v>990</v>
      </c>
      <c r="F95" s="1" t="s">
        <v>990</v>
      </c>
      <c r="G95" s="1" t="s">
        <v>1003</v>
      </c>
      <c r="H95" s="5">
        <v>0</v>
      </c>
      <c r="I95" s="5">
        <v>0</v>
      </c>
      <c r="J95" s="3">
        <f t="shared" si="1"/>
        <v>0</v>
      </c>
      <c r="K95" s="5">
        <v>0</v>
      </c>
      <c r="L95" s="1"/>
    </row>
    <row r="96" spans="1:12" hidden="1" outlineLevel="1" x14ac:dyDescent="0.25">
      <c r="A96" s="1" t="s">
        <v>1159</v>
      </c>
      <c r="B96" s="1" t="s">
        <v>1169</v>
      </c>
      <c r="C96" s="1">
        <v>2158</v>
      </c>
      <c r="D96" s="3">
        <v>0</v>
      </c>
      <c r="E96" s="1" t="s">
        <v>990</v>
      </c>
      <c r="F96" s="1" t="s">
        <v>990</v>
      </c>
      <c r="G96" s="1" t="s">
        <v>1004</v>
      </c>
      <c r="H96" s="5">
        <v>0</v>
      </c>
      <c r="I96" s="5">
        <v>0</v>
      </c>
      <c r="J96" s="3">
        <f t="shared" si="1"/>
        <v>0</v>
      </c>
      <c r="K96" s="8">
        <v>120000</v>
      </c>
      <c r="L96" s="1"/>
    </row>
    <row r="97" spans="1:12" hidden="1" outlineLevel="1" x14ac:dyDescent="0.25">
      <c r="A97" s="1" t="s">
        <v>1159</v>
      </c>
      <c r="B97" s="1" t="s">
        <v>1169</v>
      </c>
      <c r="C97" s="1" t="s">
        <v>156</v>
      </c>
      <c r="D97" s="3">
        <v>0</v>
      </c>
      <c r="E97" s="1" t="s">
        <v>990</v>
      </c>
      <c r="F97" s="1" t="s">
        <v>990</v>
      </c>
      <c r="G97" s="1" t="s">
        <v>1005</v>
      </c>
      <c r="H97" s="5">
        <v>0</v>
      </c>
      <c r="I97" s="5">
        <v>0</v>
      </c>
      <c r="J97" s="3">
        <f t="shared" si="1"/>
        <v>0</v>
      </c>
      <c r="K97" s="8">
        <v>36000</v>
      </c>
      <c r="L97" s="1"/>
    </row>
    <row r="98" spans="1:12" hidden="1" outlineLevel="1" x14ac:dyDescent="0.25">
      <c r="A98" s="1" t="s">
        <v>1159</v>
      </c>
      <c r="B98" s="1" t="s">
        <v>1169</v>
      </c>
      <c r="C98" s="1" t="s">
        <v>156</v>
      </c>
      <c r="D98" s="3">
        <v>0</v>
      </c>
      <c r="E98" s="1" t="s">
        <v>990</v>
      </c>
      <c r="F98" s="1" t="s">
        <v>990</v>
      </c>
      <c r="G98" s="1" t="s">
        <v>1006</v>
      </c>
      <c r="H98" s="5">
        <v>0</v>
      </c>
      <c r="I98" s="5">
        <v>0</v>
      </c>
      <c r="J98" s="3">
        <f t="shared" si="1"/>
        <v>0</v>
      </c>
      <c r="K98" s="8">
        <v>33000</v>
      </c>
      <c r="L98" s="1"/>
    </row>
    <row r="99" spans="1:12" hidden="1" outlineLevel="1" x14ac:dyDescent="0.25">
      <c r="A99" s="1" t="s">
        <v>1159</v>
      </c>
      <c r="B99" s="1" t="s">
        <v>1169</v>
      </c>
      <c r="C99" s="1" t="s">
        <v>156</v>
      </c>
      <c r="D99" s="3">
        <v>0</v>
      </c>
      <c r="E99" s="1" t="s">
        <v>990</v>
      </c>
      <c r="F99" s="1" t="s">
        <v>990</v>
      </c>
      <c r="G99" s="1" t="s">
        <v>1007</v>
      </c>
      <c r="H99" s="5">
        <v>0</v>
      </c>
      <c r="I99" s="5">
        <v>0</v>
      </c>
      <c r="J99" s="3">
        <f t="shared" si="1"/>
        <v>0</v>
      </c>
      <c r="K99" s="8">
        <v>55000</v>
      </c>
      <c r="L99" s="1"/>
    </row>
    <row r="100" spans="1:12" hidden="1" outlineLevel="1" x14ac:dyDescent="0.25">
      <c r="A100" s="1" t="s">
        <v>1159</v>
      </c>
      <c r="B100" s="1" t="s">
        <v>1169</v>
      </c>
      <c r="C100" s="1" t="s">
        <v>156</v>
      </c>
      <c r="D100" s="3">
        <v>0</v>
      </c>
      <c r="E100" s="1" t="s">
        <v>990</v>
      </c>
      <c r="F100" s="1" t="s">
        <v>990</v>
      </c>
      <c r="G100" s="1" t="s">
        <v>1008</v>
      </c>
      <c r="H100" s="5">
        <v>0</v>
      </c>
      <c r="I100" s="5">
        <v>0</v>
      </c>
      <c r="J100" s="3">
        <f t="shared" si="1"/>
        <v>0</v>
      </c>
      <c r="K100" s="8">
        <v>55000</v>
      </c>
      <c r="L100" s="1"/>
    </row>
    <row r="101" spans="1:12" hidden="1" outlineLevel="1" x14ac:dyDescent="0.25">
      <c r="A101" s="1" t="s">
        <v>1159</v>
      </c>
      <c r="B101" s="1" t="s">
        <v>1169</v>
      </c>
      <c r="C101" s="1" t="s">
        <v>156</v>
      </c>
      <c r="D101" s="3">
        <v>0</v>
      </c>
      <c r="E101" s="11" t="s">
        <v>1204</v>
      </c>
      <c r="F101" s="1" t="s">
        <v>166</v>
      </c>
      <c r="G101" s="1" t="s">
        <v>167</v>
      </c>
      <c r="H101" s="5">
        <v>0</v>
      </c>
      <c r="I101" s="3">
        <v>10500</v>
      </c>
      <c r="J101" s="3">
        <f t="shared" si="1"/>
        <v>-10500</v>
      </c>
      <c r="K101" s="5">
        <v>0</v>
      </c>
      <c r="L101" s="1" t="s">
        <v>159</v>
      </c>
    </row>
    <row r="102" spans="1:12" hidden="1" outlineLevel="1" x14ac:dyDescent="0.25">
      <c r="A102" s="1" t="s">
        <v>1159</v>
      </c>
      <c r="B102" s="1" t="s">
        <v>1169</v>
      </c>
      <c r="C102" s="1" t="s">
        <v>156</v>
      </c>
      <c r="D102" s="3">
        <v>0</v>
      </c>
      <c r="E102" s="11" t="s">
        <v>1205</v>
      </c>
      <c r="F102" s="1" t="s">
        <v>168</v>
      </c>
      <c r="G102" s="1" t="s">
        <v>169</v>
      </c>
      <c r="H102" s="5">
        <v>35840.800000000003</v>
      </c>
      <c r="I102" s="3">
        <v>35840.800000000003</v>
      </c>
      <c r="J102" s="3">
        <f t="shared" si="1"/>
        <v>-35840.800000000003</v>
      </c>
      <c r="K102" s="5">
        <v>0</v>
      </c>
      <c r="L102" s="1" t="s">
        <v>159</v>
      </c>
    </row>
    <row r="103" spans="1:12" hidden="1" outlineLevel="1" x14ac:dyDescent="0.25">
      <c r="A103" s="1" t="s">
        <v>1160</v>
      </c>
      <c r="B103" s="1" t="s">
        <v>1168</v>
      </c>
      <c r="C103" s="1" t="s">
        <v>170</v>
      </c>
      <c r="D103" s="3">
        <v>0</v>
      </c>
      <c r="E103" s="11" t="s">
        <v>1204</v>
      </c>
      <c r="F103" s="1" t="s">
        <v>171</v>
      </c>
      <c r="G103" s="1" t="s">
        <v>172</v>
      </c>
      <c r="H103" s="5">
        <v>0</v>
      </c>
      <c r="I103" s="3">
        <v>756</v>
      </c>
      <c r="J103" s="3">
        <f t="shared" si="1"/>
        <v>-756</v>
      </c>
      <c r="K103" s="5">
        <v>0</v>
      </c>
      <c r="L103" s="1" t="s">
        <v>173</v>
      </c>
    </row>
    <row r="104" spans="1:12" hidden="1" outlineLevel="1" x14ac:dyDescent="0.25">
      <c r="A104" s="1" t="s">
        <v>1160</v>
      </c>
      <c r="B104" s="1" t="s">
        <v>1168</v>
      </c>
      <c r="C104" s="1" t="s">
        <v>170</v>
      </c>
      <c r="D104" s="3">
        <v>0</v>
      </c>
      <c r="E104" s="11" t="s">
        <v>1205</v>
      </c>
      <c r="F104" s="1" t="s">
        <v>174</v>
      </c>
      <c r="G104" s="1" t="s">
        <v>175</v>
      </c>
      <c r="H104" s="5">
        <v>7173.46</v>
      </c>
      <c r="I104" s="3">
        <v>7173.46</v>
      </c>
      <c r="J104" s="3">
        <f t="shared" si="1"/>
        <v>-7173.46</v>
      </c>
      <c r="K104" s="5">
        <v>0</v>
      </c>
      <c r="L104" s="1" t="s">
        <v>176</v>
      </c>
    </row>
    <row r="105" spans="1:12" hidden="1" outlineLevel="1" x14ac:dyDescent="0.25">
      <c r="A105" s="1" t="s">
        <v>1160</v>
      </c>
      <c r="B105" s="1" t="s">
        <v>1168</v>
      </c>
      <c r="C105" s="1" t="s">
        <v>170</v>
      </c>
      <c r="D105" s="3">
        <v>0</v>
      </c>
      <c r="E105" s="11" t="s">
        <v>1205</v>
      </c>
      <c r="F105" s="1" t="s">
        <v>177</v>
      </c>
      <c r="G105" s="1" t="s">
        <v>178</v>
      </c>
      <c r="H105" s="5">
        <v>960</v>
      </c>
      <c r="I105" s="3">
        <v>8400</v>
      </c>
      <c r="J105" s="3">
        <f t="shared" si="1"/>
        <v>-8400</v>
      </c>
      <c r="K105" s="5">
        <v>0</v>
      </c>
      <c r="L105" s="1" t="s">
        <v>179</v>
      </c>
    </row>
    <row r="106" spans="1:12" hidden="1" outlineLevel="1" x14ac:dyDescent="0.25">
      <c r="A106" s="1" t="s">
        <v>1160</v>
      </c>
      <c r="B106" s="1" t="s">
        <v>1168</v>
      </c>
      <c r="C106" s="1" t="s">
        <v>170</v>
      </c>
      <c r="D106" s="3">
        <v>0</v>
      </c>
      <c r="E106" s="11" t="s">
        <v>1205</v>
      </c>
      <c r="F106" s="1" t="s">
        <v>180</v>
      </c>
      <c r="G106" s="1" t="s">
        <v>181</v>
      </c>
      <c r="H106" s="5">
        <v>20239.73</v>
      </c>
      <c r="I106" s="3">
        <v>38515.199999999997</v>
      </c>
      <c r="J106" s="3">
        <f t="shared" si="1"/>
        <v>-38515.199999999997</v>
      </c>
      <c r="K106" s="5">
        <v>0</v>
      </c>
      <c r="L106" s="1" t="s">
        <v>176</v>
      </c>
    </row>
    <row r="107" spans="1:12" hidden="1" outlineLevel="1" x14ac:dyDescent="0.25">
      <c r="A107" s="1" t="s">
        <v>1160</v>
      </c>
      <c r="B107" s="1" t="s">
        <v>1168</v>
      </c>
      <c r="C107" s="1" t="s">
        <v>170</v>
      </c>
      <c r="D107" s="3">
        <v>0</v>
      </c>
      <c r="E107" s="11" t="s">
        <v>1205</v>
      </c>
      <c r="F107" s="1" t="s">
        <v>182</v>
      </c>
      <c r="G107" s="1" t="s">
        <v>183</v>
      </c>
      <c r="H107" s="5">
        <v>756</v>
      </c>
      <c r="I107" s="3">
        <v>756</v>
      </c>
      <c r="J107" s="3">
        <f t="shared" si="1"/>
        <v>-756</v>
      </c>
      <c r="K107" s="5">
        <v>0</v>
      </c>
      <c r="L107" s="1" t="s">
        <v>184</v>
      </c>
    </row>
    <row r="108" spans="1:12" hidden="1" outlineLevel="1" x14ac:dyDescent="0.25">
      <c r="A108" s="1" t="s">
        <v>1160</v>
      </c>
      <c r="B108" s="1" t="s">
        <v>1168</v>
      </c>
      <c r="C108" s="1" t="s">
        <v>170</v>
      </c>
      <c r="D108" s="3">
        <v>206395.06</v>
      </c>
      <c r="E108" s="1" t="s">
        <v>1000</v>
      </c>
      <c r="F108" s="1" t="s">
        <v>1000</v>
      </c>
      <c r="G108" s="1" t="s">
        <v>1000</v>
      </c>
      <c r="H108" s="5">
        <v>0</v>
      </c>
      <c r="I108" s="5">
        <v>0</v>
      </c>
      <c r="J108" s="3">
        <f t="shared" si="1"/>
        <v>206395.06</v>
      </c>
      <c r="K108" s="5">
        <v>0</v>
      </c>
      <c r="L108" s="1" t="s">
        <v>10</v>
      </c>
    </row>
    <row r="109" spans="1:12" hidden="1" outlineLevel="1" x14ac:dyDescent="0.25">
      <c r="A109" s="1" t="s">
        <v>1160</v>
      </c>
      <c r="B109" s="1" t="s">
        <v>1168</v>
      </c>
      <c r="C109" s="1" t="s">
        <v>170</v>
      </c>
      <c r="D109" s="3">
        <v>0</v>
      </c>
      <c r="E109" s="11" t="s">
        <v>1205</v>
      </c>
      <c r="F109" s="1" t="s">
        <v>185</v>
      </c>
      <c r="G109" s="1" t="s">
        <v>186</v>
      </c>
      <c r="H109" s="5">
        <v>3065.13</v>
      </c>
      <c r="I109" s="3">
        <v>5424</v>
      </c>
      <c r="J109" s="3">
        <f t="shared" si="1"/>
        <v>-5424</v>
      </c>
      <c r="K109" s="5">
        <v>0</v>
      </c>
      <c r="L109" s="1" t="s">
        <v>179</v>
      </c>
    </row>
    <row r="110" spans="1:12" hidden="1" outlineLevel="1" x14ac:dyDescent="0.25">
      <c r="A110" s="1" t="s">
        <v>1160</v>
      </c>
      <c r="B110" s="1" t="s">
        <v>1168</v>
      </c>
      <c r="C110" s="1" t="s">
        <v>170</v>
      </c>
      <c r="D110" s="3">
        <v>0</v>
      </c>
      <c r="E110" s="11" t="s">
        <v>1204</v>
      </c>
      <c r="F110" s="1" t="s">
        <v>187</v>
      </c>
      <c r="G110" s="1" t="s">
        <v>188</v>
      </c>
      <c r="H110" s="5">
        <v>0</v>
      </c>
      <c r="I110" s="3">
        <v>1674</v>
      </c>
      <c r="J110" s="3">
        <f t="shared" si="1"/>
        <v>-1674</v>
      </c>
      <c r="K110" s="5">
        <v>0</v>
      </c>
      <c r="L110" s="1" t="s">
        <v>189</v>
      </c>
    </row>
    <row r="111" spans="1:12" hidden="1" outlineLevel="1" x14ac:dyDescent="0.25">
      <c r="A111" s="1" t="s">
        <v>1160</v>
      </c>
      <c r="B111" s="1" t="s">
        <v>1168</v>
      </c>
      <c r="C111" s="1" t="s">
        <v>170</v>
      </c>
      <c r="D111" s="3">
        <v>0</v>
      </c>
      <c r="E111" s="11" t="s">
        <v>1205</v>
      </c>
      <c r="F111" s="1" t="s">
        <v>190</v>
      </c>
      <c r="G111" s="1" t="s">
        <v>191</v>
      </c>
      <c r="H111" s="5">
        <v>2448</v>
      </c>
      <c r="I111" s="3">
        <v>6768</v>
      </c>
      <c r="J111" s="3">
        <f t="shared" si="1"/>
        <v>-6768</v>
      </c>
      <c r="K111" s="5">
        <v>0</v>
      </c>
      <c r="L111" s="1" t="s">
        <v>179</v>
      </c>
    </row>
    <row r="112" spans="1:12" hidden="1" outlineLevel="1" x14ac:dyDescent="0.25">
      <c r="A112" s="1" t="s">
        <v>1160</v>
      </c>
      <c r="B112" s="1" t="s">
        <v>1168</v>
      </c>
      <c r="C112" s="1" t="s">
        <v>170</v>
      </c>
      <c r="D112" s="3">
        <v>0</v>
      </c>
      <c r="E112" s="11" t="s">
        <v>1205</v>
      </c>
      <c r="F112" s="1" t="s">
        <v>192</v>
      </c>
      <c r="G112" s="1" t="s">
        <v>193</v>
      </c>
      <c r="H112" s="5">
        <v>3703</v>
      </c>
      <c r="I112" s="3">
        <v>3703</v>
      </c>
      <c r="J112" s="3">
        <f t="shared" si="1"/>
        <v>-3703</v>
      </c>
      <c r="K112" s="5">
        <v>0</v>
      </c>
      <c r="L112" s="1" t="s">
        <v>19</v>
      </c>
    </row>
    <row r="113" spans="1:12" hidden="1" outlineLevel="1" x14ac:dyDescent="0.25">
      <c r="A113" s="1" t="s">
        <v>1160</v>
      </c>
      <c r="B113" s="1" t="s">
        <v>1168</v>
      </c>
      <c r="C113" s="1" t="s">
        <v>170</v>
      </c>
      <c r="D113" s="3">
        <v>0</v>
      </c>
      <c r="E113" s="11" t="s">
        <v>1204</v>
      </c>
      <c r="F113" s="1" t="s">
        <v>194</v>
      </c>
      <c r="G113" s="1" t="s">
        <v>195</v>
      </c>
      <c r="H113" s="5">
        <v>0</v>
      </c>
      <c r="I113" s="3">
        <v>3506.4</v>
      </c>
      <c r="J113" s="3">
        <f t="shared" si="1"/>
        <v>-3506.4</v>
      </c>
      <c r="K113" s="5">
        <v>0</v>
      </c>
      <c r="L113" s="1" t="s">
        <v>176</v>
      </c>
    </row>
    <row r="114" spans="1:12" hidden="1" outlineLevel="1" x14ac:dyDescent="0.25">
      <c r="A114" s="1" t="s">
        <v>1160</v>
      </c>
      <c r="B114" s="1" t="s">
        <v>1168</v>
      </c>
      <c r="C114" s="1" t="s">
        <v>170</v>
      </c>
      <c r="D114" s="3">
        <v>0</v>
      </c>
      <c r="E114" s="11" t="s">
        <v>1205</v>
      </c>
      <c r="F114" s="1" t="s">
        <v>196</v>
      </c>
      <c r="G114" s="1" t="s">
        <v>181</v>
      </c>
      <c r="H114" s="5">
        <v>20118.669999999998</v>
      </c>
      <c r="I114" s="3">
        <v>38284.800000000003</v>
      </c>
      <c r="J114" s="3">
        <f t="shared" si="1"/>
        <v>-38284.800000000003</v>
      </c>
      <c r="K114" s="5">
        <v>0</v>
      </c>
      <c r="L114" s="1" t="s">
        <v>176</v>
      </c>
    </row>
    <row r="115" spans="1:12" hidden="1" outlineLevel="1" x14ac:dyDescent="0.25">
      <c r="A115" s="1" t="s">
        <v>1160</v>
      </c>
      <c r="B115" s="1" t="s">
        <v>1168</v>
      </c>
      <c r="C115" s="1" t="s">
        <v>170</v>
      </c>
      <c r="D115" s="3">
        <v>0</v>
      </c>
      <c r="E115" s="11" t="s">
        <v>1205</v>
      </c>
      <c r="F115" s="1" t="s">
        <v>197</v>
      </c>
      <c r="G115" s="1" t="s">
        <v>198</v>
      </c>
      <c r="H115" s="5">
        <v>1944</v>
      </c>
      <c r="I115" s="3">
        <v>1944</v>
      </c>
      <c r="J115" s="3">
        <f t="shared" si="1"/>
        <v>-1944</v>
      </c>
      <c r="K115" s="5">
        <v>0</v>
      </c>
      <c r="L115" s="1" t="s">
        <v>184</v>
      </c>
    </row>
    <row r="116" spans="1:12" hidden="1" outlineLevel="1" x14ac:dyDescent="0.25">
      <c r="A116" s="1" t="s">
        <v>1160</v>
      </c>
      <c r="B116" s="1" t="s">
        <v>1168</v>
      </c>
      <c r="C116" s="1" t="s">
        <v>170</v>
      </c>
      <c r="D116" s="3">
        <v>0</v>
      </c>
      <c r="E116" s="11" t="s">
        <v>1205</v>
      </c>
      <c r="F116" s="1" t="s">
        <v>199</v>
      </c>
      <c r="G116" s="1" t="s">
        <v>200</v>
      </c>
      <c r="H116" s="5">
        <v>4452</v>
      </c>
      <c r="I116" s="3">
        <v>6360</v>
      </c>
      <c r="J116" s="3">
        <f t="shared" si="1"/>
        <v>-6360</v>
      </c>
      <c r="K116" s="5">
        <v>0</v>
      </c>
      <c r="L116" s="1" t="s">
        <v>176</v>
      </c>
    </row>
    <row r="117" spans="1:12" hidden="1" outlineLevel="1" x14ac:dyDescent="0.25">
      <c r="A117" s="1" t="s">
        <v>1160</v>
      </c>
      <c r="B117" s="1" t="s">
        <v>1168</v>
      </c>
      <c r="C117" s="1" t="s">
        <v>170</v>
      </c>
      <c r="D117" s="3">
        <v>0</v>
      </c>
      <c r="E117" s="11" t="s">
        <v>1205</v>
      </c>
      <c r="F117" s="1" t="s">
        <v>201</v>
      </c>
      <c r="G117" s="1" t="s">
        <v>202</v>
      </c>
      <c r="H117" s="5">
        <v>364.62</v>
      </c>
      <c r="I117" s="3">
        <v>456</v>
      </c>
      <c r="J117" s="3">
        <f t="shared" si="1"/>
        <v>-456</v>
      </c>
      <c r="K117" s="5">
        <v>0</v>
      </c>
      <c r="L117" s="1" t="s">
        <v>176</v>
      </c>
    </row>
    <row r="118" spans="1:12" hidden="1" outlineLevel="1" x14ac:dyDescent="0.25">
      <c r="A118" s="1" t="s">
        <v>1160</v>
      </c>
      <c r="B118" s="1" t="s">
        <v>1168</v>
      </c>
      <c r="C118" s="1" t="s">
        <v>170</v>
      </c>
      <c r="D118" s="3">
        <v>0</v>
      </c>
      <c r="E118" s="11" t="s">
        <v>1205</v>
      </c>
      <c r="F118" s="1" t="s">
        <v>203</v>
      </c>
      <c r="G118" s="1" t="s">
        <v>175</v>
      </c>
      <c r="H118" s="5">
        <v>7130.54</v>
      </c>
      <c r="I118" s="3">
        <v>7130.54</v>
      </c>
      <c r="J118" s="3">
        <f t="shared" si="1"/>
        <v>-7130.54</v>
      </c>
      <c r="K118" s="5">
        <v>0</v>
      </c>
      <c r="L118" s="1" t="s">
        <v>176</v>
      </c>
    </row>
    <row r="119" spans="1:12" hidden="1" outlineLevel="1" x14ac:dyDescent="0.25">
      <c r="A119" s="1" t="s">
        <v>1160</v>
      </c>
      <c r="B119" s="1" t="s">
        <v>1168</v>
      </c>
      <c r="C119" s="1" t="s">
        <v>170</v>
      </c>
      <c r="D119" s="3">
        <v>0</v>
      </c>
      <c r="E119" s="11" t="s">
        <v>1205</v>
      </c>
      <c r="F119" s="1" t="s">
        <v>1052</v>
      </c>
      <c r="G119" s="1" t="s">
        <v>1053</v>
      </c>
      <c r="H119" s="5">
        <v>22923</v>
      </c>
      <c r="I119" s="3">
        <v>22923</v>
      </c>
      <c r="J119" s="3">
        <f t="shared" si="1"/>
        <v>-22923</v>
      </c>
      <c r="K119" s="5">
        <v>0</v>
      </c>
      <c r="L119" s="1"/>
    </row>
    <row r="120" spans="1:12" hidden="1" outlineLevel="1" x14ac:dyDescent="0.25">
      <c r="A120" s="1" t="s">
        <v>1160</v>
      </c>
      <c r="B120" s="1" t="s">
        <v>1168</v>
      </c>
      <c r="C120" s="1" t="s">
        <v>170</v>
      </c>
      <c r="D120" s="3">
        <v>0</v>
      </c>
      <c r="E120" s="1" t="s">
        <v>990</v>
      </c>
      <c r="F120" s="1" t="s">
        <v>990</v>
      </c>
      <c r="G120" s="1" t="s">
        <v>1142</v>
      </c>
      <c r="H120" s="5">
        <v>0</v>
      </c>
      <c r="I120" s="5">
        <v>0</v>
      </c>
      <c r="J120" s="3">
        <f t="shared" si="1"/>
        <v>0</v>
      </c>
      <c r="K120" s="5">
        <v>168000</v>
      </c>
      <c r="L120" s="1"/>
    </row>
    <row r="121" spans="1:12" hidden="1" outlineLevel="1" x14ac:dyDescent="0.25">
      <c r="A121" s="1" t="s">
        <v>1160</v>
      </c>
      <c r="B121" s="1" t="s">
        <v>1168</v>
      </c>
      <c r="C121" s="1" t="s">
        <v>170</v>
      </c>
      <c r="D121" s="3">
        <v>0</v>
      </c>
      <c r="E121" s="1" t="s">
        <v>990</v>
      </c>
      <c r="F121" s="1" t="s">
        <v>990</v>
      </c>
      <c r="G121" s="1" t="s">
        <v>1009</v>
      </c>
      <c r="H121" s="5">
        <v>0</v>
      </c>
      <c r="I121" s="5">
        <v>0</v>
      </c>
      <c r="J121" s="3">
        <f t="shared" si="1"/>
        <v>0</v>
      </c>
      <c r="K121" s="5">
        <v>8000</v>
      </c>
      <c r="L121" s="1"/>
    </row>
    <row r="122" spans="1:12" hidden="1" outlineLevel="1" x14ac:dyDescent="0.25">
      <c r="A122" s="1" t="s">
        <v>1160</v>
      </c>
      <c r="B122" s="1" t="s">
        <v>1168</v>
      </c>
      <c r="C122" s="1" t="s">
        <v>170</v>
      </c>
      <c r="D122" s="3">
        <v>0</v>
      </c>
      <c r="E122" s="1" t="s">
        <v>990</v>
      </c>
      <c r="F122" s="1" t="s">
        <v>990</v>
      </c>
      <c r="G122" s="1" t="s">
        <v>1010</v>
      </c>
      <c r="H122" s="5">
        <v>0</v>
      </c>
      <c r="I122" s="5">
        <v>0</v>
      </c>
      <c r="J122" s="3">
        <f t="shared" si="1"/>
        <v>0</v>
      </c>
      <c r="K122" s="5">
        <v>5000</v>
      </c>
      <c r="L122" s="1"/>
    </row>
    <row r="123" spans="1:12" hidden="1" outlineLevel="1" x14ac:dyDescent="0.25">
      <c r="A123" s="1" t="s">
        <v>1160</v>
      </c>
      <c r="B123" s="1" t="s">
        <v>1168</v>
      </c>
      <c r="C123" s="1" t="s">
        <v>170</v>
      </c>
      <c r="D123" s="3">
        <v>0</v>
      </c>
      <c r="E123" s="1" t="s">
        <v>990</v>
      </c>
      <c r="F123" s="1" t="s">
        <v>990</v>
      </c>
      <c r="G123" s="1" t="s">
        <v>1011</v>
      </c>
      <c r="H123" s="5">
        <v>0</v>
      </c>
      <c r="I123" s="5">
        <v>0</v>
      </c>
      <c r="J123" s="3">
        <f t="shared" si="1"/>
        <v>0</v>
      </c>
      <c r="K123" s="5">
        <v>20000</v>
      </c>
      <c r="L123" s="1"/>
    </row>
    <row r="124" spans="1:12" hidden="1" outlineLevel="1" x14ac:dyDescent="0.25">
      <c r="A124" s="1" t="s">
        <v>1160</v>
      </c>
      <c r="B124" s="1" t="s">
        <v>1168</v>
      </c>
      <c r="C124" s="1" t="s">
        <v>170</v>
      </c>
      <c r="D124" s="3">
        <v>0</v>
      </c>
      <c r="E124" s="1" t="s">
        <v>990</v>
      </c>
      <c r="F124" s="1" t="s">
        <v>990</v>
      </c>
      <c r="G124" s="1" t="s">
        <v>1012</v>
      </c>
      <c r="H124" s="5">
        <v>0</v>
      </c>
      <c r="I124" s="5">
        <v>0</v>
      </c>
      <c r="J124" s="3">
        <f t="shared" si="1"/>
        <v>0</v>
      </c>
      <c r="K124" s="5">
        <v>22000</v>
      </c>
      <c r="L124" s="1"/>
    </row>
    <row r="125" spans="1:12" hidden="1" outlineLevel="1" x14ac:dyDescent="0.25">
      <c r="A125" s="1" t="s">
        <v>1160</v>
      </c>
      <c r="B125" s="1" t="s">
        <v>1168</v>
      </c>
      <c r="C125" s="1" t="s">
        <v>170</v>
      </c>
      <c r="D125" s="3">
        <v>0</v>
      </c>
      <c r="E125" s="1" t="s">
        <v>990</v>
      </c>
      <c r="F125" s="1" t="s">
        <v>990</v>
      </c>
      <c r="G125" s="1" t="s">
        <v>1050</v>
      </c>
      <c r="H125" s="5">
        <v>0</v>
      </c>
      <c r="I125" s="5">
        <v>0</v>
      </c>
      <c r="J125" s="3">
        <f t="shared" si="1"/>
        <v>0</v>
      </c>
      <c r="K125" s="5">
        <v>10000</v>
      </c>
      <c r="L125" s="1"/>
    </row>
    <row r="126" spans="1:12" hidden="1" outlineLevel="1" x14ac:dyDescent="0.25">
      <c r="A126" s="1" t="s">
        <v>1160</v>
      </c>
      <c r="B126" s="1" t="s">
        <v>1168</v>
      </c>
      <c r="C126" s="1" t="s">
        <v>170</v>
      </c>
      <c r="D126" s="3">
        <v>0</v>
      </c>
      <c r="E126" s="11" t="s">
        <v>1204</v>
      </c>
      <c r="F126" s="1" t="s">
        <v>204</v>
      </c>
      <c r="G126" s="1" t="s">
        <v>178</v>
      </c>
      <c r="H126" s="5">
        <v>0</v>
      </c>
      <c r="I126" s="3">
        <v>6720</v>
      </c>
      <c r="J126" s="3">
        <f t="shared" si="1"/>
        <v>-6720</v>
      </c>
      <c r="K126" s="5">
        <v>0</v>
      </c>
      <c r="L126" s="1" t="s">
        <v>179</v>
      </c>
    </row>
    <row r="127" spans="1:12" hidden="1" outlineLevel="1" x14ac:dyDescent="0.25">
      <c r="A127" s="1" t="s">
        <v>1160</v>
      </c>
      <c r="B127" s="1" t="s">
        <v>1168</v>
      </c>
      <c r="C127" s="1" t="s">
        <v>170</v>
      </c>
      <c r="D127" s="3">
        <v>0</v>
      </c>
      <c r="E127" s="11" t="s">
        <v>1205</v>
      </c>
      <c r="F127" s="1" t="s">
        <v>205</v>
      </c>
      <c r="G127" s="1" t="s">
        <v>206</v>
      </c>
      <c r="H127" s="5">
        <v>2829</v>
      </c>
      <c r="I127" s="3">
        <v>2829</v>
      </c>
      <c r="J127" s="3">
        <f t="shared" si="1"/>
        <v>-2829</v>
      </c>
      <c r="K127" s="5">
        <v>0</v>
      </c>
      <c r="L127" s="1" t="s">
        <v>207</v>
      </c>
    </row>
    <row r="128" spans="1:12" hidden="1" outlineLevel="1" x14ac:dyDescent="0.25">
      <c r="A128" s="1" t="s">
        <v>1160</v>
      </c>
      <c r="B128" s="1" t="s">
        <v>1168</v>
      </c>
      <c r="C128" s="1" t="s">
        <v>170</v>
      </c>
      <c r="D128" s="3">
        <v>0</v>
      </c>
      <c r="E128" s="11" t="s">
        <v>1205</v>
      </c>
      <c r="F128" s="1" t="s">
        <v>208</v>
      </c>
      <c r="G128" s="1" t="s">
        <v>202</v>
      </c>
      <c r="H128" s="5">
        <v>365.17</v>
      </c>
      <c r="I128" s="3">
        <v>456</v>
      </c>
      <c r="J128" s="3">
        <f t="shared" si="1"/>
        <v>-456</v>
      </c>
      <c r="K128" s="5">
        <v>0</v>
      </c>
      <c r="L128" s="1" t="s">
        <v>176</v>
      </c>
    </row>
    <row r="129" spans="1:12" hidden="1" outlineLevel="1" x14ac:dyDescent="0.25">
      <c r="A129" s="1" t="s">
        <v>1160</v>
      </c>
      <c r="B129" s="1" t="s">
        <v>1168</v>
      </c>
      <c r="C129" s="1" t="s">
        <v>170</v>
      </c>
      <c r="D129" s="3">
        <v>0</v>
      </c>
      <c r="E129" s="11" t="s">
        <v>1205</v>
      </c>
      <c r="F129" s="1" t="s">
        <v>209</v>
      </c>
      <c r="G129" s="1" t="s">
        <v>210</v>
      </c>
      <c r="H129" s="5">
        <v>3984</v>
      </c>
      <c r="I129" s="3">
        <v>5520</v>
      </c>
      <c r="J129" s="3">
        <f t="shared" si="1"/>
        <v>-5520</v>
      </c>
      <c r="K129" s="5">
        <v>0</v>
      </c>
      <c r="L129" s="1" t="s">
        <v>176</v>
      </c>
    </row>
    <row r="130" spans="1:12" hidden="1" outlineLevel="1" x14ac:dyDescent="0.25">
      <c r="A130" s="1" t="s">
        <v>1160</v>
      </c>
      <c r="B130" s="1" t="s">
        <v>1168</v>
      </c>
      <c r="C130" s="1" t="s">
        <v>170</v>
      </c>
      <c r="D130" s="3">
        <v>0</v>
      </c>
      <c r="E130" s="11" t="s">
        <v>1205</v>
      </c>
      <c r="F130" s="1" t="s">
        <v>211</v>
      </c>
      <c r="G130" s="1" t="s">
        <v>212</v>
      </c>
      <c r="H130" s="5">
        <v>516</v>
      </c>
      <c r="I130" s="3">
        <v>1032</v>
      </c>
      <c r="J130" s="3">
        <f t="shared" si="1"/>
        <v>-1032</v>
      </c>
      <c r="K130" s="5">
        <v>0</v>
      </c>
      <c r="L130" s="1" t="s">
        <v>176</v>
      </c>
    </row>
    <row r="131" spans="1:12" hidden="1" outlineLevel="1" x14ac:dyDescent="0.25">
      <c r="A131" s="1" t="s">
        <v>1160</v>
      </c>
      <c r="B131" s="1" t="s">
        <v>1168</v>
      </c>
      <c r="C131" s="1" t="s">
        <v>170</v>
      </c>
      <c r="D131" s="3">
        <v>0</v>
      </c>
      <c r="E131" s="11" t="s">
        <v>1204</v>
      </c>
      <c r="F131" s="1" t="s">
        <v>213</v>
      </c>
      <c r="G131" s="1" t="s">
        <v>214</v>
      </c>
      <c r="H131" s="5">
        <v>0</v>
      </c>
      <c r="I131" s="3">
        <v>2730</v>
      </c>
      <c r="J131" s="3">
        <f t="shared" si="1"/>
        <v>-2730</v>
      </c>
      <c r="K131" s="5">
        <v>0</v>
      </c>
      <c r="L131" s="1" t="s">
        <v>176</v>
      </c>
    </row>
    <row r="132" spans="1:12" hidden="1" outlineLevel="1" x14ac:dyDescent="0.25">
      <c r="A132" s="1" t="s">
        <v>1160</v>
      </c>
      <c r="B132" s="1" t="s">
        <v>1168</v>
      </c>
      <c r="C132" s="1" t="s">
        <v>170</v>
      </c>
      <c r="D132" s="3">
        <v>0</v>
      </c>
      <c r="E132" s="11" t="s">
        <v>1205</v>
      </c>
      <c r="F132" s="1" t="s">
        <v>215</v>
      </c>
      <c r="G132" s="1" t="s">
        <v>178</v>
      </c>
      <c r="H132" s="5">
        <v>19101.28</v>
      </c>
      <c r="I132" s="3">
        <v>24346.560000000001</v>
      </c>
      <c r="J132" s="3">
        <f t="shared" si="1"/>
        <v>-24346.560000000001</v>
      </c>
      <c r="K132" s="5">
        <v>0</v>
      </c>
      <c r="L132" s="1" t="s">
        <v>179</v>
      </c>
    </row>
    <row r="133" spans="1:12" hidden="1" outlineLevel="1" x14ac:dyDescent="0.25">
      <c r="A133" s="1" t="s">
        <v>1160</v>
      </c>
      <c r="B133" s="1" t="s">
        <v>1168</v>
      </c>
      <c r="C133" s="1" t="s">
        <v>170</v>
      </c>
      <c r="D133" s="3">
        <v>0</v>
      </c>
      <c r="E133" s="11" t="s">
        <v>1204</v>
      </c>
      <c r="F133" s="1" t="s">
        <v>216</v>
      </c>
      <c r="G133" s="1" t="s">
        <v>217</v>
      </c>
      <c r="H133" s="5">
        <v>0</v>
      </c>
      <c r="I133" s="3">
        <v>1944</v>
      </c>
      <c r="J133" s="3">
        <f t="shared" si="1"/>
        <v>-1944</v>
      </c>
      <c r="K133" s="5">
        <v>0</v>
      </c>
      <c r="L133" s="1" t="s">
        <v>189</v>
      </c>
    </row>
    <row r="134" spans="1:12" hidden="1" outlineLevel="1" x14ac:dyDescent="0.25">
      <c r="A134" s="1" t="s">
        <v>1160</v>
      </c>
      <c r="B134" s="1" t="s">
        <v>1169</v>
      </c>
      <c r="C134" s="1">
        <v>2128</v>
      </c>
      <c r="D134" s="3">
        <v>0</v>
      </c>
      <c r="E134" s="1" t="s">
        <v>990</v>
      </c>
      <c r="F134" s="1" t="s">
        <v>990</v>
      </c>
      <c r="G134" s="1" t="s">
        <v>1013</v>
      </c>
      <c r="H134" s="5">
        <v>0</v>
      </c>
      <c r="I134" s="5">
        <v>0</v>
      </c>
      <c r="J134" s="3">
        <f t="shared" si="1"/>
        <v>0</v>
      </c>
      <c r="K134" s="5">
        <v>15000</v>
      </c>
      <c r="L134" s="1" t="s">
        <v>179</v>
      </c>
    </row>
    <row r="135" spans="1:12" hidden="1" outlineLevel="1" x14ac:dyDescent="0.25">
      <c r="A135" s="1" t="s">
        <v>1160</v>
      </c>
      <c r="B135" s="1" t="s">
        <v>1169</v>
      </c>
      <c r="C135" s="1" t="s">
        <v>218</v>
      </c>
      <c r="D135" s="3">
        <v>0</v>
      </c>
      <c r="E135" s="11" t="s">
        <v>1204</v>
      </c>
      <c r="F135" s="1" t="s">
        <v>219</v>
      </c>
      <c r="G135" s="1" t="s">
        <v>220</v>
      </c>
      <c r="H135" s="5">
        <v>0</v>
      </c>
      <c r="I135" s="3">
        <v>3113.64</v>
      </c>
      <c r="J135" s="3">
        <f t="shared" ref="J135:J201" si="2">+D135-I135</f>
        <v>-3113.64</v>
      </c>
      <c r="K135" s="5">
        <v>0</v>
      </c>
      <c r="L135" s="1" t="s">
        <v>207</v>
      </c>
    </row>
    <row r="136" spans="1:12" hidden="1" outlineLevel="1" x14ac:dyDescent="0.25">
      <c r="A136" s="1" t="s">
        <v>1160</v>
      </c>
      <c r="B136" s="1" t="s">
        <v>1169</v>
      </c>
      <c r="C136" s="1" t="s">
        <v>218</v>
      </c>
      <c r="D136" s="3">
        <v>0</v>
      </c>
      <c r="E136" s="11" t="s">
        <v>1204</v>
      </c>
      <c r="F136" s="1" t="s">
        <v>221</v>
      </c>
      <c r="G136" s="1" t="s">
        <v>222</v>
      </c>
      <c r="H136" s="5">
        <v>0</v>
      </c>
      <c r="I136" s="3">
        <v>5562.24</v>
      </c>
      <c r="J136" s="3">
        <f t="shared" si="2"/>
        <v>-5562.24</v>
      </c>
      <c r="K136" s="5">
        <v>0</v>
      </c>
      <c r="L136" s="1" t="s">
        <v>207</v>
      </c>
    </row>
    <row r="137" spans="1:12" hidden="1" outlineLevel="1" x14ac:dyDescent="0.25">
      <c r="A137" s="1" t="s">
        <v>1160</v>
      </c>
      <c r="B137" s="1" t="s">
        <v>1169</v>
      </c>
      <c r="C137" s="1" t="s">
        <v>218</v>
      </c>
      <c r="D137" s="3">
        <v>0</v>
      </c>
      <c r="E137" s="11" t="s">
        <v>1204</v>
      </c>
      <c r="F137" s="1" t="s">
        <v>223</v>
      </c>
      <c r="G137" s="1" t="s">
        <v>224</v>
      </c>
      <c r="H137" s="5">
        <v>0</v>
      </c>
      <c r="I137" s="3">
        <v>3060</v>
      </c>
      <c r="J137" s="3">
        <f t="shared" si="2"/>
        <v>-3060</v>
      </c>
      <c r="K137" s="5">
        <v>0</v>
      </c>
      <c r="L137" s="1" t="s">
        <v>207</v>
      </c>
    </row>
    <row r="138" spans="1:12" hidden="1" outlineLevel="1" x14ac:dyDescent="0.25">
      <c r="A138" s="1" t="s">
        <v>1160</v>
      </c>
      <c r="B138" s="1" t="s">
        <v>1169</v>
      </c>
      <c r="C138" s="1" t="s">
        <v>218</v>
      </c>
      <c r="D138" s="3">
        <v>0</v>
      </c>
      <c r="E138" s="11" t="s">
        <v>1204</v>
      </c>
      <c r="F138" s="1" t="s">
        <v>225</v>
      </c>
      <c r="G138" s="1" t="s">
        <v>226</v>
      </c>
      <c r="H138" s="5">
        <v>0</v>
      </c>
      <c r="I138" s="3">
        <v>1578.42</v>
      </c>
      <c r="J138" s="3">
        <f t="shared" si="2"/>
        <v>-1578.42</v>
      </c>
      <c r="K138" s="5">
        <v>0</v>
      </c>
      <c r="L138" s="1" t="s">
        <v>207</v>
      </c>
    </row>
    <row r="139" spans="1:12" hidden="1" outlineLevel="1" x14ac:dyDescent="0.25">
      <c r="A139" s="1" t="s">
        <v>1160</v>
      </c>
      <c r="B139" s="1" t="s">
        <v>1169</v>
      </c>
      <c r="C139" s="1" t="s">
        <v>218</v>
      </c>
      <c r="D139" s="3">
        <v>0</v>
      </c>
      <c r="E139" s="11" t="s">
        <v>1204</v>
      </c>
      <c r="F139" s="1" t="s">
        <v>227</v>
      </c>
      <c r="G139" s="1" t="s">
        <v>228</v>
      </c>
      <c r="H139" s="5">
        <v>0</v>
      </c>
      <c r="I139" s="3">
        <v>1458</v>
      </c>
      <c r="J139" s="3">
        <f t="shared" si="2"/>
        <v>-1458</v>
      </c>
      <c r="K139" s="5">
        <v>0</v>
      </c>
      <c r="L139" s="1" t="s">
        <v>207</v>
      </c>
    </row>
    <row r="140" spans="1:12" hidden="1" outlineLevel="1" x14ac:dyDescent="0.25">
      <c r="A140" s="1" t="s">
        <v>1160</v>
      </c>
      <c r="B140" s="1" t="s">
        <v>1169</v>
      </c>
      <c r="C140" s="1" t="s">
        <v>218</v>
      </c>
      <c r="D140" s="3">
        <v>0</v>
      </c>
      <c r="E140" s="11" t="s">
        <v>1205</v>
      </c>
      <c r="F140" s="1" t="s">
        <v>229</v>
      </c>
      <c r="G140" s="1" t="s">
        <v>230</v>
      </c>
      <c r="H140" s="5">
        <v>5628</v>
      </c>
      <c r="I140" s="3">
        <v>5628</v>
      </c>
      <c r="J140" s="3">
        <f t="shared" si="2"/>
        <v>-5628</v>
      </c>
      <c r="K140" s="5">
        <v>0</v>
      </c>
      <c r="L140" s="1" t="s">
        <v>207</v>
      </c>
    </row>
    <row r="141" spans="1:12" hidden="1" outlineLevel="1" x14ac:dyDescent="0.25">
      <c r="A141" s="1" t="s">
        <v>1160</v>
      </c>
      <c r="B141" s="1" t="s">
        <v>1169</v>
      </c>
      <c r="C141" s="1" t="s">
        <v>218</v>
      </c>
      <c r="D141" s="3">
        <v>272064.68</v>
      </c>
      <c r="E141" s="1" t="s">
        <v>1000</v>
      </c>
      <c r="F141" s="1" t="s">
        <v>1000</v>
      </c>
      <c r="G141" s="1" t="s">
        <v>1000</v>
      </c>
      <c r="H141" s="5">
        <v>0</v>
      </c>
      <c r="I141" s="5">
        <v>0</v>
      </c>
      <c r="J141" s="3">
        <f t="shared" si="2"/>
        <v>272064.68</v>
      </c>
      <c r="K141" s="5">
        <v>0</v>
      </c>
      <c r="L141" s="1" t="s">
        <v>10</v>
      </c>
    </row>
    <row r="142" spans="1:12" hidden="1" outlineLevel="1" x14ac:dyDescent="0.25">
      <c r="A142" s="1" t="s">
        <v>1160</v>
      </c>
      <c r="B142" s="1" t="s">
        <v>1169</v>
      </c>
      <c r="C142" s="1" t="s">
        <v>218</v>
      </c>
      <c r="D142" s="3">
        <v>0</v>
      </c>
      <c r="E142" s="1" t="s">
        <v>990</v>
      </c>
      <c r="F142" s="1" t="s">
        <v>990</v>
      </c>
      <c r="G142" s="1" t="s">
        <v>1015</v>
      </c>
      <c r="H142" s="5">
        <v>0</v>
      </c>
      <c r="I142" s="5">
        <v>0</v>
      </c>
      <c r="J142" s="3">
        <f t="shared" si="2"/>
        <v>0</v>
      </c>
      <c r="K142" s="5">
        <v>100000</v>
      </c>
      <c r="L142" s="1"/>
    </row>
    <row r="143" spans="1:12" hidden="1" outlineLevel="1" x14ac:dyDescent="0.25">
      <c r="A143" s="1" t="s">
        <v>1160</v>
      </c>
      <c r="B143" s="1" t="s">
        <v>1169</v>
      </c>
      <c r="C143" s="1" t="s">
        <v>218</v>
      </c>
      <c r="D143" s="3">
        <v>0</v>
      </c>
      <c r="E143" s="1" t="s">
        <v>990</v>
      </c>
      <c r="F143" s="1" t="s">
        <v>990</v>
      </c>
      <c r="G143" s="1" t="s">
        <v>1182</v>
      </c>
      <c r="H143" s="5">
        <v>0</v>
      </c>
      <c r="I143" s="5">
        <v>0</v>
      </c>
      <c r="J143" s="3">
        <f>+D143-I143</f>
        <v>0</v>
      </c>
      <c r="K143" s="5">
        <v>53500</v>
      </c>
      <c r="L143" s="1"/>
    </row>
    <row r="144" spans="1:12" hidden="1" outlineLevel="1" x14ac:dyDescent="0.25">
      <c r="A144" s="1" t="s">
        <v>1160</v>
      </c>
      <c r="B144" s="1" t="s">
        <v>1169</v>
      </c>
      <c r="C144" s="1" t="s">
        <v>218</v>
      </c>
      <c r="D144" s="3">
        <v>0</v>
      </c>
      <c r="E144" s="1" t="s">
        <v>990</v>
      </c>
      <c r="F144" s="1" t="s">
        <v>990</v>
      </c>
      <c r="G144" s="1" t="s">
        <v>1016</v>
      </c>
      <c r="H144" s="5">
        <v>0</v>
      </c>
      <c r="I144" s="5">
        <v>0</v>
      </c>
      <c r="J144" s="3">
        <f t="shared" si="2"/>
        <v>0</v>
      </c>
      <c r="K144" s="5">
        <v>119850</v>
      </c>
      <c r="L144" s="1"/>
    </row>
    <row r="145" spans="1:12" hidden="1" outlineLevel="1" x14ac:dyDescent="0.25">
      <c r="A145" s="1" t="s">
        <v>1160</v>
      </c>
      <c r="B145" s="1" t="s">
        <v>1169</v>
      </c>
      <c r="C145" s="1" t="s">
        <v>218</v>
      </c>
      <c r="D145" s="3">
        <v>0</v>
      </c>
      <c r="E145" s="1" t="s">
        <v>990</v>
      </c>
      <c r="F145" s="1" t="s">
        <v>990</v>
      </c>
      <c r="G145" s="1" t="s">
        <v>1183</v>
      </c>
      <c r="H145" s="5">
        <v>0</v>
      </c>
      <c r="I145" s="5">
        <v>0</v>
      </c>
      <c r="J145" s="3">
        <f t="shared" si="2"/>
        <v>0</v>
      </c>
      <c r="K145" s="5">
        <v>650000</v>
      </c>
      <c r="L145" s="1"/>
    </row>
    <row r="146" spans="1:12" hidden="1" outlineLevel="1" x14ac:dyDescent="0.25">
      <c r="A146" s="1" t="s">
        <v>1160</v>
      </c>
      <c r="B146" s="1" t="s">
        <v>1169</v>
      </c>
      <c r="C146" s="1" t="s">
        <v>218</v>
      </c>
      <c r="D146" s="3">
        <v>0</v>
      </c>
      <c r="E146" s="1" t="s">
        <v>990</v>
      </c>
      <c r="F146" s="1" t="s">
        <v>990</v>
      </c>
      <c r="G146" s="1" t="s">
        <v>1017</v>
      </c>
      <c r="H146" s="5">
        <v>0</v>
      </c>
      <c r="I146" s="5">
        <v>0</v>
      </c>
      <c r="J146" s="3">
        <f t="shared" si="2"/>
        <v>0</v>
      </c>
      <c r="K146" s="5">
        <v>44521.8</v>
      </c>
      <c r="L146" s="1"/>
    </row>
    <row r="147" spans="1:12" hidden="1" outlineLevel="1" x14ac:dyDescent="0.25">
      <c r="A147" s="1" t="s">
        <v>1160</v>
      </c>
      <c r="B147" s="1" t="s">
        <v>1169</v>
      </c>
      <c r="C147" s="1" t="s">
        <v>218</v>
      </c>
      <c r="D147" s="3">
        <v>0</v>
      </c>
      <c r="E147" s="11" t="s">
        <v>1204</v>
      </c>
      <c r="F147" s="1" t="s">
        <v>231</v>
      </c>
      <c r="G147" s="1" t="s">
        <v>232</v>
      </c>
      <c r="H147" s="5">
        <v>0</v>
      </c>
      <c r="I147" s="3">
        <v>1716</v>
      </c>
      <c r="J147" s="3">
        <f t="shared" si="2"/>
        <v>-1716</v>
      </c>
      <c r="K147" s="5">
        <v>0</v>
      </c>
      <c r="L147" s="1" t="s">
        <v>207</v>
      </c>
    </row>
    <row r="148" spans="1:12" hidden="1" outlineLevel="1" x14ac:dyDescent="0.25">
      <c r="A148" s="1" t="s">
        <v>1160</v>
      </c>
      <c r="B148" s="1" t="s">
        <v>1169</v>
      </c>
      <c r="C148" s="1" t="s">
        <v>218</v>
      </c>
      <c r="D148" s="3">
        <v>0</v>
      </c>
      <c r="E148" s="11" t="s">
        <v>1204</v>
      </c>
      <c r="F148" s="1" t="s">
        <v>233</v>
      </c>
      <c r="G148" s="1" t="s">
        <v>234</v>
      </c>
      <c r="H148" s="5">
        <v>0</v>
      </c>
      <c r="I148" s="3">
        <v>1200</v>
      </c>
      <c r="J148" s="3">
        <f t="shared" si="2"/>
        <v>-1200</v>
      </c>
      <c r="K148" s="5">
        <v>0</v>
      </c>
      <c r="L148" s="1" t="s">
        <v>19</v>
      </c>
    </row>
    <row r="149" spans="1:12" hidden="1" outlineLevel="1" x14ac:dyDescent="0.25">
      <c r="A149" s="1" t="s">
        <v>1160</v>
      </c>
      <c r="B149" s="1" t="s">
        <v>1169</v>
      </c>
      <c r="C149" s="1" t="s">
        <v>218</v>
      </c>
      <c r="D149" s="3">
        <v>0</v>
      </c>
      <c r="E149" s="11" t="s">
        <v>1204</v>
      </c>
      <c r="F149" s="1" t="s">
        <v>235</v>
      </c>
      <c r="G149" s="1" t="s">
        <v>236</v>
      </c>
      <c r="H149" s="5">
        <v>0</v>
      </c>
      <c r="I149" s="3">
        <v>4260</v>
      </c>
      <c r="J149" s="3">
        <f t="shared" si="2"/>
        <v>-4260</v>
      </c>
      <c r="K149" s="5">
        <v>0</v>
      </c>
      <c r="L149" s="1" t="s">
        <v>237</v>
      </c>
    </row>
    <row r="150" spans="1:12" hidden="1" outlineLevel="1" x14ac:dyDescent="0.25">
      <c r="A150" s="1" t="s">
        <v>1160</v>
      </c>
      <c r="B150" s="1" t="s">
        <v>1169</v>
      </c>
      <c r="C150" s="1" t="s">
        <v>218</v>
      </c>
      <c r="D150" s="3">
        <v>0</v>
      </c>
      <c r="E150" s="11" t="s">
        <v>1205</v>
      </c>
      <c r="F150" s="1" t="s">
        <v>238</v>
      </c>
      <c r="G150" s="1" t="s">
        <v>239</v>
      </c>
      <c r="H150" s="5">
        <v>1414.18</v>
      </c>
      <c r="I150" s="3">
        <v>1414.18</v>
      </c>
      <c r="J150" s="3">
        <f t="shared" si="2"/>
        <v>-1414.18</v>
      </c>
      <c r="K150" s="5">
        <v>0</v>
      </c>
      <c r="L150" s="1" t="s">
        <v>207</v>
      </c>
    </row>
    <row r="151" spans="1:12" hidden="1" outlineLevel="1" x14ac:dyDescent="0.25">
      <c r="A151" s="1" t="s">
        <v>1160</v>
      </c>
      <c r="B151" s="1" t="s">
        <v>1169</v>
      </c>
      <c r="C151" s="1" t="s">
        <v>218</v>
      </c>
      <c r="D151" s="3">
        <v>0</v>
      </c>
      <c r="E151" s="11" t="s">
        <v>1204</v>
      </c>
      <c r="F151" s="1" t="s">
        <v>240</v>
      </c>
      <c r="G151" s="1" t="s">
        <v>241</v>
      </c>
      <c r="H151" s="5">
        <v>0</v>
      </c>
      <c r="I151" s="3">
        <v>45382.39</v>
      </c>
      <c r="J151" s="3">
        <f t="shared" si="2"/>
        <v>-45382.39</v>
      </c>
      <c r="K151" s="5">
        <v>0</v>
      </c>
      <c r="L151" s="1" t="s">
        <v>207</v>
      </c>
    </row>
    <row r="152" spans="1:12" hidden="1" outlineLevel="1" x14ac:dyDescent="0.25">
      <c r="A152" s="1" t="s">
        <v>1160</v>
      </c>
      <c r="B152" s="1" t="s">
        <v>1169</v>
      </c>
      <c r="C152" s="1" t="s">
        <v>218</v>
      </c>
      <c r="D152" s="3">
        <v>0</v>
      </c>
      <c r="E152" s="11" t="s">
        <v>1204</v>
      </c>
      <c r="F152" s="1" t="s">
        <v>242</v>
      </c>
      <c r="G152" s="1" t="s">
        <v>243</v>
      </c>
      <c r="H152" s="5">
        <v>0</v>
      </c>
      <c r="I152" s="3">
        <v>27772.09</v>
      </c>
      <c r="J152" s="3">
        <f t="shared" si="2"/>
        <v>-27772.09</v>
      </c>
      <c r="K152" s="5">
        <v>0</v>
      </c>
      <c r="L152" s="1" t="s">
        <v>19</v>
      </c>
    </row>
    <row r="153" spans="1:12" hidden="1" outlineLevel="1" x14ac:dyDescent="0.25">
      <c r="A153" s="1" t="s">
        <v>1160</v>
      </c>
      <c r="B153" s="1" t="s">
        <v>1169</v>
      </c>
      <c r="C153" s="1" t="s">
        <v>218</v>
      </c>
      <c r="D153" s="3">
        <v>0</v>
      </c>
      <c r="E153" s="11" t="s">
        <v>1204</v>
      </c>
      <c r="F153" s="1" t="s">
        <v>244</v>
      </c>
      <c r="G153" s="1" t="s">
        <v>245</v>
      </c>
      <c r="H153" s="5">
        <v>0</v>
      </c>
      <c r="I153" s="3">
        <v>911.78</v>
      </c>
      <c r="J153" s="3">
        <f t="shared" si="2"/>
        <v>-911.78</v>
      </c>
      <c r="K153" s="5">
        <v>0</v>
      </c>
      <c r="L153" s="1" t="s">
        <v>237</v>
      </c>
    </row>
    <row r="154" spans="1:12" hidden="1" outlineLevel="1" x14ac:dyDescent="0.25">
      <c r="A154" s="1" t="s">
        <v>1160</v>
      </c>
      <c r="B154" s="1" t="s">
        <v>1169</v>
      </c>
      <c r="C154" s="1">
        <v>21314</v>
      </c>
      <c r="D154" s="3">
        <v>0</v>
      </c>
      <c r="E154" s="1" t="s">
        <v>990</v>
      </c>
      <c r="F154" s="1" t="s">
        <v>990</v>
      </c>
      <c r="G154" s="1" t="s">
        <v>1018</v>
      </c>
      <c r="H154" s="5">
        <v>0</v>
      </c>
      <c r="I154" s="5">
        <v>0</v>
      </c>
      <c r="J154" s="3">
        <f t="shared" si="2"/>
        <v>0</v>
      </c>
      <c r="K154" s="5">
        <v>84500</v>
      </c>
      <c r="L154" s="1"/>
    </row>
    <row r="155" spans="1:12" hidden="1" outlineLevel="1" x14ac:dyDescent="0.25">
      <c r="A155" s="1" t="s">
        <v>1160</v>
      </c>
      <c r="B155" s="1" t="s">
        <v>1169</v>
      </c>
      <c r="C155" s="1">
        <v>21314</v>
      </c>
      <c r="D155" s="3">
        <v>0</v>
      </c>
      <c r="E155" s="1" t="s">
        <v>990</v>
      </c>
      <c r="F155" s="1" t="s">
        <v>990</v>
      </c>
      <c r="G155" s="1" t="s">
        <v>1019</v>
      </c>
      <c r="H155" s="5">
        <v>0</v>
      </c>
      <c r="I155" s="5">
        <v>0</v>
      </c>
      <c r="J155" s="3">
        <f t="shared" si="2"/>
        <v>0</v>
      </c>
      <c r="K155" s="5">
        <v>86580</v>
      </c>
      <c r="L155" s="1"/>
    </row>
    <row r="156" spans="1:12" hidden="1" outlineLevel="1" x14ac:dyDescent="0.25">
      <c r="A156" s="1" t="s">
        <v>1160</v>
      </c>
      <c r="B156" s="1" t="s">
        <v>1169</v>
      </c>
      <c r="C156" s="1" t="s">
        <v>246</v>
      </c>
      <c r="D156" s="3">
        <v>0</v>
      </c>
      <c r="E156" s="11" t="s">
        <v>1204</v>
      </c>
      <c r="F156" s="1" t="s">
        <v>247</v>
      </c>
      <c r="G156" s="1" t="s">
        <v>248</v>
      </c>
      <c r="H156" s="5">
        <v>0</v>
      </c>
      <c r="I156" s="3">
        <v>10457.870000000001</v>
      </c>
      <c r="J156" s="3">
        <f t="shared" si="2"/>
        <v>-10457.870000000001</v>
      </c>
      <c r="K156" s="5">
        <v>0</v>
      </c>
      <c r="L156" s="1" t="s">
        <v>189</v>
      </c>
    </row>
    <row r="157" spans="1:12" hidden="1" outlineLevel="1" x14ac:dyDescent="0.25">
      <c r="A157" s="1" t="s">
        <v>1160</v>
      </c>
      <c r="B157" s="1" t="s">
        <v>1169</v>
      </c>
      <c r="C157" s="1" t="s">
        <v>246</v>
      </c>
      <c r="D157" s="3">
        <v>0</v>
      </c>
      <c r="E157" s="11" t="s">
        <v>1204</v>
      </c>
      <c r="F157" s="1" t="s">
        <v>249</v>
      </c>
      <c r="G157" s="1" t="s">
        <v>250</v>
      </c>
      <c r="H157" s="5">
        <v>0</v>
      </c>
      <c r="I157" s="3">
        <v>1839.83</v>
      </c>
      <c r="J157" s="3">
        <f t="shared" si="2"/>
        <v>-1839.83</v>
      </c>
      <c r="K157" s="5">
        <v>0</v>
      </c>
      <c r="L157" s="1" t="s">
        <v>251</v>
      </c>
    </row>
    <row r="158" spans="1:12" hidden="1" outlineLevel="1" x14ac:dyDescent="0.25">
      <c r="A158" s="1" t="s">
        <v>1160</v>
      </c>
      <c r="B158" s="1" t="s">
        <v>1169</v>
      </c>
      <c r="C158" s="1" t="s">
        <v>246</v>
      </c>
      <c r="D158" s="3">
        <v>0</v>
      </c>
      <c r="E158" s="11" t="s">
        <v>1204</v>
      </c>
      <c r="F158" s="1" t="s">
        <v>252</v>
      </c>
      <c r="G158" s="1" t="s">
        <v>253</v>
      </c>
      <c r="H158" s="5">
        <v>0</v>
      </c>
      <c r="I158" s="3">
        <v>8196</v>
      </c>
      <c r="J158" s="3">
        <f t="shared" si="2"/>
        <v>-8196</v>
      </c>
      <c r="K158" s="5">
        <v>0</v>
      </c>
      <c r="L158" s="1" t="s">
        <v>189</v>
      </c>
    </row>
    <row r="159" spans="1:12" hidden="1" outlineLevel="1" x14ac:dyDescent="0.25">
      <c r="A159" s="1" t="s">
        <v>1160</v>
      </c>
      <c r="B159" s="1" t="s">
        <v>1169</v>
      </c>
      <c r="C159" s="1" t="s">
        <v>246</v>
      </c>
      <c r="D159" s="3">
        <v>0</v>
      </c>
      <c r="E159" s="11" t="s">
        <v>1204</v>
      </c>
      <c r="F159" s="1" t="s">
        <v>254</v>
      </c>
      <c r="G159" s="1" t="s">
        <v>255</v>
      </c>
      <c r="H159" s="5">
        <v>0</v>
      </c>
      <c r="I159" s="3">
        <v>1508.2</v>
      </c>
      <c r="J159" s="3">
        <f t="shared" si="2"/>
        <v>-1508.2</v>
      </c>
      <c r="K159" s="5">
        <v>0</v>
      </c>
      <c r="L159" s="1" t="s">
        <v>251</v>
      </c>
    </row>
    <row r="160" spans="1:12" hidden="1" outlineLevel="1" x14ac:dyDescent="0.25">
      <c r="A160" s="1" t="s">
        <v>1160</v>
      </c>
      <c r="B160" s="1" t="s">
        <v>1169</v>
      </c>
      <c r="C160" s="1" t="s">
        <v>246</v>
      </c>
      <c r="D160" s="3">
        <v>0</v>
      </c>
      <c r="E160" s="11" t="s">
        <v>1204</v>
      </c>
      <c r="F160" s="1" t="s">
        <v>256</v>
      </c>
      <c r="G160" s="1" t="s">
        <v>257</v>
      </c>
      <c r="H160" s="5">
        <v>0</v>
      </c>
      <c r="I160" s="3">
        <v>2743.2</v>
      </c>
      <c r="J160" s="3">
        <f t="shared" si="2"/>
        <v>-2743.2</v>
      </c>
      <c r="K160" s="5">
        <v>0</v>
      </c>
      <c r="L160" s="1" t="s">
        <v>258</v>
      </c>
    </row>
    <row r="161" spans="1:12" hidden="1" outlineLevel="1" x14ac:dyDescent="0.25">
      <c r="A161" s="1" t="s">
        <v>1160</v>
      </c>
      <c r="B161" s="1" t="s">
        <v>1169</v>
      </c>
      <c r="C161" s="1" t="s">
        <v>246</v>
      </c>
      <c r="D161" s="3">
        <v>0</v>
      </c>
      <c r="E161" s="11" t="s">
        <v>1205</v>
      </c>
      <c r="F161" s="1" t="s">
        <v>259</v>
      </c>
      <c r="G161" s="1" t="s">
        <v>260</v>
      </c>
      <c r="H161" s="5">
        <v>9576</v>
      </c>
      <c r="I161" s="3">
        <v>9576</v>
      </c>
      <c r="J161" s="3">
        <f t="shared" si="2"/>
        <v>-9576</v>
      </c>
      <c r="K161" s="5">
        <v>0</v>
      </c>
      <c r="L161" s="1" t="s">
        <v>261</v>
      </c>
    </row>
    <row r="162" spans="1:12" hidden="1" outlineLevel="1" x14ac:dyDescent="0.25">
      <c r="A162" s="1" t="s">
        <v>1160</v>
      </c>
      <c r="B162" s="1" t="s">
        <v>1169</v>
      </c>
      <c r="C162" s="1" t="s">
        <v>246</v>
      </c>
      <c r="D162" s="3">
        <v>0</v>
      </c>
      <c r="E162" s="11" t="s">
        <v>1205</v>
      </c>
      <c r="F162" s="1" t="s">
        <v>262</v>
      </c>
      <c r="G162" s="1" t="s">
        <v>263</v>
      </c>
      <c r="H162" s="5">
        <v>4853.38</v>
      </c>
      <c r="I162" s="3">
        <v>4853.38</v>
      </c>
      <c r="J162" s="3">
        <f t="shared" si="2"/>
        <v>-4853.38</v>
      </c>
      <c r="K162" s="5">
        <v>0</v>
      </c>
      <c r="L162" s="1" t="s">
        <v>184</v>
      </c>
    </row>
    <row r="163" spans="1:12" hidden="1" outlineLevel="1" x14ac:dyDescent="0.25">
      <c r="A163" s="1" t="s">
        <v>1160</v>
      </c>
      <c r="B163" s="1" t="s">
        <v>1169</v>
      </c>
      <c r="C163" s="1" t="s">
        <v>246</v>
      </c>
      <c r="D163" s="3">
        <v>0</v>
      </c>
      <c r="E163" s="11" t="s">
        <v>1204</v>
      </c>
      <c r="F163" s="1" t="s">
        <v>264</v>
      </c>
      <c r="G163" s="1" t="s">
        <v>265</v>
      </c>
      <c r="H163" s="5">
        <v>0</v>
      </c>
      <c r="I163" s="3">
        <v>4150.74</v>
      </c>
      <c r="J163" s="3">
        <f t="shared" si="2"/>
        <v>-4150.74</v>
      </c>
      <c r="K163" s="5">
        <v>0</v>
      </c>
      <c r="L163" s="1" t="s">
        <v>176</v>
      </c>
    </row>
    <row r="164" spans="1:12" hidden="1" outlineLevel="1" x14ac:dyDescent="0.25">
      <c r="A164" s="1" t="s">
        <v>1160</v>
      </c>
      <c r="B164" s="1" t="s">
        <v>1169</v>
      </c>
      <c r="C164" s="1" t="s">
        <v>246</v>
      </c>
      <c r="D164" s="3">
        <v>0</v>
      </c>
      <c r="E164" s="11" t="s">
        <v>1204</v>
      </c>
      <c r="F164" s="1" t="s">
        <v>266</v>
      </c>
      <c r="G164" s="1" t="s">
        <v>267</v>
      </c>
      <c r="H164" s="5">
        <v>0</v>
      </c>
      <c r="I164" s="3">
        <v>2851.2</v>
      </c>
      <c r="J164" s="3">
        <f t="shared" si="2"/>
        <v>-2851.2</v>
      </c>
      <c r="K164" s="5">
        <v>0</v>
      </c>
      <c r="L164" s="1" t="s">
        <v>173</v>
      </c>
    </row>
    <row r="165" spans="1:12" hidden="1" outlineLevel="1" x14ac:dyDescent="0.25">
      <c r="A165" s="1" t="s">
        <v>1160</v>
      </c>
      <c r="B165" s="1" t="s">
        <v>1169</v>
      </c>
      <c r="C165" s="1" t="s">
        <v>246</v>
      </c>
      <c r="D165" s="3">
        <v>0</v>
      </c>
      <c r="E165" s="11" t="s">
        <v>1204</v>
      </c>
      <c r="F165" s="1" t="s">
        <v>268</v>
      </c>
      <c r="G165" s="1" t="s">
        <v>269</v>
      </c>
      <c r="H165" s="5">
        <v>0</v>
      </c>
      <c r="I165" s="3">
        <v>3768</v>
      </c>
      <c r="J165" s="3">
        <f t="shared" si="2"/>
        <v>-3768</v>
      </c>
      <c r="K165" s="5">
        <v>0</v>
      </c>
      <c r="L165" s="1" t="s">
        <v>189</v>
      </c>
    </row>
    <row r="166" spans="1:12" hidden="1" outlineLevel="1" x14ac:dyDescent="0.25">
      <c r="A166" s="1" t="s">
        <v>1160</v>
      </c>
      <c r="B166" s="1" t="s">
        <v>1169</v>
      </c>
      <c r="C166" s="1" t="s">
        <v>246</v>
      </c>
      <c r="D166" s="3">
        <v>0</v>
      </c>
      <c r="E166" s="11" t="s">
        <v>1205</v>
      </c>
      <c r="F166" s="1" t="s">
        <v>270</v>
      </c>
      <c r="G166" s="1" t="s">
        <v>271</v>
      </c>
      <c r="H166" s="5">
        <v>3290.88</v>
      </c>
      <c r="I166" s="3">
        <v>3290.88</v>
      </c>
      <c r="J166" s="3">
        <f t="shared" si="2"/>
        <v>-3290.88</v>
      </c>
      <c r="K166" s="5">
        <v>0</v>
      </c>
      <c r="L166" s="1" t="s">
        <v>184</v>
      </c>
    </row>
    <row r="167" spans="1:12" hidden="1" outlineLevel="1" x14ac:dyDescent="0.25">
      <c r="A167" s="1" t="s">
        <v>1160</v>
      </c>
      <c r="B167" s="1" t="s">
        <v>1169</v>
      </c>
      <c r="C167" s="1" t="s">
        <v>246</v>
      </c>
      <c r="D167" s="3">
        <v>0</v>
      </c>
      <c r="E167" s="11" t="s">
        <v>1204</v>
      </c>
      <c r="F167" s="1" t="s">
        <v>272</v>
      </c>
      <c r="G167" s="1" t="s">
        <v>273</v>
      </c>
      <c r="H167" s="5">
        <v>0</v>
      </c>
      <c r="I167" s="3">
        <v>2854.8</v>
      </c>
      <c r="J167" s="3">
        <f t="shared" si="2"/>
        <v>-2854.8</v>
      </c>
      <c r="K167" s="5">
        <v>0</v>
      </c>
      <c r="L167" s="1" t="s">
        <v>189</v>
      </c>
    </row>
    <row r="168" spans="1:12" hidden="1" outlineLevel="1" x14ac:dyDescent="0.25">
      <c r="A168" s="1" t="s">
        <v>1160</v>
      </c>
      <c r="B168" s="1" t="s">
        <v>1169</v>
      </c>
      <c r="C168" s="1" t="s">
        <v>246</v>
      </c>
      <c r="D168" s="3">
        <v>0</v>
      </c>
      <c r="E168" s="11" t="s">
        <v>1204</v>
      </c>
      <c r="F168" s="1" t="s">
        <v>274</v>
      </c>
      <c r="G168" s="1" t="s">
        <v>275</v>
      </c>
      <c r="H168" s="5">
        <v>0</v>
      </c>
      <c r="I168" s="3">
        <v>18024.48</v>
      </c>
      <c r="J168" s="3">
        <f t="shared" si="2"/>
        <v>-18024.48</v>
      </c>
      <c r="K168" s="5">
        <v>0</v>
      </c>
      <c r="L168" s="1" t="s">
        <v>189</v>
      </c>
    </row>
    <row r="169" spans="1:12" hidden="1" outlineLevel="1" x14ac:dyDescent="0.25">
      <c r="A169" s="1" t="s">
        <v>1160</v>
      </c>
      <c r="B169" s="1" t="s">
        <v>1169</v>
      </c>
      <c r="C169" s="1" t="s">
        <v>246</v>
      </c>
      <c r="D169" s="3">
        <v>0</v>
      </c>
      <c r="E169" s="11" t="s">
        <v>1204</v>
      </c>
      <c r="F169" s="1" t="s">
        <v>276</v>
      </c>
      <c r="G169" s="1" t="s">
        <v>277</v>
      </c>
      <c r="H169" s="5">
        <v>0</v>
      </c>
      <c r="I169" s="3">
        <v>6733.2</v>
      </c>
      <c r="J169" s="3">
        <f t="shared" si="2"/>
        <v>-6733.2</v>
      </c>
      <c r="K169" s="5">
        <v>0</v>
      </c>
      <c r="L169" s="1" t="s">
        <v>189</v>
      </c>
    </row>
    <row r="170" spans="1:12" hidden="1" outlineLevel="1" x14ac:dyDescent="0.25">
      <c r="A170" s="1" t="s">
        <v>1160</v>
      </c>
      <c r="B170" s="1" t="s">
        <v>1169</v>
      </c>
      <c r="C170" s="1" t="s">
        <v>246</v>
      </c>
      <c r="D170" s="3">
        <v>0</v>
      </c>
      <c r="E170" s="11" t="s">
        <v>1205</v>
      </c>
      <c r="F170" s="1" t="s">
        <v>278</v>
      </c>
      <c r="G170" s="1" t="s">
        <v>279</v>
      </c>
      <c r="H170" s="5">
        <v>5327.88</v>
      </c>
      <c r="I170" s="3">
        <v>5327.88</v>
      </c>
      <c r="J170" s="3">
        <f t="shared" si="2"/>
        <v>-5327.88</v>
      </c>
      <c r="K170" s="5">
        <v>0</v>
      </c>
      <c r="L170" s="1" t="s">
        <v>184</v>
      </c>
    </row>
    <row r="171" spans="1:12" hidden="1" outlineLevel="1" x14ac:dyDescent="0.25">
      <c r="A171" s="1" t="s">
        <v>1160</v>
      </c>
      <c r="B171" s="1" t="s">
        <v>1169</v>
      </c>
      <c r="C171" s="1" t="s">
        <v>246</v>
      </c>
      <c r="D171" s="3">
        <v>0</v>
      </c>
      <c r="E171" s="11" t="s">
        <v>1205</v>
      </c>
      <c r="F171" s="1" t="s">
        <v>280</v>
      </c>
      <c r="G171" s="1" t="s">
        <v>281</v>
      </c>
      <c r="H171" s="5">
        <v>1040.4000000000001</v>
      </c>
      <c r="I171" s="3">
        <v>1040.4000000000001</v>
      </c>
      <c r="J171" s="3">
        <f t="shared" si="2"/>
        <v>-1040.4000000000001</v>
      </c>
      <c r="K171" s="5">
        <v>0</v>
      </c>
      <c r="L171" s="1" t="s">
        <v>184</v>
      </c>
    </row>
    <row r="172" spans="1:12" hidden="1" outlineLevel="1" x14ac:dyDescent="0.25">
      <c r="A172" s="1" t="s">
        <v>1160</v>
      </c>
      <c r="B172" s="1" t="s">
        <v>1169</v>
      </c>
      <c r="C172" s="1" t="s">
        <v>246</v>
      </c>
      <c r="D172" s="3">
        <v>0</v>
      </c>
      <c r="E172" s="11" t="s">
        <v>1205</v>
      </c>
      <c r="F172" s="1" t="s">
        <v>282</v>
      </c>
      <c r="G172" s="1" t="s">
        <v>283</v>
      </c>
      <c r="H172" s="5">
        <v>34748.400000000001</v>
      </c>
      <c r="I172" s="3">
        <v>34748.400000000001</v>
      </c>
      <c r="J172" s="3">
        <f t="shared" si="2"/>
        <v>-34748.400000000001</v>
      </c>
      <c r="K172" s="5">
        <v>0</v>
      </c>
      <c r="L172" s="1" t="s">
        <v>184</v>
      </c>
    </row>
    <row r="173" spans="1:12" hidden="1" outlineLevel="1" x14ac:dyDescent="0.25">
      <c r="A173" s="1" t="s">
        <v>1160</v>
      </c>
      <c r="B173" s="1" t="s">
        <v>1169</v>
      </c>
      <c r="C173" s="1" t="s">
        <v>246</v>
      </c>
      <c r="D173" s="3">
        <v>0</v>
      </c>
      <c r="E173" s="11" t="s">
        <v>1204</v>
      </c>
      <c r="F173" s="1" t="s">
        <v>284</v>
      </c>
      <c r="G173" s="1" t="s">
        <v>285</v>
      </c>
      <c r="H173" s="5">
        <v>0</v>
      </c>
      <c r="I173" s="3">
        <v>8400</v>
      </c>
      <c r="J173" s="3">
        <f t="shared" si="2"/>
        <v>-8400</v>
      </c>
      <c r="K173" s="5">
        <v>0</v>
      </c>
      <c r="L173" s="1" t="s">
        <v>251</v>
      </c>
    </row>
    <row r="174" spans="1:12" hidden="1" outlineLevel="1" x14ac:dyDescent="0.25">
      <c r="A174" s="1" t="s">
        <v>1160</v>
      </c>
      <c r="B174" s="1" t="s">
        <v>1169</v>
      </c>
      <c r="C174" s="1" t="s">
        <v>246</v>
      </c>
      <c r="D174" s="3">
        <v>0</v>
      </c>
      <c r="E174" s="11" t="s">
        <v>1204</v>
      </c>
      <c r="F174" s="1" t="s">
        <v>286</v>
      </c>
      <c r="G174" s="1" t="s">
        <v>287</v>
      </c>
      <c r="H174" s="5">
        <v>0</v>
      </c>
      <c r="I174" s="3">
        <v>1211.06</v>
      </c>
      <c r="J174" s="3">
        <f t="shared" si="2"/>
        <v>-1211.06</v>
      </c>
      <c r="K174" s="5">
        <v>0</v>
      </c>
      <c r="L174" s="1" t="s">
        <v>189</v>
      </c>
    </row>
    <row r="175" spans="1:12" hidden="1" outlineLevel="1" x14ac:dyDescent="0.25">
      <c r="A175" s="1" t="s">
        <v>1160</v>
      </c>
      <c r="B175" s="1" t="s">
        <v>1169</v>
      </c>
      <c r="C175" s="1" t="s">
        <v>246</v>
      </c>
      <c r="D175" s="3">
        <v>0</v>
      </c>
      <c r="E175" s="11" t="s">
        <v>1204</v>
      </c>
      <c r="F175" s="1" t="s">
        <v>288</v>
      </c>
      <c r="G175" s="1" t="s">
        <v>289</v>
      </c>
      <c r="H175" s="5">
        <v>0</v>
      </c>
      <c r="I175" s="3">
        <v>2736</v>
      </c>
      <c r="J175" s="3">
        <f t="shared" si="2"/>
        <v>-2736</v>
      </c>
      <c r="K175" s="5">
        <v>0</v>
      </c>
      <c r="L175" s="1" t="s">
        <v>189</v>
      </c>
    </row>
    <row r="176" spans="1:12" hidden="1" outlineLevel="1" x14ac:dyDescent="0.25">
      <c r="A176" s="1" t="s">
        <v>1160</v>
      </c>
      <c r="B176" s="1" t="s">
        <v>1169</v>
      </c>
      <c r="C176" s="1" t="s">
        <v>246</v>
      </c>
      <c r="D176" s="3">
        <v>0</v>
      </c>
      <c r="E176" s="11" t="s">
        <v>1204</v>
      </c>
      <c r="F176" s="1" t="s">
        <v>290</v>
      </c>
      <c r="G176" s="1" t="s">
        <v>291</v>
      </c>
      <c r="H176" s="5">
        <v>0</v>
      </c>
      <c r="I176" s="3">
        <v>15604.8</v>
      </c>
      <c r="J176" s="3">
        <f t="shared" si="2"/>
        <v>-15604.8</v>
      </c>
      <c r="K176" s="5">
        <v>0</v>
      </c>
      <c r="L176" s="1" t="s">
        <v>189</v>
      </c>
    </row>
    <row r="177" spans="1:12" hidden="1" outlineLevel="1" x14ac:dyDescent="0.25">
      <c r="A177" s="1" t="s">
        <v>1160</v>
      </c>
      <c r="B177" s="1" t="s">
        <v>1169</v>
      </c>
      <c r="C177" s="1" t="s">
        <v>246</v>
      </c>
      <c r="D177" s="3">
        <v>0</v>
      </c>
      <c r="E177" s="1" t="s">
        <v>990</v>
      </c>
      <c r="F177" s="1" t="s">
        <v>990</v>
      </c>
      <c r="G177" s="1" t="s">
        <v>1020</v>
      </c>
      <c r="H177" s="5">
        <v>0</v>
      </c>
      <c r="I177" s="5">
        <v>0</v>
      </c>
      <c r="J177" s="3">
        <f t="shared" si="2"/>
        <v>0</v>
      </c>
      <c r="K177" s="5">
        <v>40000</v>
      </c>
      <c r="L177" s="1"/>
    </row>
    <row r="178" spans="1:12" hidden="1" outlineLevel="1" x14ac:dyDescent="0.25">
      <c r="A178" s="1" t="s">
        <v>1160</v>
      </c>
      <c r="B178" s="1" t="s">
        <v>1169</v>
      </c>
      <c r="C178" s="1" t="s">
        <v>246</v>
      </c>
      <c r="D178" s="3">
        <v>155970.1</v>
      </c>
      <c r="E178" s="1" t="s">
        <v>1000</v>
      </c>
      <c r="F178" s="1" t="s">
        <v>1000</v>
      </c>
      <c r="G178" s="1" t="s">
        <v>1000</v>
      </c>
      <c r="H178" s="5">
        <v>0</v>
      </c>
      <c r="I178" s="5">
        <v>0</v>
      </c>
      <c r="J178" s="3">
        <f t="shared" si="2"/>
        <v>155970.1</v>
      </c>
      <c r="K178" s="5">
        <v>0</v>
      </c>
      <c r="L178" s="1" t="s">
        <v>10</v>
      </c>
    </row>
    <row r="179" spans="1:12" hidden="1" outlineLevel="1" x14ac:dyDescent="0.25">
      <c r="A179" s="1" t="s">
        <v>1160</v>
      </c>
      <c r="B179" s="1" t="s">
        <v>1169</v>
      </c>
      <c r="C179" s="1" t="s">
        <v>246</v>
      </c>
      <c r="D179" s="3">
        <v>0</v>
      </c>
      <c r="E179" s="11" t="s">
        <v>1204</v>
      </c>
      <c r="F179" s="1" t="s">
        <v>292</v>
      </c>
      <c r="G179" s="1" t="s">
        <v>293</v>
      </c>
      <c r="H179" s="5">
        <v>0</v>
      </c>
      <c r="I179" s="3">
        <v>1375</v>
      </c>
      <c r="J179" s="3">
        <f t="shared" si="2"/>
        <v>-1375</v>
      </c>
      <c r="K179" s="5">
        <v>0</v>
      </c>
      <c r="L179" s="1" t="s">
        <v>176</v>
      </c>
    </row>
    <row r="180" spans="1:12" hidden="1" outlineLevel="1" x14ac:dyDescent="0.25">
      <c r="A180" s="1" t="s">
        <v>1160</v>
      </c>
      <c r="B180" s="1" t="s">
        <v>1169</v>
      </c>
      <c r="C180" s="1">
        <v>21321</v>
      </c>
      <c r="D180" s="3">
        <v>0</v>
      </c>
      <c r="E180" s="1" t="s">
        <v>990</v>
      </c>
      <c r="F180" s="1" t="s">
        <v>990</v>
      </c>
      <c r="G180" s="1" t="s">
        <v>1051</v>
      </c>
      <c r="H180" s="5">
        <v>0</v>
      </c>
      <c r="I180" s="5">
        <v>0</v>
      </c>
      <c r="J180" s="3">
        <f t="shared" si="2"/>
        <v>0</v>
      </c>
      <c r="K180" s="5">
        <v>230000</v>
      </c>
      <c r="L180" s="1"/>
    </row>
    <row r="181" spans="1:12" hidden="1" outlineLevel="1" x14ac:dyDescent="0.25">
      <c r="A181" s="1" t="s">
        <v>1160</v>
      </c>
      <c r="B181" s="1" t="s">
        <v>1169</v>
      </c>
      <c r="C181" s="1">
        <v>21321</v>
      </c>
      <c r="D181" s="3">
        <v>0</v>
      </c>
      <c r="E181" s="1" t="s">
        <v>990</v>
      </c>
      <c r="F181" s="1" t="s">
        <v>990</v>
      </c>
      <c r="G181" s="1" t="s">
        <v>1192</v>
      </c>
      <c r="H181" s="5">
        <v>0</v>
      </c>
      <c r="I181" s="5">
        <v>0</v>
      </c>
      <c r="J181" s="3">
        <f>+D181-I181</f>
        <v>0</v>
      </c>
      <c r="K181" s="5">
        <v>195000</v>
      </c>
      <c r="L181" s="1"/>
    </row>
    <row r="182" spans="1:12" hidden="1" outlineLevel="1" x14ac:dyDescent="0.25">
      <c r="A182" s="1" t="s">
        <v>1160</v>
      </c>
      <c r="B182" s="1" t="s">
        <v>1169</v>
      </c>
      <c r="C182" s="1">
        <v>21321</v>
      </c>
      <c r="D182" s="3">
        <v>0</v>
      </c>
      <c r="E182" s="11" t="s">
        <v>1204</v>
      </c>
      <c r="F182" s="1" t="s">
        <v>1189</v>
      </c>
      <c r="G182" s="1" t="s">
        <v>1190</v>
      </c>
      <c r="H182" s="5">
        <v>0</v>
      </c>
      <c r="I182" s="5">
        <v>6119.76</v>
      </c>
      <c r="J182" s="3">
        <v>6119.76</v>
      </c>
      <c r="K182" s="5">
        <v>0</v>
      </c>
      <c r="L182" s="1"/>
    </row>
    <row r="183" spans="1:12" hidden="1" outlineLevel="1" x14ac:dyDescent="0.25">
      <c r="A183" s="1" t="s">
        <v>1160</v>
      </c>
      <c r="B183" s="1" t="s">
        <v>1169</v>
      </c>
      <c r="C183" s="1">
        <v>21321</v>
      </c>
      <c r="D183" s="3">
        <v>0</v>
      </c>
      <c r="E183" s="11" t="s">
        <v>1204</v>
      </c>
      <c r="F183" s="1" t="s">
        <v>1188</v>
      </c>
      <c r="G183" s="1" t="s">
        <v>1191</v>
      </c>
      <c r="H183" s="5">
        <v>0</v>
      </c>
      <c r="I183" s="3">
        <v>5434.5</v>
      </c>
      <c r="J183" s="3">
        <v>5434.5</v>
      </c>
      <c r="K183" s="5">
        <v>0</v>
      </c>
      <c r="L183" s="1"/>
    </row>
    <row r="184" spans="1:12" hidden="1" outlineLevel="1" x14ac:dyDescent="0.25">
      <c r="A184" s="1" t="s">
        <v>1160</v>
      </c>
      <c r="B184" s="1" t="s">
        <v>1169</v>
      </c>
      <c r="C184" s="1" t="s">
        <v>294</v>
      </c>
      <c r="D184" s="3">
        <v>0</v>
      </c>
      <c r="E184" s="11" t="s">
        <v>1204</v>
      </c>
      <c r="F184" s="1" t="s">
        <v>295</v>
      </c>
      <c r="G184" s="1" t="s">
        <v>296</v>
      </c>
      <c r="H184" s="5">
        <v>0</v>
      </c>
      <c r="I184" s="3">
        <v>20448</v>
      </c>
      <c r="J184" s="3">
        <f t="shared" si="2"/>
        <v>-20448</v>
      </c>
      <c r="K184" s="5">
        <v>0</v>
      </c>
      <c r="L184" s="1" t="s">
        <v>297</v>
      </c>
    </row>
    <row r="185" spans="1:12" hidden="1" outlineLevel="1" x14ac:dyDescent="0.25">
      <c r="A185" s="1" t="s">
        <v>1160</v>
      </c>
      <c r="B185" s="1" t="s">
        <v>1169</v>
      </c>
      <c r="C185" s="1" t="s">
        <v>294</v>
      </c>
      <c r="D185" s="3">
        <v>0</v>
      </c>
      <c r="E185" s="11" t="s">
        <v>1205</v>
      </c>
      <c r="F185" s="1" t="s">
        <v>298</v>
      </c>
      <c r="G185" s="1" t="s">
        <v>299</v>
      </c>
      <c r="H185" s="5">
        <v>34648.65</v>
      </c>
      <c r="I185" s="3">
        <v>135920.34</v>
      </c>
      <c r="J185" s="3">
        <f t="shared" si="2"/>
        <v>-135920.34</v>
      </c>
      <c r="K185" s="5">
        <v>0</v>
      </c>
      <c r="L185" s="1" t="s">
        <v>179</v>
      </c>
    </row>
    <row r="186" spans="1:12" hidden="1" outlineLevel="1" x14ac:dyDescent="0.25">
      <c r="A186" s="1" t="s">
        <v>1160</v>
      </c>
      <c r="B186" s="1" t="s">
        <v>1169</v>
      </c>
      <c r="C186" s="1" t="s">
        <v>294</v>
      </c>
      <c r="D186" s="3">
        <v>0</v>
      </c>
      <c r="E186" s="11" t="s">
        <v>1205</v>
      </c>
      <c r="F186" s="1" t="s">
        <v>300</v>
      </c>
      <c r="G186" s="1" t="s">
        <v>301</v>
      </c>
      <c r="H186" s="5">
        <v>10789.28</v>
      </c>
      <c r="I186" s="3">
        <v>10789.28</v>
      </c>
      <c r="J186" s="3">
        <f t="shared" si="2"/>
        <v>-10789.28</v>
      </c>
      <c r="K186" s="5">
        <v>0</v>
      </c>
      <c r="L186" s="1" t="s">
        <v>179</v>
      </c>
    </row>
    <row r="187" spans="1:12" hidden="1" outlineLevel="1" x14ac:dyDescent="0.25">
      <c r="A187" s="1" t="s">
        <v>1160</v>
      </c>
      <c r="B187" s="1" t="s">
        <v>1169</v>
      </c>
      <c r="C187" s="1" t="s">
        <v>294</v>
      </c>
      <c r="D187" s="3">
        <v>0</v>
      </c>
      <c r="E187" s="11" t="s">
        <v>1204</v>
      </c>
      <c r="F187" s="1" t="s">
        <v>302</v>
      </c>
      <c r="G187" s="1" t="s">
        <v>303</v>
      </c>
      <c r="H187" s="5">
        <v>0</v>
      </c>
      <c r="I187" s="3">
        <v>10945.2</v>
      </c>
      <c r="J187" s="3">
        <f t="shared" si="2"/>
        <v>-10945.2</v>
      </c>
      <c r="K187" s="5">
        <v>0</v>
      </c>
      <c r="L187" s="1" t="s">
        <v>66</v>
      </c>
    </row>
    <row r="188" spans="1:12" hidden="1" outlineLevel="1" x14ac:dyDescent="0.25">
      <c r="A188" s="1" t="s">
        <v>1160</v>
      </c>
      <c r="B188" s="1" t="s">
        <v>1169</v>
      </c>
      <c r="C188" s="1" t="s">
        <v>294</v>
      </c>
      <c r="D188" s="3">
        <v>0</v>
      </c>
      <c r="E188" s="11" t="s">
        <v>1205</v>
      </c>
      <c r="F188" s="1" t="s">
        <v>304</v>
      </c>
      <c r="G188" s="1" t="s">
        <v>305</v>
      </c>
      <c r="H188" s="5">
        <v>3079.93</v>
      </c>
      <c r="I188" s="3">
        <v>3079.93</v>
      </c>
      <c r="J188" s="3">
        <f t="shared" si="2"/>
        <v>-3079.93</v>
      </c>
      <c r="K188" s="5">
        <v>0</v>
      </c>
      <c r="L188" s="1" t="s">
        <v>123</v>
      </c>
    </row>
    <row r="189" spans="1:12" hidden="1" outlineLevel="1" x14ac:dyDescent="0.25">
      <c r="A189" s="1" t="s">
        <v>1160</v>
      </c>
      <c r="B189" s="1" t="s">
        <v>1169</v>
      </c>
      <c r="C189" s="1" t="s">
        <v>294</v>
      </c>
      <c r="D189" s="3">
        <v>0</v>
      </c>
      <c r="E189" s="11" t="s">
        <v>1204</v>
      </c>
      <c r="F189" s="1" t="s">
        <v>306</v>
      </c>
      <c r="G189" s="1" t="s">
        <v>307</v>
      </c>
      <c r="H189" s="5">
        <v>0</v>
      </c>
      <c r="I189" s="3">
        <v>9614.76</v>
      </c>
      <c r="J189" s="3">
        <f t="shared" si="2"/>
        <v>-9614.76</v>
      </c>
      <c r="K189" s="5">
        <v>0</v>
      </c>
      <c r="L189" s="1" t="s">
        <v>308</v>
      </c>
    </row>
    <row r="190" spans="1:12" hidden="1" outlineLevel="1" x14ac:dyDescent="0.25">
      <c r="A190" s="1" t="s">
        <v>1160</v>
      </c>
      <c r="B190" s="1" t="s">
        <v>1169</v>
      </c>
      <c r="C190" s="1" t="s">
        <v>294</v>
      </c>
      <c r="D190" s="3">
        <v>0</v>
      </c>
      <c r="E190" s="11" t="s">
        <v>1204</v>
      </c>
      <c r="F190" s="1" t="s">
        <v>309</v>
      </c>
      <c r="G190" s="1" t="s">
        <v>310</v>
      </c>
      <c r="H190" s="5">
        <v>0</v>
      </c>
      <c r="I190" s="3">
        <v>10764</v>
      </c>
      <c r="J190" s="3">
        <f t="shared" si="2"/>
        <v>-10764</v>
      </c>
      <c r="K190" s="5">
        <v>0</v>
      </c>
      <c r="L190" s="1" t="s">
        <v>39</v>
      </c>
    </row>
    <row r="191" spans="1:12" hidden="1" outlineLevel="1" x14ac:dyDescent="0.25">
      <c r="A191" s="1" t="s">
        <v>1160</v>
      </c>
      <c r="B191" s="1" t="s">
        <v>1169</v>
      </c>
      <c r="C191" s="1" t="s">
        <v>294</v>
      </c>
      <c r="D191" s="3">
        <v>0</v>
      </c>
      <c r="E191" s="11" t="s">
        <v>1204</v>
      </c>
      <c r="F191" s="1" t="s">
        <v>311</v>
      </c>
      <c r="G191" s="1" t="s">
        <v>312</v>
      </c>
      <c r="H191" s="5">
        <v>0</v>
      </c>
      <c r="I191" s="3">
        <v>3066.92</v>
      </c>
      <c r="J191" s="3">
        <f t="shared" si="2"/>
        <v>-3066.92</v>
      </c>
      <c r="K191" s="5">
        <v>0</v>
      </c>
      <c r="L191" s="1" t="s">
        <v>297</v>
      </c>
    </row>
    <row r="192" spans="1:12" hidden="1" outlineLevel="1" x14ac:dyDescent="0.25">
      <c r="A192" s="1" t="s">
        <v>1160</v>
      </c>
      <c r="B192" s="1" t="s">
        <v>1169</v>
      </c>
      <c r="C192" s="1" t="s">
        <v>294</v>
      </c>
      <c r="D192" s="3">
        <v>0</v>
      </c>
      <c r="E192" s="11" t="s">
        <v>1204</v>
      </c>
      <c r="F192" s="1" t="s">
        <v>313</v>
      </c>
      <c r="G192" s="1" t="s">
        <v>314</v>
      </c>
      <c r="H192" s="5">
        <v>0</v>
      </c>
      <c r="I192" s="3">
        <v>4272</v>
      </c>
      <c r="J192" s="3">
        <f t="shared" si="2"/>
        <v>-4272</v>
      </c>
      <c r="K192" s="5">
        <v>0</v>
      </c>
      <c r="L192" s="1" t="s">
        <v>123</v>
      </c>
    </row>
    <row r="193" spans="1:12" hidden="1" outlineLevel="1" x14ac:dyDescent="0.25">
      <c r="A193" s="1" t="s">
        <v>1160</v>
      </c>
      <c r="B193" s="1" t="s">
        <v>1169</v>
      </c>
      <c r="C193" s="1" t="s">
        <v>294</v>
      </c>
      <c r="D193" s="3">
        <v>0</v>
      </c>
      <c r="E193" s="11" t="s">
        <v>1204</v>
      </c>
      <c r="F193" s="1" t="s">
        <v>315</v>
      </c>
      <c r="G193" s="1" t="s">
        <v>316</v>
      </c>
      <c r="H193" s="5">
        <v>0</v>
      </c>
      <c r="I193" s="3">
        <v>3532.22</v>
      </c>
      <c r="J193" s="3">
        <f t="shared" si="2"/>
        <v>-3532.22</v>
      </c>
      <c r="K193" s="5">
        <v>0</v>
      </c>
      <c r="L193" s="1" t="s">
        <v>66</v>
      </c>
    </row>
    <row r="194" spans="1:12" hidden="1" outlineLevel="1" x14ac:dyDescent="0.25">
      <c r="A194" s="1" t="s">
        <v>1160</v>
      </c>
      <c r="B194" s="1" t="s">
        <v>1169</v>
      </c>
      <c r="C194" s="1" t="s">
        <v>294</v>
      </c>
      <c r="D194" s="3">
        <v>0</v>
      </c>
      <c r="E194" s="11" t="s">
        <v>1205</v>
      </c>
      <c r="F194" s="1" t="s">
        <v>317</v>
      </c>
      <c r="G194" s="1" t="s">
        <v>318</v>
      </c>
      <c r="H194" s="5">
        <v>9368.3799999999992</v>
      </c>
      <c r="I194" s="3">
        <v>57775.68</v>
      </c>
      <c r="J194" s="3">
        <f t="shared" si="2"/>
        <v>-57775.68</v>
      </c>
      <c r="K194" s="5">
        <v>0</v>
      </c>
      <c r="L194" s="1" t="s">
        <v>179</v>
      </c>
    </row>
    <row r="195" spans="1:12" hidden="1" outlineLevel="1" x14ac:dyDescent="0.25">
      <c r="A195" s="1" t="s">
        <v>1160</v>
      </c>
      <c r="B195" s="1" t="s">
        <v>1169</v>
      </c>
      <c r="C195" s="1" t="s">
        <v>294</v>
      </c>
      <c r="D195" s="3">
        <v>0</v>
      </c>
      <c r="E195" s="11" t="s">
        <v>1204</v>
      </c>
      <c r="F195" s="1" t="s">
        <v>319</v>
      </c>
      <c r="G195" s="1" t="s">
        <v>320</v>
      </c>
      <c r="H195" s="5">
        <v>0</v>
      </c>
      <c r="I195" s="3">
        <v>19895.47</v>
      </c>
      <c r="J195" s="3">
        <f t="shared" si="2"/>
        <v>-19895.47</v>
      </c>
      <c r="K195" s="5">
        <v>0</v>
      </c>
      <c r="L195" s="1" t="s">
        <v>297</v>
      </c>
    </row>
    <row r="196" spans="1:12" hidden="1" outlineLevel="1" x14ac:dyDescent="0.25">
      <c r="A196" s="1" t="s">
        <v>1160</v>
      </c>
      <c r="B196" s="1" t="s">
        <v>1169</v>
      </c>
      <c r="C196" s="1" t="s">
        <v>294</v>
      </c>
      <c r="D196" s="3">
        <v>0</v>
      </c>
      <c r="E196" s="11" t="s">
        <v>1204</v>
      </c>
      <c r="F196" s="1" t="s">
        <v>321</v>
      </c>
      <c r="G196" s="1" t="s">
        <v>322</v>
      </c>
      <c r="H196" s="5">
        <v>0</v>
      </c>
      <c r="I196" s="3">
        <v>1200</v>
      </c>
      <c r="J196" s="3">
        <f t="shared" si="2"/>
        <v>-1200</v>
      </c>
      <c r="K196" s="5">
        <v>0</v>
      </c>
      <c r="L196" s="1" t="s">
        <v>179</v>
      </c>
    </row>
    <row r="197" spans="1:12" hidden="1" outlineLevel="1" x14ac:dyDescent="0.25">
      <c r="A197" s="1" t="s">
        <v>1160</v>
      </c>
      <c r="B197" s="1" t="s">
        <v>1169</v>
      </c>
      <c r="C197" s="1" t="s">
        <v>294</v>
      </c>
      <c r="D197" s="3">
        <v>0</v>
      </c>
      <c r="E197" s="11" t="s">
        <v>1204</v>
      </c>
      <c r="F197" s="1" t="s">
        <v>323</v>
      </c>
      <c r="G197" s="1" t="s">
        <v>324</v>
      </c>
      <c r="H197" s="5">
        <v>0</v>
      </c>
      <c r="I197" s="3">
        <v>5138.3999999999996</v>
      </c>
      <c r="J197" s="3">
        <f t="shared" si="2"/>
        <v>-5138.3999999999996</v>
      </c>
      <c r="K197" s="5">
        <v>0</v>
      </c>
      <c r="L197" s="1" t="s">
        <v>179</v>
      </c>
    </row>
    <row r="198" spans="1:12" hidden="1" outlineLevel="1" x14ac:dyDescent="0.25">
      <c r="A198" s="1" t="s">
        <v>1160</v>
      </c>
      <c r="B198" s="1" t="s">
        <v>1169</v>
      </c>
      <c r="C198" s="1" t="s">
        <v>294</v>
      </c>
      <c r="D198" s="3">
        <v>663505.44999999995</v>
      </c>
      <c r="E198" s="1" t="s">
        <v>1000</v>
      </c>
      <c r="F198" s="1" t="s">
        <v>1000</v>
      </c>
      <c r="G198" s="1" t="s">
        <v>1000</v>
      </c>
      <c r="H198" s="5">
        <v>0</v>
      </c>
      <c r="I198" s="5">
        <v>0</v>
      </c>
      <c r="J198" s="3">
        <f t="shared" si="2"/>
        <v>663505.44999999995</v>
      </c>
      <c r="K198" s="5">
        <v>0</v>
      </c>
      <c r="L198" s="1" t="s">
        <v>10</v>
      </c>
    </row>
    <row r="199" spans="1:12" hidden="1" outlineLevel="1" x14ac:dyDescent="0.25">
      <c r="A199" s="1" t="s">
        <v>1160</v>
      </c>
      <c r="B199" s="1" t="s">
        <v>1169</v>
      </c>
      <c r="C199" s="1" t="s">
        <v>294</v>
      </c>
      <c r="D199" s="3">
        <v>0</v>
      </c>
      <c r="E199" s="11" t="s">
        <v>1204</v>
      </c>
      <c r="F199" s="1" t="s">
        <v>325</v>
      </c>
      <c r="G199" s="1" t="s">
        <v>326</v>
      </c>
      <c r="H199" s="5">
        <v>0</v>
      </c>
      <c r="I199" s="3">
        <v>5544</v>
      </c>
      <c r="J199" s="3">
        <f t="shared" si="2"/>
        <v>-5544</v>
      </c>
      <c r="K199" s="5">
        <v>0</v>
      </c>
      <c r="L199" s="1" t="s">
        <v>327</v>
      </c>
    </row>
    <row r="200" spans="1:12" hidden="1" outlineLevel="1" x14ac:dyDescent="0.25">
      <c r="A200" s="1" t="s">
        <v>1160</v>
      </c>
      <c r="B200" s="1" t="s">
        <v>1169</v>
      </c>
      <c r="C200" s="1" t="s">
        <v>294</v>
      </c>
      <c r="D200" s="3">
        <v>0</v>
      </c>
      <c r="E200" s="11" t="s">
        <v>1204</v>
      </c>
      <c r="F200" s="1" t="s">
        <v>328</v>
      </c>
      <c r="G200" s="1" t="s">
        <v>329</v>
      </c>
      <c r="H200" s="5">
        <v>0</v>
      </c>
      <c r="I200" s="3">
        <v>2034.4</v>
      </c>
      <c r="J200" s="3">
        <f t="shared" si="2"/>
        <v>-2034.4</v>
      </c>
      <c r="K200" s="5">
        <v>0</v>
      </c>
      <c r="L200" s="1" t="s">
        <v>123</v>
      </c>
    </row>
    <row r="201" spans="1:12" hidden="1" outlineLevel="1" x14ac:dyDescent="0.25">
      <c r="A201" s="1" t="s">
        <v>1160</v>
      </c>
      <c r="B201" s="1" t="s">
        <v>1169</v>
      </c>
      <c r="C201" s="1" t="s">
        <v>294</v>
      </c>
      <c r="D201" s="3">
        <v>0</v>
      </c>
      <c r="E201" s="11" t="s">
        <v>1205</v>
      </c>
      <c r="F201" s="1" t="s">
        <v>330</v>
      </c>
      <c r="G201" s="1" t="s">
        <v>331</v>
      </c>
      <c r="H201" s="5">
        <v>2490</v>
      </c>
      <c r="I201" s="3">
        <v>2490</v>
      </c>
      <c r="J201" s="3">
        <f t="shared" si="2"/>
        <v>-2490</v>
      </c>
      <c r="K201" s="5">
        <v>0</v>
      </c>
      <c r="L201" s="1" t="s">
        <v>123</v>
      </c>
    </row>
    <row r="202" spans="1:12" hidden="1" outlineLevel="1" x14ac:dyDescent="0.25">
      <c r="A202" s="1" t="s">
        <v>1160</v>
      </c>
      <c r="B202" s="1" t="s">
        <v>1169</v>
      </c>
      <c r="C202" s="1" t="s">
        <v>294</v>
      </c>
      <c r="D202" s="3">
        <v>0</v>
      </c>
      <c r="E202" s="11" t="s">
        <v>1204</v>
      </c>
      <c r="F202" s="1" t="s">
        <v>332</v>
      </c>
      <c r="G202" s="1" t="s">
        <v>333</v>
      </c>
      <c r="H202" s="5">
        <v>0</v>
      </c>
      <c r="I202" s="3">
        <v>1938.05</v>
      </c>
      <c r="J202" s="3">
        <f t="shared" ref="J202:J266" si="3">+D202-I202</f>
        <v>-1938.05</v>
      </c>
      <c r="K202" s="5">
        <v>0</v>
      </c>
      <c r="L202" s="1" t="s">
        <v>334</v>
      </c>
    </row>
    <row r="203" spans="1:12" hidden="1" outlineLevel="1" x14ac:dyDescent="0.25">
      <c r="A203" s="1" t="s">
        <v>1160</v>
      </c>
      <c r="B203" s="1" t="s">
        <v>1169</v>
      </c>
      <c r="C203" s="1" t="s">
        <v>294</v>
      </c>
      <c r="D203" s="3">
        <v>0</v>
      </c>
      <c r="E203" s="11" t="s">
        <v>1204</v>
      </c>
      <c r="F203" s="1" t="s">
        <v>335</v>
      </c>
      <c r="G203" s="1" t="s">
        <v>336</v>
      </c>
      <c r="H203" s="5">
        <v>0</v>
      </c>
      <c r="I203" s="3">
        <v>1080</v>
      </c>
      <c r="J203" s="3">
        <f t="shared" si="3"/>
        <v>-1080</v>
      </c>
      <c r="K203" s="5">
        <v>0</v>
      </c>
      <c r="L203" s="1" t="s">
        <v>337</v>
      </c>
    </row>
    <row r="204" spans="1:12" hidden="1" outlineLevel="1" x14ac:dyDescent="0.25">
      <c r="A204" s="1" t="s">
        <v>1160</v>
      </c>
      <c r="B204" s="1" t="s">
        <v>1169</v>
      </c>
      <c r="C204" s="1" t="s">
        <v>294</v>
      </c>
      <c r="D204" s="3">
        <v>0</v>
      </c>
      <c r="E204" s="11" t="s">
        <v>1204</v>
      </c>
      <c r="F204" s="1" t="s">
        <v>338</v>
      </c>
      <c r="G204" s="1" t="s">
        <v>339</v>
      </c>
      <c r="H204" s="5">
        <v>0</v>
      </c>
      <c r="I204" s="3">
        <v>1593.83</v>
      </c>
      <c r="J204" s="3">
        <f t="shared" si="3"/>
        <v>-1593.83</v>
      </c>
      <c r="K204" s="5">
        <v>0</v>
      </c>
      <c r="L204" s="1" t="s">
        <v>179</v>
      </c>
    </row>
    <row r="205" spans="1:12" hidden="1" outlineLevel="1" x14ac:dyDescent="0.25">
      <c r="A205" s="1" t="s">
        <v>1160</v>
      </c>
      <c r="B205" s="1" t="s">
        <v>1169</v>
      </c>
      <c r="C205" s="1" t="s">
        <v>294</v>
      </c>
      <c r="D205" s="3">
        <v>0</v>
      </c>
      <c r="E205" s="11" t="s">
        <v>1204</v>
      </c>
      <c r="F205" s="1" t="s">
        <v>340</v>
      </c>
      <c r="G205" s="1" t="s">
        <v>341</v>
      </c>
      <c r="H205" s="5">
        <v>0</v>
      </c>
      <c r="I205" s="3">
        <v>3074.21</v>
      </c>
      <c r="J205" s="3">
        <f t="shared" si="3"/>
        <v>-3074.21</v>
      </c>
      <c r="K205" s="5">
        <v>0</v>
      </c>
      <c r="L205" s="1" t="s">
        <v>123</v>
      </c>
    </row>
    <row r="206" spans="1:12" hidden="1" outlineLevel="1" x14ac:dyDescent="0.25">
      <c r="A206" s="1" t="s">
        <v>1160</v>
      </c>
      <c r="B206" s="1" t="s">
        <v>1169</v>
      </c>
      <c r="C206" s="1" t="s">
        <v>294</v>
      </c>
      <c r="D206" s="3">
        <v>0</v>
      </c>
      <c r="E206" s="11" t="s">
        <v>1204</v>
      </c>
      <c r="F206" s="1" t="s">
        <v>342</v>
      </c>
      <c r="G206" s="1" t="s">
        <v>343</v>
      </c>
      <c r="H206" s="5">
        <v>0</v>
      </c>
      <c r="I206" s="3">
        <v>20837.099999999999</v>
      </c>
      <c r="J206" s="3">
        <f t="shared" si="3"/>
        <v>-20837.099999999999</v>
      </c>
      <c r="K206" s="5">
        <v>0</v>
      </c>
      <c r="L206" s="1" t="s">
        <v>123</v>
      </c>
    </row>
    <row r="207" spans="1:12" hidden="1" outlineLevel="1" x14ac:dyDescent="0.25">
      <c r="A207" s="1" t="s">
        <v>1160</v>
      </c>
      <c r="B207" s="1" t="s">
        <v>1169</v>
      </c>
      <c r="C207" s="1" t="s">
        <v>294</v>
      </c>
      <c r="D207" s="3">
        <v>0</v>
      </c>
      <c r="E207" s="11" t="s">
        <v>1204</v>
      </c>
      <c r="F207" s="1" t="s">
        <v>344</v>
      </c>
      <c r="G207" s="1" t="s">
        <v>345</v>
      </c>
      <c r="H207" s="5">
        <v>0</v>
      </c>
      <c r="I207" s="3">
        <v>7619.59</v>
      </c>
      <c r="J207" s="3">
        <f t="shared" si="3"/>
        <v>-7619.59</v>
      </c>
      <c r="K207" s="5">
        <v>0</v>
      </c>
      <c r="L207" s="1" t="s">
        <v>297</v>
      </c>
    </row>
    <row r="208" spans="1:12" hidden="1" outlineLevel="1" x14ac:dyDescent="0.25">
      <c r="A208" s="1" t="s">
        <v>1160</v>
      </c>
      <c r="B208" s="1" t="s">
        <v>1169</v>
      </c>
      <c r="C208" s="1" t="s">
        <v>294</v>
      </c>
      <c r="D208" s="3">
        <v>0</v>
      </c>
      <c r="E208" s="11" t="s">
        <v>1204</v>
      </c>
      <c r="F208" s="1" t="s">
        <v>346</v>
      </c>
      <c r="G208" s="1" t="s">
        <v>347</v>
      </c>
      <c r="H208" s="5">
        <v>0</v>
      </c>
      <c r="I208" s="3">
        <v>3228</v>
      </c>
      <c r="J208" s="3">
        <f t="shared" si="3"/>
        <v>-3228</v>
      </c>
      <c r="K208" s="5">
        <v>0</v>
      </c>
      <c r="L208" s="1" t="s">
        <v>297</v>
      </c>
    </row>
    <row r="209" spans="1:12" hidden="1" outlineLevel="1" x14ac:dyDescent="0.25">
      <c r="A209" s="1" t="s">
        <v>1160</v>
      </c>
      <c r="B209" s="1" t="s">
        <v>1169</v>
      </c>
      <c r="C209" s="1" t="s">
        <v>294</v>
      </c>
      <c r="D209" s="3">
        <v>0</v>
      </c>
      <c r="E209" s="11" t="s">
        <v>1204</v>
      </c>
      <c r="F209" s="1" t="s">
        <v>348</v>
      </c>
      <c r="G209" s="1" t="s">
        <v>349</v>
      </c>
      <c r="H209" s="5">
        <v>0</v>
      </c>
      <c r="I209" s="3">
        <v>2952.4</v>
      </c>
      <c r="J209" s="3">
        <f t="shared" si="3"/>
        <v>-2952.4</v>
      </c>
      <c r="K209" s="5">
        <v>0</v>
      </c>
      <c r="L209" s="1" t="s">
        <v>66</v>
      </c>
    </row>
    <row r="210" spans="1:12" hidden="1" outlineLevel="1" x14ac:dyDescent="0.25">
      <c r="A210" s="1" t="s">
        <v>1160</v>
      </c>
      <c r="B210" s="1" t="s">
        <v>1169</v>
      </c>
      <c r="C210" s="1" t="s">
        <v>294</v>
      </c>
      <c r="D210" s="3">
        <v>0</v>
      </c>
      <c r="E210" s="1" t="s">
        <v>990</v>
      </c>
      <c r="F210" s="1" t="s">
        <v>990</v>
      </c>
      <c r="G210" s="1" t="s">
        <v>1022</v>
      </c>
      <c r="H210" s="5">
        <v>0</v>
      </c>
      <c r="I210" s="5">
        <v>0</v>
      </c>
      <c r="J210" s="3">
        <f t="shared" si="3"/>
        <v>0</v>
      </c>
      <c r="K210" s="5">
        <v>75000</v>
      </c>
      <c r="L210" s="1"/>
    </row>
    <row r="211" spans="1:12" hidden="1" outlineLevel="1" x14ac:dyDescent="0.25">
      <c r="A211" s="1" t="s">
        <v>1160</v>
      </c>
      <c r="B211" s="1" t="s">
        <v>1169</v>
      </c>
      <c r="C211" s="1" t="s">
        <v>294</v>
      </c>
      <c r="D211" s="3">
        <v>0</v>
      </c>
      <c r="E211" s="1" t="s">
        <v>990</v>
      </c>
      <c r="F211" s="1" t="s">
        <v>990</v>
      </c>
      <c r="G211" s="1" t="s">
        <v>1023</v>
      </c>
      <c r="H211" s="5">
        <v>0</v>
      </c>
      <c r="I211" s="5">
        <v>0</v>
      </c>
      <c r="J211" s="3">
        <f t="shared" si="3"/>
        <v>0</v>
      </c>
      <c r="K211" s="5">
        <v>50000</v>
      </c>
      <c r="L211" s="1"/>
    </row>
    <row r="212" spans="1:12" hidden="1" outlineLevel="1" x14ac:dyDescent="0.25">
      <c r="A212" s="1" t="s">
        <v>1160</v>
      </c>
      <c r="B212" s="1" t="s">
        <v>1169</v>
      </c>
      <c r="C212" s="1" t="s">
        <v>294</v>
      </c>
      <c r="D212" s="3">
        <v>0</v>
      </c>
      <c r="E212" s="1" t="s">
        <v>990</v>
      </c>
      <c r="F212" s="1" t="s">
        <v>990</v>
      </c>
      <c r="G212" s="1" t="s">
        <v>1182</v>
      </c>
      <c r="H212" s="5">
        <v>0</v>
      </c>
      <c r="I212" s="5">
        <v>0</v>
      </c>
      <c r="J212" s="3">
        <f t="shared" si="3"/>
        <v>0</v>
      </c>
      <c r="K212" s="5">
        <v>53500</v>
      </c>
      <c r="L212" s="1"/>
    </row>
    <row r="213" spans="1:12" hidden="1" outlineLevel="1" x14ac:dyDescent="0.25">
      <c r="A213" s="1" t="s">
        <v>1160</v>
      </c>
      <c r="B213" s="1" t="s">
        <v>1169</v>
      </c>
      <c r="C213" s="1" t="s">
        <v>294</v>
      </c>
      <c r="D213" s="3">
        <v>0</v>
      </c>
      <c r="E213" s="1" t="s">
        <v>990</v>
      </c>
      <c r="F213" s="1" t="s">
        <v>990</v>
      </c>
      <c r="G213" s="1" t="s">
        <v>1024</v>
      </c>
      <c r="H213" s="5">
        <v>0</v>
      </c>
      <c r="I213" s="5">
        <v>0</v>
      </c>
      <c r="J213" s="3">
        <f t="shared" si="3"/>
        <v>0</v>
      </c>
      <c r="K213" s="5">
        <v>0</v>
      </c>
      <c r="L213" s="1"/>
    </row>
    <row r="214" spans="1:12" hidden="1" outlineLevel="1" x14ac:dyDescent="0.25">
      <c r="A214" s="1" t="s">
        <v>1160</v>
      </c>
      <c r="B214" s="1" t="s">
        <v>1169</v>
      </c>
      <c r="C214" s="1" t="s">
        <v>294</v>
      </c>
      <c r="D214" s="3">
        <v>0</v>
      </c>
      <c r="E214" s="11" t="s">
        <v>1204</v>
      </c>
      <c r="F214" s="1" t="s">
        <v>1194</v>
      </c>
      <c r="G214" s="1" t="s">
        <v>1195</v>
      </c>
      <c r="H214" s="5">
        <v>0</v>
      </c>
      <c r="I214" s="5">
        <v>3666</v>
      </c>
      <c r="J214" s="3">
        <f t="shared" si="3"/>
        <v>-3666</v>
      </c>
      <c r="K214" s="5">
        <v>0</v>
      </c>
      <c r="L214" s="1"/>
    </row>
    <row r="215" spans="1:12" hidden="1" outlineLevel="1" x14ac:dyDescent="0.25">
      <c r="A215" s="1" t="s">
        <v>1160</v>
      </c>
      <c r="B215" s="1" t="s">
        <v>1169</v>
      </c>
      <c r="C215" s="1" t="s">
        <v>294</v>
      </c>
      <c r="D215" s="3">
        <v>0</v>
      </c>
      <c r="E215" s="1" t="s">
        <v>990</v>
      </c>
      <c r="F215" s="1" t="s">
        <v>990</v>
      </c>
      <c r="G215" s="1" t="s">
        <v>1025</v>
      </c>
      <c r="H215" s="5">
        <v>0</v>
      </c>
      <c r="I215" s="5">
        <v>0</v>
      </c>
      <c r="J215" s="3">
        <f t="shared" si="3"/>
        <v>0</v>
      </c>
      <c r="K215" s="5">
        <v>30000</v>
      </c>
      <c r="L215" s="1"/>
    </row>
    <row r="216" spans="1:12" hidden="1" outlineLevel="1" x14ac:dyDescent="0.25">
      <c r="A216" s="1" t="s">
        <v>1160</v>
      </c>
      <c r="B216" s="1" t="s">
        <v>1169</v>
      </c>
      <c r="C216" s="1">
        <v>21312</v>
      </c>
      <c r="D216" s="3">
        <v>0</v>
      </c>
      <c r="E216" s="1" t="s">
        <v>990</v>
      </c>
      <c r="F216" s="1" t="s">
        <v>990</v>
      </c>
      <c r="G216" s="1" t="s">
        <v>1026</v>
      </c>
      <c r="H216" s="5">
        <v>0</v>
      </c>
      <c r="I216" s="5">
        <v>0</v>
      </c>
      <c r="J216" s="3">
        <f t="shared" si="3"/>
        <v>0</v>
      </c>
      <c r="K216" s="5">
        <v>28546.58</v>
      </c>
      <c r="L216" s="1"/>
    </row>
    <row r="217" spans="1:12" hidden="1" outlineLevel="1" x14ac:dyDescent="0.25">
      <c r="A217" s="1" t="s">
        <v>1160</v>
      </c>
      <c r="B217" s="1" t="s">
        <v>1169</v>
      </c>
      <c r="C217" s="1" t="s">
        <v>294</v>
      </c>
      <c r="D217" s="3">
        <v>0</v>
      </c>
      <c r="E217" s="1" t="s">
        <v>990</v>
      </c>
      <c r="F217" s="1" t="s">
        <v>990</v>
      </c>
      <c r="G217" s="1" t="s">
        <v>1014</v>
      </c>
      <c r="H217" s="5">
        <v>0</v>
      </c>
      <c r="I217" s="5">
        <v>0</v>
      </c>
      <c r="J217" s="3">
        <f t="shared" si="3"/>
        <v>0</v>
      </c>
      <c r="K217" s="5">
        <v>72000</v>
      </c>
      <c r="L217" s="1"/>
    </row>
    <row r="218" spans="1:12" hidden="1" outlineLevel="1" x14ac:dyDescent="0.25">
      <c r="A218" s="1" t="s">
        <v>1160</v>
      </c>
      <c r="B218" s="1" t="s">
        <v>1169</v>
      </c>
      <c r="C218" s="1" t="s">
        <v>294</v>
      </c>
      <c r="D218" s="3">
        <v>0</v>
      </c>
      <c r="E218" s="1" t="s">
        <v>990</v>
      </c>
      <c r="F218" s="1" t="s">
        <v>990</v>
      </c>
      <c r="G218" s="1" t="s">
        <v>1027</v>
      </c>
      <c r="H218" s="5">
        <v>0</v>
      </c>
      <c r="I218" s="5">
        <v>0</v>
      </c>
      <c r="J218" s="3">
        <f t="shared" si="3"/>
        <v>0</v>
      </c>
      <c r="K218" s="5">
        <v>15000</v>
      </c>
      <c r="L218" s="1"/>
    </row>
    <row r="219" spans="1:12" hidden="1" outlineLevel="1" x14ac:dyDescent="0.25">
      <c r="A219" s="1" t="s">
        <v>1160</v>
      </c>
      <c r="B219" s="1" t="s">
        <v>1169</v>
      </c>
      <c r="C219" s="1" t="s">
        <v>294</v>
      </c>
      <c r="D219" s="3">
        <v>0</v>
      </c>
      <c r="E219" s="1" t="s">
        <v>990</v>
      </c>
      <c r="F219" s="1" t="s">
        <v>990</v>
      </c>
      <c r="G219" s="1" t="s">
        <v>1184</v>
      </c>
      <c r="H219" s="5">
        <v>0</v>
      </c>
      <c r="I219" s="5">
        <v>0</v>
      </c>
      <c r="J219" s="3">
        <f t="shared" si="3"/>
        <v>0</v>
      </c>
      <c r="K219" s="5">
        <v>31000</v>
      </c>
      <c r="L219" s="1"/>
    </row>
    <row r="220" spans="1:12" hidden="1" outlineLevel="1" x14ac:dyDescent="0.25">
      <c r="A220" s="1" t="s">
        <v>1160</v>
      </c>
      <c r="B220" s="1" t="s">
        <v>1169</v>
      </c>
      <c r="C220" s="1" t="s">
        <v>294</v>
      </c>
      <c r="D220" s="3">
        <v>0</v>
      </c>
      <c r="E220" s="1" t="s">
        <v>990</v>
      </c>
      <c r="F220" s="1" t="s">
        <v>990</v>
      </c>
      <c r="G220" s="1" t="s">
        <v>1143</v>
      </c>
      <c r="H220" s="5">
        <v>0</v>
      </c>
      <c r="I220" s="5">
        <v>0</v>
      </c>
      <c r="J220" s="3">
        <f t="shared" si="3"/>
        <v>0</v>
      </c>
      <c r="K220" s="5">
        <v>5000</v>
      </c>
      <c r="L220" s="1"/>
    </row>
    <row r="221" spans="1:12" hidden="1" outlineLevel="1" x14ac:dyDescent="0.25">
      <c r="A221" s="1" t="s">
        <v>1160</v>
      </c>
      <c r="B221" s="1" t="s">
        <v>1169</v>
      </c>
      <c r="C221" s="1" t="s">
        <v>294</v>
      </c>
      <c r="D221" s="3">
        <v>0</v>
      </c>
      <c r="E221" s="1" t="s">
        <v>990</v>
      </c>
      <c r="F221" s="1" t="s">
        <v>990</v>
      </c>
      <c r="G221" s="1" t="s">
        <v>1028</v>
      </c>
      <c r="H221" s="5">
        <v>0</v>
      </c>
      <c r="I221" s="5">
        <v>0</v>
      </c>
      <c r="J221" s="3">
        <f t="shared" si="3"/>
        <v>0</v>
      </c>
      <c r="K221" s="5">
        <v>3500</v>
      </c>
      <c r="L221" s="1"/>
    </row>
    <row r="222" spans="1:12" hidden="1" outlineLevel="1" x14ac:dyDescent="0.25">
      <c r="A222" s="1" t="s">
        <v>1160</v>
      </c>
      <c r="B222" s="1" t="s">
        <v>1169</v>
      </c>
      <c r="C222" s="1" t="s">
        <v>294</v>
      </c>
      <c r="D222" s="3">
        <v>0</v>
      </c>
      <c r="E222" s="1" t="s">
        <v>990</v>
      </c>
      <c r="F222" s="1" t="s">
        <v>990</v>
      </c>
      <c r="G222" s="1" t="s">
        <v>1029</v>
      </c>
      <c r="H222" s="5">
        <v>0</v>
      </c>
      <c r="I222" s="5">
        <v>0</v>
      </c>
      <c r="J222" s="3">
        <f t="shared" si="3"/>
        <v>0</v>
      </c>
      <c r="K222" s="5">
        <v>5000</v>
      </c>
      <c r="L222" s="1"/>
    </row>
    <row r="223" spans="1:12" hidden="1" outlineLevel="1" x14ac:dyDescent="0.25">
      <c r="A223" s="1" t="s">
        <v>1160</v>
      </c>
      <c r="B223" s="1" t="s">
        <v>1169</v>
      </c>
      <c r="C223" s="1" t="s">
        <v>294</v>
      </c>
      <c r="D223" s="3">
        <v>0</v>
      </c>
      <c r="E223" s="1" t="s">
        <v>990</v>
      </c>
      <c r="F223" s="1" t="s">
        <v>990</v>
      </c>
      <c r="G223" s="1" t="s">
        <v>1223</v>
      </c>
      <c r="H223" s="5">
        <v>0</v>
      </c>
      <c r="I223" s="5">
        <v>0</v>
      </c>
      <c r="J223" s="3">
        <v>0</v>
      </c>
      <c r="K223" s="5">
        <v>8000</v>
      </c>
      <c r="L223" s="1"/>
    </row>
    <row r="224" spans="1:12" hidden="1" outlineLevel="1" x14ac:dyDescent="0.25">
      <c r="A224" s="1" t="s">
        <v>1160</v>
      </c>
      <c r="B224" s="1" t="s">
        <v>1169</v>
      </c>
      <c r="C224" s="1" t="s">
        <v>294</v>
      </c>
      <c r="D224" s="3">
        <v>0</v>
      </c>
      <c r="E224" s="1" t="s">
        <v>990</v>
      </c>
      <c r="F224" s="1" t="s">
        <v>990</v>
      </c>
      <c r="G224" s="1" t="s">
        <v>1030</v>
      </c>
      <c r="H224" s="5">
        <v>0</v>
      </c>
      <c r="I224" s="5">
        <v>0</v>
      </c>
      <c r="J224" s="3">
        <f t="shared" si="3"/>
        <v>0</v>
      </c>
      <c r="K224" s="5">
        <v>40000</v>
      </c>
      <c r="L224" s="1"/>
    </row>
    <row r="225" spans="1:12" hidden="1" outlineLevel="1" x14ac:dyDescent="0.25">
      <c r="A225" s="1" t="s">
        <v>1160</v>
      </c>
      <c r="B225" s="1" t="s">
        <v>1169</v>
      </c>
      <c r="C225" s="1" t="s">
        <v>294</v>
      </c>
      <c r="D225" s="3">
        <v>0</v>
      </c>
      <c r="E225" s="1" t="s">
        <v>990</v>
      </c>
      <c r="F225" s="1" t="s">
        <v>990</v>
      </c>
      <c r="G225" s="1" t="s">
        <v>1031</v>
      </c>
      <c r="H225" s="5">
        <v>0</v>
      </c>
      <c r="I225" s="5">
        <v>0</v>
      </c>
      <c r="J225" s="3">
        <f t="shared" si="3"/>
        <v>0</v>
      </c>
      <c r="K225" s="5">
        <v>31513.08</v>
      </c>
      <c r="L225" s="1"/>
    </row>
    <row r="226" spans="1:12" hidden="1" outlineLevel="1" x14ac:dyDescent="0.25">
      <c r="A226" s="1" t="s">
        <v>1160</v>
      </c>
      <c r="B226" s="1" t="s">
        <v>1169</v>
      </c>
      <c r="C226" s="1" t="s">
        <v>294</v>
      </c>
      <c r="D226" s="3">
        <v>0</v>
      </c>
      <c r="E226" s="1" t="s">
        <v>990</v>
      </c>
      <c r="F226" s="1" t="s">
        <v>990</v>
      </c>
      <c r="G226" s="1" t="s">
        <v>1032</v>
      </c>
      <c r="H226" s="5">
        <v>0</v>
      </c>
      <c r="I226" s="5">
        <v>0</v>
      </c>
      <c r="J226" s="3">
        <f t="shared" si="3"/>
        <v>0</v>
      </c>
      <c r="K226" s="5">
        <v>14173.8</v>
      </c>
      <c r="L226" s="1"/>
    </row>
    <row r="227" spans="1:12" hidden="1" outlineLevel="1" x14ac:dyDescent="0.25">
      <c r="A227" s="1" t="s">
        <v>1160</v>
      </c>
      <c r="B227" s="1" t="s">
        <v>1169</v>
      </c>
      <c r="C227" s="1" t="s">
        <v>294</v>
      </c>
      <c r="D227" s="3">
        <v>0</v>
      </c>
      <c r="E227" s="1" t="s">
        <v>990</v>
      </c>
      <c r="F227" s="1" t="s">
        <v>990</v>
      </c>
      <c r="G227" s="1" t="s">
        <v>1033</v>
      </c>
      <c r="H227" s="5">
        <v>0</v>
      </c>
      <c r="I227" s="5">
        <v>0</v>
      </c>
      <c r="J227" s="3">
        <f t="shared" si="3"/>
        <v>0</v>
      </c>
      <c r="K227" s="5">
        <v>6349.44</v>
      </c>
      <c r="L227" s="1"/>
    </row>
    <row r="228" spans="1:12" hidden="1" outlineLevel="1" x14ac:dyDescent="0.25">
      <c r="A228" s="1" t="s">
        <v>1160</v>
      </c>
      <c r="B228" s="1" t="s">
        <v>1169</v>
      </c>
      <c r="C228" s="1" t="s">
        <v>294</v>
      </c>
      <c r="D228" s="3">
        <v>0</v>
      </c>
      <c r="E228" s="1" t="s">
        <v>990</v>
      </c>
      <c r="F228" s="1" t="s">
        <v>990</v>
      </c>
      <c r="G228" s="1" t="s">
        <v>1034</v>
      </c>
      <c r="H228" s="5">
        <v>0</v>
      </c>
      <c r="I228" s="5">
        <v>0</v>
      </c>
      <c r="J228" s="3">
        <f t="shared" si="3"/>
        <v>0</v>
      </c>
      <c r="K228" s="5">
        <v>4924.8</v>
      </c>
      <c r="L228" s="1"/>
    </row>
    <row r="229" spans="1:12" hidden="1" outlineLevel="1" x14ac:dyDescent="0.25">
      <c r="A229" s="1" t="s">
        <v>1160</v>
      </c>
      <c r="B229" s="1" t="s">
        <v>1169</v>
      </c>
      <c r="C229" s="1" t="s">
        <v>294</v>
      </c>
      <c r="D229" s="3">
        <v>0</v>
      </c>
      <c r="E229" s="1" t="s">
        <v>990</v>
      </c>
      <c r="F229" s="1" t="s">
        <v>990</v>
      </c>
      <c r="G229" s="1" t="s">
        <v>1035</v>
      </c>
      <c r="H229" s="5">
        <v>0</v>
      </c>
      <c r="I229" s="5">
        <v>0</v>
      </c>
      <c r="J229" s="3">
        <f t="shared" si="3"/>
        <v>0</v>
      </c>
      <c r="K229" s="5">
        <v>20000</v>
      </c>
      <c r="L229" s="1"/>
    </row>
    <row r="230" spans="1:12" hidden="1" outlineLevel="1" x14ac:dyDescent="0.25">
      <c r="A230" s="1" t="s">
        <v>1160</v>
      </c>
      <c r="B230" s="1" t="s">
        <v>1169</v>
      </c>
      <c r="C230" s="1" t="s">
        <v>294</v>
      </c>
      <c r="D230" s="3">
        <v>0</v>
      </c>
      <c r="E230" s="1" t="s">
        <v>990</v>
      </c>
      <c r="F230" s="1" t="s">
        <v>990</v>
      </c>
      <c r="G230" s="1" t="s">
        <v>1036</v>
      </c>
      <c r="H230" s="5">
        <v>0</v>
      </c>
      <c r="I230" s="5">
        <v>0</v>
      </c>
      <c r="J230" s="3">
        <f t="shared" si="3"/>
        <v>0</v>
      </c>
      <c r="K230" s="5">
        <v>10000</v>
      </c>
      <c r="L230" s="1"/>
    </row>
    <row r="231" spans="1:12" hidden="1" outlineLevel="1" x14ac:dyDescent="0.25">
      <c r="A231" s="1" t="s">
        <v>1160</v>
      </c>
      <c r="B231" s="1" t="s">
        <v>1169</v>
      </c>
      <c r="C231" s="1" t="s">
        <v>294</v>
      </c>
      <c r="D231" s="3">
        <v>0</v>
      </c>
      <c r="E231" s="1" t="s">
        <v>990</v>
      </c>
      <c r="F231" s="1" t="s">
        <v>990</v>
      </c>
      <c r="G231" s="1" t="s">
        <v>1037</v>
      </c>
      <c r="H231" s="5">
        <v>0</v>
      </c>
      <c r="I231" s="5">
        <v>0</v>
      </c>
      <c r="J231" s="3">
        <f t="shared" si="3"/>
        <v>0</v>
      </c>
      <c r="K231" s="5">
        <v>5000</v>
      </c>
      <c r="L231" s="1"/>
    </row>
    <row r="232" spans="1:12" hidden="1" outlineLevel="1" x14ac:dyDescent="0.25">
      <c r="A232" s="1" t="s">
        <v>1160</v>
      </c>
      <c r="B232" s="1" t="s">
        <v>1169</v>
      </c>
      <c r="C232" s="1" t="s">
        <v>294</v>
      </c>
      <c r="D232" s="3">
        <v>0</v>
      </c>
      <c r="E232" s="11" t="s">
        <v>1204</v>
      </c>
      <c r="F232" s="1" t="s">
        <v>350</v>
      </c>
      <c r="G232" s="1" t="s">
        <v>351</v>
      </c>
      <c r="H232" s="5">
        <v>0</v>
      </c>
      <c r="I232" s="3">
        <v>7081.14</v>
      </c>
      <c r="J232" s="3">
        <f t="shared" si="3"/>
        <v>-7081.14</v>
      </c>
      <c r="K232" s="5">
        <v>0</v>
      </c>
      <c r="L232" s="1" t="s">
        <v>123</v>
      </c>
    </row>
    <row r="233" spans="1:12" hidden="1" outlineLevel="1" x14ac:dyDescent="0.25">
      <c r="A233" s="1" t="s">
        <v>1160</v>
      </c>
      <c r="B233" s="1" t="s">
        <v>1169</v>
      </c>
      <c r="C233" s="1" t="s">
        <v>294</v>
      </c>
      <c r="D233" s="3">
        <v>0</v>
      </c>
      <c r="E233" s="11" t="s">
        <v>1205</v>
      </c>
      <c r="F233" s="1" t="s">
        <v>352</v>
      </c>
      <c r="G233" s="1" t="s">
        <v>353</v>
      </c>
      <c r="H233" s="5">
        <v>969.9</v>
      </c>
      <c r="I233" s="3">
        <v>969.9</v>
      </c>
      <c r="J233" s="3">
        <f t="shared" si="3"/>
        <v>-969.9</v>
      </c>
      <c r="K233" s="5">
        <v>0</v>
      </c>
      <c r="L233" s="1" t="s">
        <v>179</v>
      </c>
    </row>
    <row r="234" spans="1:12" hidden="1" outlineLevel="1" x14ac:dyDescent="0.25">
      <c r="A234" s="1" t="s">
        <v>1160</v>
      </c>
      <c r="B234" s="1" t="s">
        <v>1169</v>
      </c>
      <c r="C234" s="1" t="s">
        <v>294</v>
      </c>
      <c r="D234" s="3">
        <v>0</v>
      </c>
      <c r="E234" s="11" t="s">
        <v>1205</v>
      </c>
      <c r="F234" s="1" t="s">
        <v>354</v>
      </c>
      <c r="G234" s="1" t="s">
        <v>355</v>
      </c>
      <c r="H234" s="5">
        <v>2256</v>
      </c>
      <c r="I234" s="3">
        <v>2256</v>
      </c>
      <c r="J234" s="3">
        <f t="shared" si="3"/>
        <v>-2256</v>
      </c>
      <c r="K234" s="5">
        <v>0</v>
      </c>
      <c r="L234" s="1" t="s">
        <v>356</v>
      </c>
    </row>
    <row r="235" spans="1:12" hidden="1" outlineLevel="1" x14ac:dyDescent="0.25">
      <c r="A235" s="1" t="s">
        <v>1160</v>
      </c>
      <c r="B235" s="1" t="s">
        <v>1169</v>
      </c>
      <c r="C235" s="1" t="s">
        <v>294</v>
      </c>
      <c r="D235" s="3">
        <v>0</v>
      </c>
      <c r="E235" s="11" t="s">
        <v>1204</v>
      </c>
      <c r="F235" s="1" t="s">
        <v>357</v>
      </c>
      <c r="G235" s="1" t="s">
        <v>358</v>
      </c>
      <c r="H235" s="5">
        <v>0</v>
      </c>
      <c r="I235" s="3">
        <v>6060</v>
      </c>
      <c r="J235" s="3">
        <f t="shared" si="3"/>
        <v>-6060</v>
      </c>
      <c r="K235" s="5">
        <v>0</v>
      </c>
      <c r="L235" s="1" t="s">
        <v>66</v>
      </c>
    </row>
    <row r="236" spans="1:12" hidden="1" outlineLevel="1" x14ac:dyDescent="0.25">
      <c r="A236" s="1" t="s">
        <v>1160</v>
      </c>
      <c r="B236" s="1" t="s">
        <v>1169</v>
      </c>
      <c r="C236" s="1" t="s">
        <v>294</v>
      </c>
      <c r="D236" s="3">
        <v>0</v>
      </c>
      <c r="E236" s="11" t="s">
        <v>1205</v>
      </c>
      <c r="F236" s="1" t="s">
        <v>359</v>
      </c>
      <c r="G236" s="1" t="s">
        <v>360</v>
      </c>
      <c r="H236" s="5">
        <v>5495.57</v>
      </c>
      <c r="I236" s="3">
        <v>5495.57</v>
      </c>
      <c r="J236" s="3">
        <f t="shared" si="3"/>
        <v>-5495.57</v>
      </c>
      <c r="K236" s="5">
        <v>0</v>
      </c>
      <c r="L236" s="1" t="s">
        <v>179</v>
      </c>
    </row>
    <row r="237" spans="1:12" hidden="1" outlineLevel="1" x14ac:dyDescent="0.25">
      <c r="A237" s="1" t="s">
        <v>1160</v>
      </c>
      <c r="B237" s="1" t="s">
        <v>1169</v>
      </c>
      <c r="C237" s="1" t="s">
        <v>294</v>
      </c>
      <c r="D237" s="3">
        <v>0</v>
      </c>
      <c r="E237" s="11" t="s">
        <v>1205</v>
      </c>
      <c r="F237" s="1" t="s">
        <v>362</v>
      </c>
      <c r="G237" s="1" t="s">
        <v>363</v>
      </c>
      <c r="H237" s="5">
        <v>5711.98</v>
      </c>
      <c r="I237" s="3">
        <v>5711.98</v>
      </c>
      <c r="J237" s="3">
        <f t="shared" si="3"/>
        <v>-5711.98</v>
      </c>
      <c r="K237" s="5">
        <v>0</v>
      </c>
      <c r="L237" s="1" t="s">
        <v>179</v>
      </c>
    </row>
    <row r="238" spans="1:12" hidden="1" outlineLevel="1" x14ac:dyDescent="0.25">
      <c r="A238" s="1" t="s">
        <v>1160</v>
      </c>
      <c r="B238" s="1" t="s">
        <v>1169</v>
      </c>
      <c r="C238" s="1" t="s">
        <v>294</v>
      </c>
      <c r="D238" s="3">
        <v>0</v>
      </c>
      <c r="E238" s="11" t="s">
        <v>1204</v>
      </c>
      <c r="F238" s="1" t="s">
        <v>364</v>
      </c>
      <c r="G238" s="1" t="s">
        <v>365</v>
      </c>
      <c r="H238" s="5">
        <v>0</v>
      </c>
      <c r="I238" s="3">
        <v>1489.2</v>
      </c>
      <c r="J238" s="3">
        <f t="shared" si="3"/>
        <v>-1489.2</v>
      </c>
      <c r="K238" s="5">
        <v>0</v>
      </c>
      <c r="L238" s="1" t="s">
        <v>179</v>
      </c>
    </row>
    <row r="239" spans="1:12" hidden="1" outlineLevel="1" x14ac:dyDescent="0.25">
      <c r="A239" s="1" t="s">
        <v>1160</v>
      </c>
      <c r="B239" s="1" t="s">
        <v>1169</v>
      </c>
      <c r="C239" s="1" t="s">
        <v>294</v>
      </c>
      <c r="D239" s="3">
        <v>0</v>
      </c>
      <c r="E239" s="11" t="s">
        <v>1204</v>
      </c>
      <c r="F239" s="1" t="s">
        <v>366</v>
      </c>
      <c r="G239" s="1" t="s">
        <v>367</v>
      </c>
      <c r="H239" s="5">
        <v>0</v>
      </c>
      <c r="I239" s="3">
        <v>4452</v>
      </c>
      <c r="J239" s="3">
        <f t="shared" si="3"/>
        <v>-4452</v>
      </c>
      <c r="K239" s="5">
        <v>0</v>
      </c>
      <c r="L239" s="1" t="s">
        <v>123</v>
      </c>
    </row>
    <row r="240" spans="1:12" hidden="1" outlineLevel="1" x14ac:dyDescent="0.25">
      <c r="A240" s="1" t="s">
        <v>1160</v>
      </c>
      <c r="B240" s="1" t="s">
        <v>1169</v>
      </c>
      <c r="C240" s="1" t="s">
        <v>294</v>
      </c>
      <c r="D240" s="3">
        <v>0</v>
      </c>
      <c r="E240" s="11" t="s">
        <v>1204</v>
      </c>
      <c r="F240" s="1" t="s">
        <v>368</v>
      </c>
      <c r="G240" s="1" t="s">
        <v>369</v>
      </c>
      <c r="H240" s="5">
        <v>0</v>
      </c>
      <c r="I240" s="3">
        <v>2827.67</v>
      </c>
      <c r="J240" s="3">
        <f t="shared" si="3"/>
        <v>-2827.67</v>
      </c>
      <c r="K240" s="5">
        <v>0</v>
      </c>
      <c r="L240" s="1" t="s">
        <v>337</v>
      </c>
    </row>
    <row r="241" spans="1:12" hidden="1" outlineLevel="1" x14ac:dyDescent="0.25">
      <c r="A241" s="1" t="s">
        <v>1160</v>
      </c>
      <c r="B241" s="1" t="s">
        <v>1169</v>
      </c>
      <c r="C241" s="1" t="s">
        <v>294</v>
      </c>
      <c r="D241" s="3">
        <v>0</v>
      </c>
      <c r="E241" s="11" t="s">
        <v>1205</v>
      </c>
      <c r="F241" s="1" t="s">
        <v>370</v>
      </c>
      <c r="G241" s="1" t="s">
        <v>371</v>
      </c>
      <c r="H241" s="5">
        <v>7919.11</v>
      </c>
      <c r="I241" s="3">
        <v>42393.61</v>
      </c>
      <c r="J241" s="3">
        <f t="shared" si="3"/>
        <v>-42393.61</v>
      </c>
      <c r="K241" s="5">
        <v>0</v>
      </c>
      <c r="L241" s="1" t="s">
        <v>179</v>
      </c>
    </row>
    <row r="242" spans="1:12" hidden="1" outlineLevel="1" x14ac:dyDescent="0.25">
      <c r="A242" s="1" t="s">
        <v>1160</v>
      </c>
      <c r="B242" s="1" t="s">
        <v>1169</v>
      </c>
      <c r="C242" s="1" t="s">
        <v>294</v>
      </c>
      <c r="D242" s="3">
        <v>0</v>
      </c>
      <c r="E242" s="11" t="s">
        <v>1205</v>
      </c>
      <c r="F242" s="1" t="s">
        <v>372</v>
      </c>
      <c r="G242" s="1" t="s">
        <v>373</v>
      </c>
      <c r="H242" s="5">
        <v>2162.9</v>
      </c>
      <c r="I242" s="3">
        <v>2162.9</v>
      </c>
      <c r="J242" s="3">
        <f t="shared" si="3"/>
        <v>-2162.9</v>
      </c>
      <c r="K242" s="5">
        <v>0</v>
      </c>
      <c r="L242" s="1" t="s">
        <v>123</v>
      </c>
    </row>
    <row r="243" spans="1:12" hidden="1" outlineLevel="1" x14ac:dyDescent="0.25">
      <c r="A243" s="1" t="s">
        <v>1160</v>
      </c>
      <c r="B243" s="1" t="s">
        <v>1169</v>
      </c>
      <c r="C243" s="1" t="s">
        <v>294</v>
      </c>
      <c r="D243" s="3">
        <v>0</v>
      </c>
      <c r="E243" s="11" t="s">
        <v>1205</v>
      </c>
      <c r="F243" s="1" t="s">
        <v>374</v>
      </c>
      <c r="G243" s="1" t="s">
        <v>375</v>
      </c>
      <c r="H243" s="5">
        <v>2558.8200000000002</v>
      </c>
      <c r="I243" s="3">
        <v>2558.8200000000002</v>
      </c>
      <c r="J243" s="3">
        <f t="shared" si="3"/>
        <v>-2558.8200000000002</v>
      </c>
      <c r="K243" s="5">
        <v>0</v>
      </c>
      <c r="L243" s="1" t="s">
        <v>376</v>
      </c>
    </row>
    <row r="244" spans="1:12" hidden="1" outlineLevel="1" x14ac:dyDescent="0.25">
      <c r="A244" s="1" t="s">
        <v>1160</v>
      </c>
      <c r="B244" s="1" t="s">
        <v>1169</v>
      </c>
      <c r="C244" s="1" t="s">
        <v>294</v>
      </c>
      <c r="D244" s="3">
        <v>0</v>
      </c>
      <c r="E244" s="11" t="s">
        <v>1205</v>
      </c>
      <c r="F244" s="1" t="s">
        <v>377</v>
      </c>
      <c r="G244" s="1" t="s">
        <v>378</v>
      </c>
      <c r="H244" s="5">
        <v>1245</v>
      </c>
      <c r="I244" s="3">
        <v>1245</v>
      </c>
      <c r="J244" s="3">
        <f t="shared" si="3"/>
        <v>-1245</v>
      </c>
      <c r="K244" s="5">
        <v>0</v>
      </c>
      <c r="L244" s="1" t="s">
        <v>19</v>
      </c>
    </row>
    <row r="245" spans="1:12" hidden="1" outlineLevel="1" x14ac:dyDescent="0.25">
      <c r="A245" s="1" t="s">
        <v>1160</v>
      </c>
      <c r="B245" s="1" t="s">
        <v>1169</v>
      </c>
      <c r="C245" s="1" t="s">
        <v>294</v>
      </c>
      <c r="D245" s="3">
        <v>0</v>
      </c>
      <c r="E245" s="11" t="s">
        <v>1204</v>
      </c>
      <c r="F245" s="1" t="s">
        <v>379</v>
      </c>
      <c r="G245" s="1" t="s">
        <v>380</v>
      </c>
      <c r="H245" s="5">
        <v>0</v>
      </c>
      <c r="I245" s="3">
        <v>1149.98</v>
      </c>
      <c r="J245" s="3">
        <f t="shared" si="3"/>
        <v>-1149.98</v>
      </c>
      <c r="K245" s="5">
        <v>0</v>
      </c>
      <c r="L245" s="1" t="s">
        <v>179</v>
      </c>
    </row>
    <row r="246" spans="1:12" hidden="1" outlineLevel="1" x14ac:dyDescent="0.25">
      <c r="A246" s="1" t="s">
        <v>1160</v>
      </c>
      <c r="B246" s="1" t="s">
        <v>1169</v>
      </c>
      <c r="C246" s="1" t="s">
        <v>294</v>
      </c>
      <c r="D246" s="3">
        <v>0</v>
      </c>
      <c r="E246" s="11" t="s">
        <v>1204</v>
      </c>
      <c r="F246" s="1" t="s">
        <v>381</v>
      </c>
      <c r="G246" s="1" t="s">
        <v>382</v>
      </c>
      <c r="H246" s="5">
        <v>0</v>
      </c>
      <c r="I246" s="3">
        <v>17671.2</v>
      </c>
      <c r="J246" s="3">
        <f t="shared" si="3"/>
        <v>-17671.2</v>
      </c>
      <c r="K246" s="5">
        <v>0</v>
      </c>
      <c r="L246" s="1" t="s">
        <v>327</v>
      </c>
    </row>
    <row r="247" spans="1:12" hidden="1" outlineLevel="1" x14ac:dyDescent="0.25">
      <c r="A247" s="1" t="s">
        <v>1160</v>
      </c>
      <c r="B247" s="1" t="s">
        <v>1169</v>
      </c>
      <c r="C247" s="1" t="s">
        <v>294</v>
      </c>
      <c r="D247" s="3">
        <v>0</v>
      </c>
      <c r="E247" s="11" t="s">
        <v>1205</v>
      </c>
      <c r="F247" s="1" t="s">
        <v>383</v>
      </c>
      <c r="G247" s="1" t="s">
        <v>361</v>
      </c>
      <c r="H247" s="5">
        <v>28126.6</v>
      </c>
      <c r="I247" s="3">
        <v>90758.65</v>
      </c>
      <c r="J247" s="3">
        <f t="shared" si="3"/>
        <v>-90758.65</v>
      </c>
      <c r="K247" s="5">
        <v>0</v>
      </c>
      <c r="L247" s="1" t="s">
        <v>179</v>
      </c>
    </row>
    <row r="248" spans="1:12" hidden="1" outlineLevel="1" x14ac:dyDescent="0.25">
      <c r="A248" s="1" t="s">
        <v>1160</v>
      </c>
      <c r="B248" s="1" t="s">
        <v>1169</v>
      </c>
      <c r="C248" s="1" t="s">
        <v>294</v>
      </c>
      <c r="D248" s="3">
        <v>0</v>
      </c>
      <c r="E248" s="11" t="s">
        <v>1205</v>
      </c>
      <c r="F248" s="1" t="s">
        <v>384</v>
      </c>
      <c r="G248" s="1" t="s">
        <v>385</v>
      </c>
      <c r="H248" s="5">
        <v>4809.96</v>
      </c>
      <c r="I248" s="3">
        <v>4809.96</v>
      </c>
      <c r="J248" s="3">
        <f t="shared" si="3"/>
        <v>-4809.96</v>
      </c>
      <c r="K248" s="5">
        <v>0</v>
      </c>
      <c r="L248" s="1" t="s">
        <v>179</v>
      </c>
    </row>
    <row r="249" spans="1:12" hidden="1" outlineLevel="1" x14ac:dyDescent="0.25">
      <c r="A249" s="1" t="s">
        <v>1160</v>
      </c>
      <c r="B249" s="1" t="s">
        <v>1169</v>
      </c>
      <c r="C249" s="1" t="s">
        <v>294</v>
      </c>
      <c r="D249" s="3">
        <v>0</v>
      </c>
      <c r="E249" s="11" t="s">
        <v>1204</v>
      </c>
      <c r="F249" s="1" t="s">
        <v>386</v>
      </c>
      <c r="G249" s="1" t="s">
        <v>387</v>
      </c>
      <c r="H249" s="5">
        <v>0</v>
      </c>
      <c r="I249" s="3">
        <v>2994</v>
      </c>
      <c r="J249" s="3">
        <f t="shared" si="3"/>
        <v>-2994</v>
      </c>
      <c r="K249" s="5">
        <v>0</v>
      </c>
      <c r="L249" s="1" t="s">
        <v>179</v>
      </c>
    </row>
    <row r="250" spans="1:12" hidden="1" outlineLevel="1" x14ac:dyDescent="0.25">
      <c r="A250" s="1" t="s">
        <v>1160</v>
      </c>
      <c r="B250" s="1" t="s">
        <v>1169</v>
      </c>
      <c r="C250" s="1" t="s">
        <v>294</v>
      </c>
      <c r="D250" s="3">
        <v>0</v>
      </c>
      <c r="E250" s="11" t="s">
        <v>1204</v>
      </c>
      <c r="F250" s="1" t="s">
        <v>388</v>
      </c>
      <c r="G250" s="1" t="s">
        <v>389</v>
      </c>
      <c r="H250" s="5">
        <v>0</v>
      </c>
      <c r="I250" s="3">
        <v>4471.8500000000004</v>
      </c>
      <c r="J250" s="3">
        <f t="shared" si="3"/>
        <v>-4471.8500000000004</v>
      </c>
      <c r="K250" s="5">
        <v>0</v>
      </c>
      <c r="L250" s="1" t="s">
        <v>327</v>
      </c>
    </row>
    <row r="251" spans="1:12" hidden="1" outlineLevel="1" x14ac:dyDescent="0.25">
      <c r="A251" s="1" t="s">
        <v>1160</v>
      </c>
      <c r="B251" s="1" t="s">
        <v>1169</v>
      </c>
      <c r="C251" s="1" t="s">
        <v>294</v>
      </c>
      <c r="D251" s="3">
        <v>0</v>
      </c>
      <c r="E251" s="11" t="s">
        <v>1205</v>
      </c>
      <c r="F251" s="1" t="s">
        <v>390</v>
      </c>
      <c r="G251" s="1" t="s">
        <v>391</v>
      </c>
      <c r="H251" s="5">
        <v>23118.06</v>
      </c>
      <c r="I251" s="3">
        <v>23118.06</v>
      </c>
      <c r="J251" s="3">
        <f t="shared" si="3"/>
        <v>-23118.06</v>
      </c>
      <c r="K251" s="5">
        <v>0</v>
      </c>
      <c r="L251" s="1" t="s">
        <v>123</v>
      </c>
    </row>
    <row r="252" spans="1:12" hidden="1" outlineLevel="1" x14ac:dyDescent="0.25">
      <c r="A252" s="1" t="s">
        <v>1160</v>
      </c>
      <c r="B252" s="1" t="s">
        <v>1169</v>
      </c>
      <c r="C252" s="1" t="s">
        <v>294</v>
      </c>
      <c r="D252" s="3">
        <v>0</v>
      </c>
      <c r="E252" s="11" t="s">
        <v>1204</v>
      </c>
      <c r="F252" s="1" t="s">
        <v>392</v>
      </c>
      <c r="G252" s="1" t="s">
        <v>322</v>
      </c>
      <c r="H252" s="5">
        <v>0</v>
      </c>
      <c r="I252" s="3">
        <v>1200</v>
      </c>
      <c r="J252" s="3">
        <f t="shared" si="3"/>
        <v>-1200</v>
      </c>
      <c r="K252" s="5">
        <v>0</v>
      </c>
      <c r="L252" s="1" t="s">
        <v>179</v>
      </c>
    </row>
    <row r="253" spans="1:12" ht="15.75" hidden="1" customHeight="1" outlineLevel="1" x14ac:dyDescent="0.25">
      <c r="A253" s="1" t="s">
        <v>1160</v>
      </c>
      <c r="B253" s="1" t="s">
        <v>1169</v>
      </c>
      <c r="C253" s="1" t="s">
        <v>294</v>
      </c>
      <c r="D253" s="3">
        <v>0</v>
      </c>
      <c r="E253" s="11" t="s">
        <v>1204</v>
      </c>
      <c r="F253" s="1" t="s">
        <v>393</v>
      </c>
      <c r="G253" s="1" t="s">
        <v>394</v>
      </c>
      <c r="H253" s="5">
        <v>0</v>
      </c>
      <c r="I253" s="3">
        <v>3184.01</v>
      </c>
      <c r="J253" s="3">
        <f t="shared" si="3"/>
        <v>-3184.01</v>
      </c>
      <c r="K253" s="5">
        <v>0</v>
      </c>
      <c r="L253" s="1" t="s">
        <v>19</v>
      </c>
    </row>
    <row r="254" spans="1:12" ht="15.75" hidden="1" customHeight="1" outlineLevel="1" x14ac:dyDescent="0.25">
      <c r="A254" s="1" t="s">
        <v>1160</v>
      </c>
      <c r="B254" s="1" t="s">
        <v>1169</v>
      </c>
      <c r="C254" s="1" t="s">
        <v>294</v>
      </c>
      <c r="D254" s="3">
        <v>0</v>
      </c>
      <c r="E254" s="11" t="s">
        <v>1205</v>
      </c>
      <c r="F254" s="1" t="s">
        <v>306</v>
      </c>
      <c r="G254" s="1" t="s">
        <v>1021</v>
      </c>
      <c r="H254" s="5">
        <v>9614.76</v>
      </c>
      <c r="I254" s="3">
        <v>9614.76</v>
      </c>
      <c r="J254" s="3">
        <f t="shared" si="3"/>
        <v>-9614.76</v>
      </c>
      <c r="K254" s="5">
        <v>0</v>
      </c>
      <c r="L254" s="1"/>
    </row>
    <row r="255" spans="1:12" hidden="1" outlineLevel="1" x14ac:dyDescent="0.25">
      <c r="A255" s="1" t="s">
        <v>1160</v>
      </c>
      <c r="B255" s="1" t="s">
        <v>1169</v>
      </c>
      <c r="C255" s="1" t="s">
        <v>294</v>
      </c>
      <c r="D255" s="3">
        <v>0</v>
      </c>
      <c r="E255" s="11" t="s">
        <v>1205</v>
      </c>
      <c r="F255" s="1" t="s">
        <v>395</v>
      </c>
      <c r="G255" s="1" t="s">
        <v>396</v>
      </c>
      <c r="H255" s="5">
        <v>1825.2</v>
      </c>
      <c r="I255" s="3">
        <v>1825.2</v>
      </c>
      <c r="J255" s="3">
        <f t="shared" si="3"/>
        <v>-1825.2</v>
      </c>
      <c r="K255" s="5">
        <v>0</v>
      </c>
      <c r="L255" s="1" t="s">
        <v>297</v>
      </c>
    </row>
    <row r="256" spans="1:12" hidden="1" outlineLevel="1" x14ac:dyDescent="0.25">
      <c r="A256" s="1" t="s">
        <v>1160</v>
      </c>
      <c r="B256" s="1" t="s">
        <v>1169</v>
      </c>
      <c r="C256" s="1">
        <v>2138</v>
      </c>
      <c r="D256" s="3">
        <v>0</v>
      </c>
      <c r="E256" s="1" t="s">
        <v>990</v>
      </c>
      <c r="F256" s="1" t="s">
        <v>990</v>
      </c>
      <c r="G256" s="1" t="s">
        <v>1038</v>
      </c>
      <c r="H256" s="5">
        <v>0</v>
      </c>
      <c r="I256" s="5">
        <v>0</v>
      </c>
      <c r="J256" s="3">
        <f t="shared" si="3"/>
        <v>0</v>
      </c>
      <c r="K256" s="5">
        <v>75000</v>
      </c>
      <c r="L256" s="1"/>
    </row>
    <row r="257" spans="1:12" hidden="1" outlineLevel="1" x14ac:dyDescent="0.25">
      <c r="A257" s="1" t="s">
        <v>1160</v>
      </c>
      <c r="B257" s="1" t="s">
        <v>1169</v>
      </c>
      <c r="C257" s="1" t="s">
        <v>397</v>
      </c>
      <c r="D257" s="3">
        <v>0</v>
      </c>
      <c r="E257" s="11" t="s">
        <v>1204</v>
      </c>
      <c r="F257" s="1" t="s">
        <v>398</v>
      </c>
      <c r="G257" s="1" t="s">
        <v>399</v>
      </c>
      <c r="H257" s="5">
        <v>0</v>
      </c>
      <c r="I257" s="3">
        <v>1163.4100000000001</v>
      </c>
      <c r="J257" s="3">
        <f t="shared" si="3"/>
        <v>-1163.4100000000001</v>
      </c>
      <c r="K257" s="5">
        <v>0</v>
      </c>
      <c r="L257" s="1" t="s">
        <v>327</v>
      </c>
    </row>
    <row r="258" spans="1:12" hidden="1" outlineLevel="1" x14ac:dyDescent="0.25">
      <c r="A258" s="1" t="s">
        <v>1160</v>
      </c>
      <c r="B258" s="1" t="s">
        <v>1169</v>
      </c>
      <c r="C258" s="1" t="s">
        <v>397</v>
      </c>
      <c r="D258" s="3">
        <v>1163.4100000000001</v>
      </c>
      <c r="E258" s="1" t="s">
        <v>1000</v>
      </c>
      <c r="F258" s="1" t="s">
        <v>1000</v>
      </c>
      <c r="G258" s="1" t="s">
        <v>1000</v>
      </c>
      <c r="H258" s="5">
        <v>0</v>
      </c>
      <c r="I258" s="5">
        <v>0</v>
      </c>
      <c r="J258" s="3">
        <f t="shared" si="3"/>
        <v>1163.4100000000001</v>
      </c>
      <c r="K258" s="5">
        <v>0</v>
      </c>
      <c r="L258" s="1" t="s">
        <v>10</v>
      </c>
    </row>
    <row r="259" spans="1:12" hidden="1" outlineLevel="1" x14ac:dyDescent="0.25">
      <c r="A259" s="1" t="s">
        <v>1160</v>
      </c>
      <c r="B259" s="1" t="s">
        <v>1169</v>
      </c>
      <c r="C259" s="1" t="s">
        <v>49</v>
      </c>
      <c r="D259" s="3">
        <v>21472.400000000001</v>
      </c>
      <c r="E259" s="1" t="s">
        <v>1000</v>
      </c>
      <c r="F259" s="1" t="s">
        <v>1000</v>
      </c>
      <c r="G259" s="1" t="s">
        <v>1000</v>
      </c>
      <c r="H259" s="5">
        <v>0</v>
      </c>
      <c r="I259" s="5">
        <v>0</v>
      </c>
      <c r="J259" s="3">
        <f t="shared" si="3"/>
        <v>21472.400000000001</v>
      </c>
      <c r="K259" s="5">
        <v>0</v>
      </c>
      <c r="L259" s="1" t="s">
        <v>10</v>
      </c>
    </row>
    <row r="260" spans="1:12" hidden="1" outlineLevel="1" x14ac:dyDescent="0.25">
      <c r="A260" s="1" t="s">
        <v>1160</v>
      </c>
      <c r="B260" s="1" t="s">
        <v>1169</v>
      </c>
      <c r="C260" s="1" t="s">
        <v>49</v>
      </c>
      <c r="D260" s="3">
        <v>0</v>
      </c>
      <c r="E260" s="1" t="s">
        <v>990</v>
      </c>
      <c r="F260" s="1" t="s">
        <v>990</v>
      </c>
      <c r="G260" s="1" t="s">
        <v>1039</v>
      </c>
      <c r="H260" s="5">
        <v>0</v>
      </c>
      <c r="I260" s="5">
        <v>0</v>
      </c>
      <c r="J260" s="3">
        <f t="shared" si="3"/>
        <v>0</v>
      </c>
      <c r="K260" s="5">
        <v>20000</v>
      </c>
      <c r="L260" s="1"/>
    </row>
    <row r="261" spans="1:12" hidden="1" outlineLevel="1" x14ac:dyDescent="0.25">
      <c r="A261" s="1" t="s">
        <v>1160</v>
      </c>
      <c r="B261" s="1" t="s">
        <v>1169</v>
      </c>
      <c r="C261" s="1" t="s">
        <v>49</v>
      </c>
      <c r="D261" s="3">
        <v>0</v>
      </c>
      <c r="E261" s="11" t="s">
        <v>1204</v>
      </c>
      <c r="F261" s="1" t="s">
        <v>400</v>
      </c>
      <c r="G261" s="1" t="s">
        <v>401</v>
      </c>
      <c r="H261" s="5">
        <v>0</v>
      </c>
      <c r="I261" s="3">
        <v>1400.4</v>
      </c>
      <c r="J261" s="3">
        <f t="shared" si="3"/>
        <v>-1400.4</v>
      </c>
      <c r="K261" s="5">
        <v>0</v>
      </c>
      <c r="L261" s="1" t="s">
        <v>173</v>
      </c>
    </row>
    <row r="262" spans="1:12" hidden="1" outlineLevel="1" x14ac:dyDescent="0.25">
      <c r="A262" s="1" t="s">
        <v>1160</v>
      </c>
      <c r="B262" s="1" t="s">
        <v>1169</v>
      </c>
      <c r="C262" s="1" t="s">
        <v>136</v>
      </c>
      <c r="D262" s="3">
        <v>19253.73</v>
      </c>
      <c r="E262" s="1" t="s">
        <v>1000</v>
      </c>
      <c r="F262" s="1" t="s">
        <v>1000</v>
      </c>
      <c r="G262" s="1" t="s">
        <v>1000</v>
      </c>
      <c r="H262" s="5">
        <v>0</v>
      </c>
      <c r="I262" s="5">
        <v>0</v>
      </c>
      <c r="J262" s="3">
        <f t="shared" si="3"/>
        <v>19253.73</v>
      </c>
      <c r="K262" s="5">
        <v>0</v>
      </c>
      <c r="L262" s="1" t="s">
        <v>10</v>
      </c>
    </row>
    <row r="263" spans="1:12" hidden="1" outlineLevel="1" x14ac:dyDescent="0.25">
      <c r="A263" s="1" t="s">
        <v>1160</v>
      </c>
      <c r="B263" s="1" t="s">
        <v>1169</v>
      </c>
      <c r="C263" s="1" t="s">
        <v>136</v>
      </c>
      <c r="D263" s="3">
        <v>0</v>
      </c>
      <c r="E263" s="11" t="s">
        <v>1205</v>
      </c>
      <c r="F263" s="1" t="s">
        <v>402</v>
      </c>
      <c r="G263" s="1" t="s">
        <v>403</v>
      </c>
      <c r="H263" s="5">
        <v>2010</v>
      </c>
      <c r="I263" s="3">
        <v>2010</v>
      </c>
      <c r="J263" s="3">
        <f t="shared" si="3"/>
        <v>-2010</v>
      </c>
      <c r="K263" s="5">
        <v>0</v>
      </c>
      <c r="L263" s="1" t="s">
        <v>179</v>
      </c>
    </row>
    <row r="264" spans="1:12" hidden="1" outlineLevel="1" x14ac:dyDescent="0.25">
      <c r="A264" s="1" t="s">
        <v>1160</v>
      </c>
      <c r="B264" s="1" t="s">
        <v>1169</v>
      </c>
      <c r="C264" s="1" t="s">
        <v>136</v>
      </c>
      <c r="D264" s="3">
        <v>0</v>
      </c>
      <c r="E264" s="11" t="s">
        <v>1204</v>
      </c>
      <c r="F264" s="1" t="s">
        <v>404</v>
      </c>
      <c r="G264" s="1" t="s">
        <v>405</v>
      </c>
      <c r="H264" s="5">
        <v>0</v>
      </c>
      <c r="I264" s="3">
        <v>4525.51</v>
      </c>
      <c r="J264" s="3">
        <f t="shared" si="3"/>
        <v>-4525.51</v>
      </c>
      <c r="K264" s="5">
        <v>0</v>
      </c>
      <c r="L264" s="1" t="s">
        <v>179</v>
      </c>
    </row>
    <row r="265" spans="1:12" hidden="1" outlineLevel="1" x14ac:dyDescent="0.25">
      <c r="A265" s="1" t="s">
        <v>1160</v>
      </c>
      <c r="B265" s="1" t="s">
        <v>1169</v>
      </c>
      <c r="C265" s="1" t="s">
        <v>136</v>
      </c>
      <c r="D265" s="3">
        <v>0</v>
      </c>
      <c r="E265" s="11" t="s">
        <v>1204</v>
      </c>
      <c r="F265" s="1" t="s">
        <v>406</v>
      </c>
      <c r="G265" s="1" t="s">
        <v>407</v>
      </c>
      <c r="H265" s="5">
        <v>0</v>
      </c>
      <c r="I265" s="3">
        <v>7182</v>
      </c>
      <c r="J265" s="3">
        <f t="shared" si="3"/>
        <v>-7182</v>
      </c>
      <c r="K265" s="5">
        <v>0</v>
      </c>
      <c r="L265" s="1" t="s">
        <v>39</v>
      </c>
    </row>
    <row r="266" spans="1:12" hidden="1" outlineLevel="1" x14ac:dyDescent="0.25">
      <c r="A266" s="1" t="s">
        <v>1160</v>
      </c>
      <c r="B266" s="1" t="s">
        <v>1169</v>
      </c>
      <c r="C266" s="1" t="s">
        <v>136</v>
      </c>
      <c r="D266" s="3">
        <v>0</v>
      </c>
      <c r="E266" s="11" t="s">
        <v>1204</v>
      </c>
      <c r="F266" s="1" t="s">
        <v>408</v>
      </c>
      <c r="G266" s="1" t="s">
        <v>409</v>
      </c>
      <c r="H266" s="5">
        <v>0</v>
      </c>
      <c r="I266" s="3">
        <v>7546.22</v>
      </c>
      <c r="J266" s="3">
        <f t="shared" si="3"/>
        <v>-7546.22</v>
      </c>
      <c r="K266" s="5">
        <v>0</v>
      </c>
      <c r="L266" s="1" t="s">
        <v>179</v>
      </c>
    </row>
    <row r="267" spans="1:12" hidden="1" outlineLevel="1" x14ac:dyDescent="0.25">
      <c r="A267" s="1" t="s">
        <v>1160</v>
      </c>
      <c r="B267" s="1" t="s">
        <v>1180</v>
      </c>
      <c r="C267" s="1" t="s">
        <v>410</v>
      </c>
      <c r="D267" s="3">
        <v>1100629.99</v>
      </c>
      <c r="E267" s="1" t="s">
        <v>1000</v>
      </c>
      <c r="F267" s="1" t="s">
        <v>1000</v>
      </c>
      <c r="G267" s="1" t="s">
        <v>1000</v>
      </c>
      <c r="H267" s="5">
        <v>0</v>
      </c>
      <c r="I267" s="5">
        <v>0</v>
      </c>
      <c r="J267" s="3">
        <f t="shared" ref="J267:J329" si="4">+D267-I267</f>
        <v>1100629.99</v>
      </c>
      <c r="K267" s="5">
        <v>0</v>
      </c>
      <c r="L267" s="1" t="s">
        <v>10</v>
      </c>
    </row>
    <row r="268" spans="1:12" hidden="1" outlineLevel="1" x14ac:dyDescent="0.25">
      <c r="A268" s="1" t="s">
        <v>1160</v>
      </c>
      <c r="B268" s="1" t="s">
        <v>1180</v>
      </c>
      <c r="C268" s="1" t="s">
        <v>410</v>
      </c>
      <c r="D268" s="3">
        <v>0</v>
      </c>
      <c r="E268" s="11" t="s">
        <v>1204</v>
      </c>
      <c r="F268" s="1" t="s">
        <v>411</v>
      </c>
      <c r="G268" s="1" t="s">
        <v>412</v>
      </c>
      <c r="H268" s="5">
        <v>0</v>
      </c>
      <c r="I268" s="3">
        <v>630</v>
      </c>
      <c r="J268" s="3">
        <f t="shared" si="4"/>
        <v>-630</v>
      </c>
      <c r="K268" s="5">
        <v>0</v>
      </c>
      <c r="L268" s="1" t="s">
        <v>297</v>
      </c>
    </row>
    <row r="269" spans="1:12" hidden="1" outlineLevel="1" x14ac:dyDescent="0.25">
      <c r="A269" s="1" t="s">
        <v>1161</v>
      </c>
      <c r="B269" s="1" t="s">
        <v>1168</v>
      </c>
      <c r="C269" s="1" t="s">
        <v>170</v>
      </c>
      <c r="D269" s="3">
        <v>0</v>
      </c>
      <c r="E269" s="11" t="s">
        <v>1205</v>
      </c>
      <c r="F269" s="1" t="s">
        <v>413</v>
      </c>
      <c r="G269" s="1" t="s">
        <v>414</v>
      </c>
      <c r="H269" s="5">
        <v>45831.18</v>
      </c>
      <c r="I269" s="3">
        <v>45831.18</v>
      </c>
      <c r="J269" s="3">
        <f t="shared" si="4"/>
        <v>-45831.18</v>
      </c>
      <c r="K269" s="5">
        <v>0</v>
      </c>
      <c r="L269" s="1" t="s">
        <v>415</v>
      </c>
    </row>
    <row r="270" spans="1:12" hidden="1" outlineLevel="1" x14ac:dyDescent="0.25">
      <c r="A270" s="1" t="s">
        <v>1161</v>
      </c>
      <c r="B270" s="1" t="s">
        <v>1168</v>
      </c>
      <c r="C270" s="1" t="s">
        <v>170</v>
      </c>
      <c r="D270" s="3">
        <v>0</v>
      </c>
      <c r="E270" s="11" t="s">
        <v>1204</v>
      </c>
      <c r="F270" s="1" t="s">
        <v>416</v>
      </c>
      <c r="G270" s="1" t="s">
        <v>417</v>
      </c>
      <c r="H270" s="5">
        <v>0</v>
      </c>
      <c r="I270" s="3">
        <v>1977.89</v>
      </c>
      <c r="J270" s="3">
        <f t="shared" si="4"/>
        <v>-1977.89</v>
      </c>
      <c r="K270" s="5">
        <v>0</v>
      </c>
      <c r="L270" s="1" t="s">
        <v>418</v>
      </c>
    </row>
    <row r="271" spans="1:12" hidden="1" outlineLevel="1" x14ac:dyDescent="0.25">
      <c r="A271" s="1" t="s">
        <v>1161</v>
      </c>
      <c r="B271" s="1" t="s">
        <v>1168</v>
      </c>
      <c r="C271" s="1" t="s">
        <v>170</v>
      </c>
      <c r="D271" s="3">
        <v>0</v>
      </c>
      <c r="E271" s="11" t="s">
        <v>1204</v>
      </c>
      <c r="F271" s="1" t="s">
        <v>419</v>
      </c>
      <c r="G271" s="1" t="s">
        <v>420</v>
      </c>
      <c r="H271" s="5">
        <v>0</v>
      </c>
      <c r="I271" s="3">
        <v>1625.62</v>
      </c>
      <c r="J271" s="3">
        <f t="shared" si="4"/>
        <v>-1625.62</v>
      </c>
      <c r="K271" s="5">
        <v>0</v>
      </c>
      <c r="L271" s="1" t="s">
        <v>415</v>
      </c>
    </row>
    <row r="272" spans="1:12" hidden="1" outlineLevel="1" x14ac:dyDescent="0.25">
      <c r="A272" s="1" t="s">
        <v>1161</v>
      </c>
      <c r="B272" s="1" t="s">
        <v>1168</v>
      </c>
      <c r="C272" s="1" t="s">
        <v>170</v>
      </c>
      <c r="D272" s="3">
        <v>0</v>
      </c>
      <c r="E272" s="11" t="s">
        <v>1204</v>
      </c>
      <c r="F272" s="1" t="s">
        <v>421</v>
      </c>
      <c r="G272" s="1" t="s">
        <v>422</v>
      </c>
      <c r="H272" s="5">
        <v>0</v>
      </c>
      <c r="I272" s="3">
        <v>1625.62</v>
      </c>
      <c r="J272" s="3">
        <f t="shared" si="4"/>
        <v>-1625.62</v>
      </c>
      <c r="K272" s="5">
        <v>0</v>
      </c>
      <c r="L272" s="1" t="s">
        <v>423</v>
      </c>
    </row>
    <row r="273" spans="1:12" hidden="1" outlineLevel="1" x14ac:dyDescent="0.25">
      <c r="A273" s="1" t="s">
        <v>1161</v>
      </c>
      <c r="B273" s="1" t="s">
        <v>1168</v>
      </c>
      <c r="C273" s="1" t="s">
        <v>170</v>
      </c>
      <c r="D273" s="3">
        <v>0</v>
      </c>
      <c r="E273" s="11" t="s">
        <v>1204</v>
      </c>
      <c r="F273" s="1" t="s">
        <v>424</v>
      </c>
      <c r="G273" s="1" t="s">
        <v>425</v>
      </c>
      <c r="H273" s="5">
        <v>0</v>
      </c>
      <c r="I273" s="3">
        <v>1449</v>
      </c>
      <c r="J273" s="3">
        <f t="shared" si="4"/>
        <v>-1449</v>
      </c>
      <c r="K273" s="5">
        <v>0</v>
      </c>
      <c r="L273" s="1" t="s">
        <v>426</v>
      </c>
    </row>
    <row r="274" spans="1:12" hidden="1" outlineLevel="1" x14ac:dyDescent="0.25">
      <c r="A274" s="1" t="s">
        <v>1161</v>
      </c>
      <c r="B274" s="1" t="s">
        <v>1168</v>
      </c>
      <c r="C274" s="1" t="s">
        <v>170</v>
      </c>
      <c r="D274" s="3">
        <v>0</v>
      </c>
      <c r="E274" s="11" t="s">
        <v>1205</v>
      </c>
      <c r="F274" s="1" t="s">
        <v>427</v>
      </c>
      <c r="G274" s="1" t="s">
        <v>428</v>
      </c>
      <c r="H274" s="5">
        <v>2880</v>
      </c>
      <c r="I274" s="3">
        <v>2880</v>
      </c>
      <c r="J274" s="3">
        <f t="shared" si="4"/>
        <v>-2880</v>
      </c>
      <c r="K274" s="5">
        <v>0</v>
      </c>
      <c r="L274" s="1" t="s">
        <v>11</v>
      </c>
    </row>
    <row r="275" spans="1:12" hidden="1" outlineLevel="1" x14ac:dyDescent="0.25">
      <c r="A275" s="1" t="s">
        <v>1161</v>
      </c>
      <c r="B275" s="1" t="s">
        <v>1168</v>
      </c>
      <c r="C275" s="1" t="s">
        <v>170</v>
      </c>
      <c r="D275" s="3">
        <v>0</v>
      </c>
      <c r="E275" s="11" t="s">
        <v>1204</v>
      </c>
      <c r="F275" s="1" t="s">
        <v>429</v>
      </c>
      <c r="G275" s="1" t="s">
        <v>430</v>
      </c>
      <c r="H275" s="5">
        <v>0</v>
      </c>
      <c r="I275" s="3">
        <v>2176.1999999999998</v>
      </c>
      <c r="J275" s="3">
        <f t="shared" si="4"/>
        <v>-2176.1999999999998</v>
      </c>
      <c r="K275" s="5">
        <v>0</v>
      </c>
      <c r="L275" s="1" t="s">
        <v>415</v>
      </c>
    </row>
    <row r="276" spans="1:12" hidden="1" outlineLevel="1" x14ac:dyDescent="0.25">
      <c r="A276" s="1" t="s">
        <v>1161</v>
      </c>
      <c r="B276" s="1" t="s">
        <v>1168</v>
      </c>
      <c r="C276" s="1" t="s">
        <v>170</v>
      </c>
      <c r="D276" s="3">
        <v>0</v>
      </c>
      <c r="E276" s="11" t="s">
        <v>1204</v>
      </c>
      <c r="F276" s="1" t="s">
        <v>431</v>
      </c>
      <c r="G276" s="1" t="s">
        <v>432</v>
      </c>
      <c r="H276" s="5">
        <v>0</v>
      </c>
      <c r="I276" s="3">
        <v>18540</v>
      </c>
      <c r="J276" s="3">
        <f t="shared" si="4"/>
        <v>-18540</v>
      </c>
      <c r="K276" s="5">
        <v>0</v>
      </c>
      <c r="L276" s="1" t="s">
        <v>433</v>
      </c>
    </row>
    <row r="277" spans="1:12" hidden="1" outlineLevel="1" x14ac:dyDescent="0.25">
      <c r="A277" s="1" t="s">
        <v>1161</v>
      </c>
      <c r="B277" s="1" t="s">
        <v>1168</v>
      </c>
      <c r="C277" s="1" t="s">
        <v>170</v>
      </c>
      <c r="D277" s="3">
        <v>0</v>
      </c>
      <c r="E277" s="11" t="s">
        <v>1205</v>
      </c>
      <c r="F277" s="1" t="s">
        <v>434</v>
      </c>
      <c r="G277" s="1" t="s">
        <v>417</v>
      </c>
      <c r="H277" s="5">
        <v>1229.8800000000001</v>
      </c>
      <c r="I277" s="3">
        <v>1229.8800000000001</v>
      </c>
      <c r="J277" s="3">
        <f t="shared" si="4"/>
        <v>-1229.8800000000001</v>
      </c>
      <c r="K277" s="5">
        <v>0</v>
      </c>
      <c r="L277" s="1" t="s">
        <v>418</v>
      </c>
    </row>
    <row r="278" spans="1:12" hidden="1" outlineLevel="1" x14ac:dyDescent="0.25">
      <c r="A278" s="1" t="s">
        <v>1161</v>
      </c>
      <c r="B278" s="1" t="s">
        <v>1168</v>
      </c>
      <c r="C278" s="1" t="s">
        <v>170</v>
      </c>
      <c r="D278" s="3">
        <v>0</v>
      </c>
      <c r="E278" s="11" t="s">
        <v>1205</v>
      </c>
      <c r="F278" s="1" t="s">
        <v>435</v>
      </c>
      <c r="G278" s="1" t="s">
        <v>417</v>
      </c>
      <c r="H278" s="5">
        <v>935.42</v>
      </c>
      <c r="I278" s="3">
        <v>935.42</v>
      </c>
      <c r="J278" s="3">
        <f t="shared" si="4"/>
        <v>-935.42</v>
      </c>
      <c r="K278" s="5">
        <v>0</v>
      </c>
      <c r="L278" s="1" t="s">
        <v>418</v>
      </c>
    </row>
    <row r="279" spans="1:12" hidden="1" outlineLevel="1" x14ac:dyDescent="0.25">
      <c r="A279" s="1" t="s">
        <v>1161</v>
      </c>
      <c r="B279" s="1" t="s">
        <v>1168</v>
      </c>
      <c r="C279" s="1" t="s">
        <v>170</v>
      </c>
      <c r="D279" s="3">
        <v>0</v>
      </c>
      <c r="E279" s="11" t="s">
        <v>1204</v>
      </c>
      <c r="F279" s="1" t="s">
        <v>436</v>
      </c>
      <c r="G279" s="1" t="s">
        <v>437</v>
      </c>
      <c r="H279" s="5">
        <v>0</v>
      </c>
      <c r="I279" s="3">
        <v>3065.54</v>
      </c>
      <c r="J279" s="3">
        <f t="shared" si="4"/>
        <v>-3065.54</v>
      </c>
      <c r="K279" s="5">
        <v>0</v>
      </c>
      <c r="L279" s="1" t="s">
        <v>415</v>
      </c>
    </row>
    <row r="280" spans="1:12" hidden="1" outlineLevel="1" x14ac:dyDescent="0.25">
      <c r="A280" s="1" t="s">
        <v>1161</v>
      </c>
      <c r="B280" s="1" t="s">
        <v>1168</v>
      </c>
      <c r="C280" s="1" t="s">
        <v>170</v>
      </c>
      <c r="D280" s="3">
        <v>0</v>
      </c>
      <c r="E280" s="11" t="s">
        <v>1205</v>
      </c>
      <c r="F280" s="1" t="s">
        <v>438</v>
      </c>
      <c r="G280" s="1" t="s">
        <v>439</v>
      </c>
      <c r="H280" s="5">
        <v>5880</v>
      </c>
      <c r="I280" s="3">
        <v>5880</v>
      </c>
      <c r="J280" s="3">
        <f t="shared" si="4"/>
        <v>-5880</v>
      </c>
      <c r="K280" s="5">
        <v>0</v>
      </c>
      <c r="L280" s="1" t="s">
        <v>24</v>
      </c>
    </row>
    <row r="281" spans="1:12" hidden="1" outlineLevel="1" x14ac:dyDescent="0.25">
      <c r="A281" s="1" t="s">
        <v>1161</v>
      </c>
      <c r="B281" s="1" t="s">
        <v>1168</v>
      </c>
      <c r="C281" s="1" t="s">
        <v>170</v>
      </c>
      <c r="D281" s="3">
        <v>0</v>
      </c>
      <c r="E281" s="11" t="s">
        <v>1204</v>
      </c>
      <c r="F281" s="1" t="s">
        <v>440</v>
      </c>
      <c r="G281" s="1" t="s">
        <v>441</v>
      </c>
      <c r="H281" s="5">
        <v>0</v>
      </c>
      <c r="I281" s="3">
        <v>5160</v>
      </c>
      <c r="J281" s="3">
        <f t="shared" si="4"/>
        <v>-5160</v>
      </c>
      <c r="K281" s="5">
        <v>0</v>
      </c>
      <c r="L281" s="1" t="s">
        <v>11</v>
      </c>
    </row>
    <row r="282" spans="1:12" hidden="1" outlineLevel="1" x14ac:dyDescent="0.25">
      <c r="A282" s="1" t="s">
        <v>1161</v>
      </c>
      <c r="B282" s="1" t="s">
        <v>1168</v>
      </c>
      <c r="C282" s="1" t="s">
        <v>170</v>
      </c>
      <c r="D282" s="3">
        <v>0</v>
      </c>
      <c r="E282" s="11" t="s">
        <v>1205</v>
      </c>
      <c r="F282" s="1" t="s">
        <v>442</v>
      </c>
      <c r="G282" s="1" t="s">
        <v>417</v>
      </c>
      <c r="H282" s="5">
        <v>2529.62</v>
      </c>
      <c r="I282" s="3">
        <v>5690.88</v>
      </c>
      <c r="J282" s="3">
        <f t="shared" si="4"/>
        <v>-5690.88</v>
      </c>
      <c r="K282" s="5">
        <v>0</v>
      </c>
      <c r="L282" s="1" t="s">
        <v>418</v>
      </c>
    </row>
    <row r="283" spans="1:12" hidden="1" outlineLevel="1" x14ac:dyDescent="0.25">
      <c r="A283" s="1" t="s">
        <v>1161</v>
      </c>
      <c r="B283" s="1" t="s">
        <v>1168</v>
      </c>
      <c r="C283" s="1" t="s">
        <v>170</v>
      </c>
      <c r="D283" s="3">
        <v>0</v>
      </c>
      <c r="E283" s="11" t="s">
        <v>1205</v>
      </c>
      <c r="F283" s="1" t="s">
        <v>443</v>
      </c>
      <c r="G283" s="1" t="s">
        <v>444</v>
      </c>
      <c r="H283" s="5">
        <v>9828</v>
      </c>
      <c r="I283" s="3">
        <v>9828</v>
      </c>
      <c r="J283" s="3">
        <f t="shared" si="4"/>
        <v>-9828</v>
      </c>
      <c r="K283" s="5">
        <v>0</v>
      </c>
      <c r="L283" s="1" t="s">
        <v>24</v>
      </c>
    </row>
    <row r="284" spans="1:12" hidden="1" outlineLevel="1" x14ac:dyDescent="0.25">
      <c r="A284" s="1" t="s">
        <v>1161</v>
      </c>
      <c r="B284" s="1" t="s">
        <v>1168</v>
      </c>
      <c r="C284" s="1" t="s">
        <v>170</v>
      </c>
      <c r="D284" s="3">
        <v>0</v>
      </c>
      <c r="E284" s="1" t="s">
        <v>990</v>
      </c>
      <c r="F284" s="1" t="s">
        <v>990</v>
      </c>
      <c r="G284" s="1" t="s">
        <v>1144</v>
      </c>
      <c r="H284" s="5">
        <v>0</v>
      </c>
      <c r="I284" s="5">
        <v>0</v>
      </c>
      <c r="J284" s="3">
        <f t="shared" si="4"/>
        <v>0</v>
      </c>
      <c r="K284" s="5">
        <v>4840</v>
      </c>
      <c r="L284" s="1"/>
    </row>
    <row r="285" spans="1:12" hidden="1" outlineLevel="1" x14ac:dyDescent="0.25">
      <c r="A285" s="1" t="s">
        <v>1161</v>
      </c>
      <c r="B285" s="1" t="s">
        <v>1168</v>
      </c>
      <c r="C285" s="1" t="s">
        <v>170</v>
      </c>
      <c r="D285" s="3">
        <v>0</v>
      </c>
      <c r="E285" s="1" t="s">
        <v>990</v>
      </c>
      <c r="F285" s="1" t="s">
        <v>990</v>
      </c>
      <c r="G285" s="1" t="s">
        <v>1040</v>
      </c>
      <c r="H285" s="5">
        <v>0</v>
      </c>
      <c r="I285" s="5">
        <v>0</v>
      </c>
      <c r="J285" s="3">
        <f t="shared" si="4"/>
        <v>0</v>
      </c>
      <c r="K285" s="5">
        <v>5000</v>
      </c>
      <c r="L285" s="1"/>
    </row>
    <row r="286" spans="1:12" hidden="1" outlineLevel="1" x14ac:dyDescent="0.25">
      <c r="A286" s="1" t="s">
        <v>1161</v>
      </c>
      <c r="B286" s="1" t="s">
        <v>1168</v>
      </c>
      <c r="C286" s="1" t="s">
        <v>170</v>
      </c>
      <c r="D286" s="3">
        <v>0</v>
      </c>
      <c r="E286" s="1" t="s">
        <v>990</v>
      </c>
      <c r="F286" s="1" t="s">
        <v>990</v>
      </c>
      <c r="G286" s="1" t="s">
        <v>1041</v>
      </c>
      <c r="H286" s="5">
        <v>0</v>
      </c>
      <c r="I286" s="5">
        <v>0</v>
      </c>
      <c r="J286" s="3">
        <f t="shared" si="4"/>
        <v>0</v>
      </c>
      <c r="K286" s="5">
        <v>5000</v>
      </c>
      <c r="L286" s="1"/>
    </row>
    <row r="287" spans="1:12" hidden="1" outlineLevel="1" x14ac:dyDescent="0.25">
      <c r="A287" s="1" t="s">
        <v>1161</v>
      </c>
      <c r="B287" s="1" t="s">
        <v>1168</v>
      </c>
      <c r="C287" s="1" t="s">
        <v>170</v>
      </c>
      <c r="D287" s="3">
        <v>0</v>
      </c>
      <c r="E287" s="1" t="s">
        <v>990</v>
      </c>
      <c r="F287" s="1" t="s">
        <v>990</v>
      </c>
      <c r="G287" s="1" t="s">
        <v>1042</v>
      </c>
      <c r="H287" s="5">
        <v>0</v>
      </c>
      <c r="I287" s="5">
        <v>0</v>
      </c>
      <c r="J287" s="3">
        <f t="shared" si="4"/>
        <v>0</v>
      </c>
      <c r="K287" s="5">
        <v>5000</v>
      </c>
      <c r="L287" s="1"/>
    </row>
    <row r="288" spans="1:12" hidden="1" outlineLevel="1" x14ac:dyDescent="0.25">
      <c r="A288" s="1" t="s">
        <v>1161</v>
      </c>
      <c r="B288" s="1" t="s">
        <v>1168</v>
      </c>
      <c r="C288" s="1" t="s">
        <v>170</v>
      </c>
      <c r="D288" s="3">
        <v>0</v>
      </c>
      <c r="E288" s="1" t="s">
        <v>990</v>
      </c>
      <c r="F288" s="1" t="s">
        <v>990</v>
      </c>
      <c r="G288" s="1" t="s">
        <v>1043</v>
      </c>
      <c r="H288" s="5">
        <v>0</v>
      </c>
      <c r="I288" s="5">
        <v>0</v>
      </c>
      <c r="J288" s="3">
        <f t="shared" si="4"/>
        <v>0</v>
      </c>
      <c r="K288" s="5">
        <v>5000</v>
      </c>
      <c r="L288" s="1"/>
    </row>
    <row r="289" spans="1:12" hidden="1" outlineLevel="1" x14ac:dyDescent="0.25">
      <c r="A289" s="1" t="s">
        <v>1161</v>
      </c>
      <c r="B289" s="1" t="s">
        <v>1168</v>
      </c>
      <c r="C289" s="1" t="s">
        <v>170</v>
      </c>
      <c r="D289" s="3">
        <v>0</v>
      </c>
      <c r="E289" s="1" t="s">
        <v>990</v>
      </c>
      <c r="F289" s="1" t="s">
        <v>990</v>
      </c>
      <c r="G289" s="1" t="s">
        <v>1044</v>
      </c>
      <c r="H289" s="5">
        <v>0</v>
      </c>
      <c r="I289" s="5">
        <v>0</v>
      </c>
      <c r="J289" s="3">
        <f t="shared" si="4"/>
        <v>0</v>
      </c>
      <c r="K289" s="5">
        <v>9720</v>
      </c>
      <c r="L289" s="1"/>
    </row>
    <row r="290" spans="1:12" hidden="1" outlineLevel="1" x14ac:dyDescent="0.25">
      <c r="A290" s="1" t="s">
        <v>1161</v>
      </c>
      <c r="B290" s="1" t="s">
        <v>1168</v>
      </c>
      <c r="C290" s="1" t="s">
        <v>170</v>
      </c>
      <c r="D290" s="3">
        <v>0</v>
      </c>
      <c r="E290" s="1" t="s">
        <v>990</v>
      </c>
      <c r="F290" s="1" t="s">
        <v>990</v>
      </c>
      <c r="G290" s="1" t="s">
        <v>1045</v>
      </c>
      <c r="H290" s="5">
        <v>0</v>
      </c>
      <c r="I290" s="5">
        <v>0</v>
      </c>
      <c r="J290" s="3">
        <f t="shared" si="4"/>
        <v>0</v>
      </c>
      <c r="K290" s="5">
        <v>18000</v>
      </c>
      <c r="L290" s="1"/>
    </row>
    <row r="291" spans="1:12" hidden="1" outlineLevel="1" x14ac:dyDescent="0.25">
      <c r="A291" s="1" t="s">
        <v>1161</v>
      </c>
      <c r="B291" s="1" t="s">
        <v>1168</v>
      </c>
      <c r="C291" s="1" t="s">
        <v>170</v>
      </c>
      <c r="D291" s="3">
        <v>0</v>
      </c>
      <c r="E291" s="11" t="s">
        <v>1205</v>
      </c>
      <c r="F291" s="1" t="s">
        <v>445</v>
      </c>
      <c r="G291" s="1" t="s">
        <v>446</v>
      </c>
      <c r="H291" s="5">
        <v>3012</v>
      </c>
      <c r="I291" s="3">
        <v>3012</v>
      </c>
      <c r="J291" s="3">
        <f t="shared" si="4"/>
        <v>-3012</v>
      </c>
      <c r="K291" s="5">
        <v>0</v>
      </c>
      <c r="L291" s="1" t="s">
        <v>11</v>
      </c>
    </row>
    <row r="292" spans="1:12" hidden="1" outlineLevel="1" x14ac:dyDescent="0.25">
      <c r="A292" s="1" t="s">
        <v>1161</v>
      </c>
      <c r="B292" s="1" t="s">
        <v>1168</v>
      </c>
      <c r="C292" s="1" t="s">
        <v>170</v>
      </c>
      <c r="D292" s="3">
        <v>145807.23000000001</v>
      </c>
      <c r="E292" s="1" t="s">
        <v>1000</v>
      </c>
      <c r="F292" s="1" t="s">
        <v>1000</v>
      </c>
      <c r="G292" s="1" t="s">
        <v>1000</v>
      </c>
      <c r="H292" s="5">
        <v>0</v>
      </c>
      <c r="I292" s="5">
        <v>0</v>
      </c>
      <c r="J292" s="3">
        <f t="shared" si="4"/>
        <v>145807.23000000001</v>
      </c>
      <c r="K292" s="5">
        <v>0</v>
      </c>
      <c r="L292" s="1" t="s">
        <v>10</v>
      </c>
    </row>
    <row r="293" spans="1:12" hidden="1" outlineLevel="1" x14ac:dyDescent="0.25">
      <c r="A293" s="1" t="s">
        <v>1161</v>
      </c>
      <c r="B293" s="1" t="s">
        <v>1168</v>
      </c>
      <c r="C293" s="1" t="s">
        <v>170</v>
      </c>
      <c r="D293" s="3">
        <v>0</v>
      </c>
      <c r="E293" s="11" t="s">
        <v>1204</v>
      </c>
      <c r="F293" s="1" t="s">
        <v>447</v>
      </c>
      <c r="G293" s="1" t="s">
        <v>448</v>
      </c>
      <c r="H293" s="5">
        <v>0</v>
      </c>
      <c r="I293" s="3">
        <v>18180</v>
      </c>
      <c r="J293" s="3">
        <f t="shared" si="4"/>
        <v>-18180</v>
      </c>
      <c r="K293" s="5">
        <v>0</v>
      </c>
      <c r="L293" s="1" t="s">
        <v>433</v>
      </c>
    </row>
    <row r="294" spans="1:12" hidden="1" outlineLevel="1" x14ac:dyDescent="0.25">
      <c r="A294" s="1" t="s">
        <v>1161</v>
      </c>
      <c r="B294" s="1" t="s">
        <v>1168</v>
      </c>
      <c r="C294" s="1" t="s">
        <v>449</v>
      </c>
      <c r="D294" s="3">
        <v>11300.68</v>
      </c>
      <c r="E294" s="1" t="s">
        <v>1000</v>
      </c>
      <c r="F294" s="1" t="s">
        <v>1000</v>
      </c>
      <c r="G294" s="1" t="s">
        <v>1000</v>
      </c>
      <c r="H294" s="5">
        <v>0</v>
      </c>
      <c r="I294" s="5">
        <v>0</v>
      </c>
      <c r="J294" s="3">
        <f t="shared" si="4"/>
        <v>11300.68</v>
      </c>
      <c r="K294" s="5">
        <v>0</v>
      </c>
      <c r="L294" s="1" t="s">
        <v>10</v>
      </c>
    </row>
    <row r="295" spans="1:12" hidden="1" outlineLevel="1" x14ac:dyDescent="0.25">
      <c r="A295" s="1" t="s">
        <v>1161</v>
      </c>
      <c r="B295" s="1" t="s">
        <v>1168</v>
      </c>
      <c r="C295" s="1" t="s">
        <v>449</v>
      </c>
      <c r="D295" s="3">
        <v>0</v>
      </c>
      <c r="E295" s="1" t="s">
        <v>990</v>
      </c>
      <c r="F295" s="1" t="s">
        <v>990</v>
      </c>
      <c r="G295" s="1" t="s">
        <v>1048</v>
      </c>
      <c r="H295" s="5">
        <v>0</v>
      </c>
      <c r="I295" s="5">
        <v>0</v>
      </c>
      <c r="J295" s="3">
        <f t="shared" si="4"/>
        <v>0</v>
      </c>
      <c r="K295" s="5">
        <v>11300.68</v>
      </c>
      <c r="L295" s="1"/>
    </row>
    <row r="296" spans="1:12" hidden="1" outlineLevel="1" x14ac:dyDescent="0.25">
      <c r="A296" s="1" t="s">
        <v>1161</v>
      </c>
      <c r="B296" s="1" t="s">
        <v>1168</v>
      </c>
      <c r="C296" s="1" t="s">
        <v>449</v>
      </c>
      <c r="D296" s="3">
        <v>0</v>
      </c>
      <c r="E296" s="11" t="s">
        <v>1204</v>
      </c>
      <c r="F296" s="1" t="s">
        <v>450</v>
      </c>
      <c r="G296" s="1" t="s">
        <v>451</v>
      </c>
      <c r="H296" s="5">
        <v>0</v>
      </c>
      <c r="I296" s="3">
        <v>11300.68</v>
      </c>
      <c r="J296" s="3">
        <f t="shared" si="4"/>
        <v>-11300.68</v>
      </c>
      <c r="K296" s="5">
        <v>0</v>
      </c>
      <c r="L296" s="1" t="s">
        <v>24</v>
      </c>
    </row>
    <row r="297" spans="1:12" hidden="1" outlineLevel="1" x14ac:dyDescent="0.25">
      <c r="A297" s="1" t="s">
        <v>1161</v>
      </c>
      <c r="B297" s="1" t="s">
        <v>1167</v>
      </c>
      <c r="C297" s="1" t="s">
        <v>452</v>
      </c>
      <c r="D297" s="3">
        <v>0</v>
      </c>
      <c r="E297" s="11" t="s">
        <v>1204</v>
      </c>
      <c r="F297" s="1" t="s">
        <v>453</v>
      </c>
      <c r="G297" s="1" t="s">
        <v>454</v>
      </c>
      <c r="H297" s="5">
        <v>0</v>
      </c>
      <c r="I297" s="3">
        <v>77562.5</v>
      </c>
      <c r="J297" s="3">
        <f t="shared" si="4"/>
        <v>-77562.5</v>
      </c>
      <c r="K297" s="5">
        <v>0</v>
      </c>
      <c r="L297" s="1" t="s">
        <v>455</v>
      </c>
    </row>
    <row r="298" spans="1:12" hidden="1" outlineLevel="1" x14ac:dyDescent="0.25">
      <c r="A298" s="1" t="s">
        <v>1161</v>
      </c>
      <c r="B298" s="1" t="s">
        <v>1167</v>
      </c>
      <c r="C298" s="1" t="s">
        <v>452</v>
      </c>
      <c r="D298" s="3">
        <v>153802.5</v>
      </c>
      <c r="E298" s="1" t="s">
        <v>1000</v>
      </c>
      <c r="F298" s="1" t="s">
        <v>1000</v>
      </c>
      <c r="G298" s="1" t="s">
        <v>1000</v>
      </c>
      <c r="H298" s="5">
        <v>0</v>
      </c>
      <c r="I298" s="5">
        <v>0</v>
      </c>
      <c r="J298" s="3">
        <f t="shared" si="4"/>
        <v>153802.5</v>
      </c>
      <c r="K298" s="5">
        <v>0</v>
      </c>
      <c r="L298" s="1" t="s">
        <v>10</v>
      </c>
    </row>
    <row r="299" spans="1:12" hidden="1" outlineLevel="1" x14ac:dyDescent="0.25">
      <c r="A299" s="1" t="s">
        <v>1161</v>
      </c>
      <c r="B299" s="1" t="s">
        <v>1167</v>
      </c>
      <c r="C299" s="1" t="s">
        <v>452</v>
      </c>
      <c r="D299" s="3">
        <v>0</v>
      </c>
      <c r="E299" s="1" t="s">
        <v>990</v>
      </c>
      <c r="F299" s="1" t="s">
        <v>990</v>
      </c>
      <c r="G299" s="1" t="s">
        <v>1046</v>
      </c>
      <c r="H299" s="5">
        <v>0</v>
      </c>
      <c r="I299" s="5">
        <v>0</v>
      </c>
      <c r="J299" s="3">
        <f t="shared" si="4"/>
        <v>0</v>
      </c>
      <c r="K299" s="5">
        <v>240000</v>
      </c>
      <c r="L299" s="1"/>
    </row>
    <row r="300" spans="1:12" hidden="1" outlineLevel="1" x14ac:dyDescent="0.25">
      <c r="A300" s="1" t="s">
        <v>1161</v>
      </c>
      <c r="B300" s="1" t="s">
        <v>1167</v>
      </c>
      <c r="C300" s="1" t="s">
        <v>452</v>
      </c>
      <c r="D300" s="3">
        <v>0</v>
      </c>
      <c r="E300" s="1" t="s">
        <v>990</v>
      </c>
      <c r="F300" s="1" t="s">
        <v>990</v>
      </c>
      <c r="G300" s="1" t="s">
        <v>1047</v>
      </c>
      <c r="H300" s="5">
        <v>0</v>
      </c>
      <c r="I300" s="5">
        <v>0</v>
      </c>
      <c r="J300" s="3">
        <f t="shared" si="4"/>
        <v>0</v>
      </c>
      <c r="K300" s="5">
        <v>290000</v>
      </c>
      <c r="L300" s="1"/>
    </row>
    <row r="301" spans="1:12" hidden="1" outlineLevel="1" x14ac:dyDescent="0.25">
      <c r="A301" s="1" t="s">
        <v>1161</v>
      </c>
      <c r="B301" s="1" t="s">
        <v>1167</v>
      </c>
      <c r="C301" s="1" t="s">
        <v>452</v>
      </c>
      <c r="D301" s="3">
        <v>0</v>
      </c>
      <c r="E301" s="11" t="s">
        <v>1205</v>
      </c>
      <c r="F301" s="1" t="s">
        <v>456</v>
      </c>
      <c r="G301" s="1" t="s">
        <v>457</v>
      </c>
      <c r="H301" s="5">
        <v>76240</v>
      </c>
      <c r="I301" s="3">
        <v>76240</v>
      </c>
      <c r="J301" s="3">
        <f t="shared" si="4"/>
        <v>-76240</v>
      </c>
      <c r="K301" s="5">
        <v>0</v>
      </c>
      <c r="L301" s="1" t="s">
        <v>458</v>
      </c>
    </row>
    <row r="302" spans="1:12" hidden="1" outlineLevel="1" x14ac:dyDescent="0.25">
      <c r="A302" s="1" t="s">
        <v>1161</v>
      </c>
      <c r="B302" s="1" t="s">
        <v>1167</v>
      </c>
      <c r="C302" s="1" t="s">
        <v>459</v>
      </c>
      <c r="D302" s="3">
        <v>16207.79</v>
      </c>
      <c r="E302" s="1" t="s">
        <v>1000</v>
      </c>
      <c r="F302" s="1" t="s">
        <v>1000</v>
      </c>
      <c r="G302" s="1" t="s">
        <v>1000</v>
      </c>
      <c r="H302" s="5">
        <v>0</v>
      </c>
      <c r="I302" s="5">
        <v>0</v>
      </c>
      <c r="J302" s="3">
        <f t="shared" si="4"/>
        <v>16207.79</v>
      </c>
      <c r="K302" s="5">
        <v>0</v>
      </c>
      <c r="L302" s="1" t="s">
        <v>10</v>
      </c>
    </row>
    <row r="303" spans="1:12" hidden="1" outlineLevel="1" x14ac:dyDescent="0.25">
      <c r="A303" s="1" t="s">
        <v>1161</v>
      </c>
      <c r="B303" s="1" t="s">
        <v>1167</v>
      </c>
      <c r="C303" s="1" t="s">
        <v>459</v>
      </c>
      <c r="D303" s="3">
        <v>0</v>
      </c>
      <c r="E303" s="11" t="s">
        <v>1205</v>
      </c>
      <c r="F303" s="1" t="s">
        <v>460</v>
      </c>
      <c r="G303" s="1" t="s">
        <v>461</v>
      </c>
      <c r="H303" s="5">
        <v>3077.09</v>
      </c>
      <c r="I303" s="3">
        <v>3077.09</v>
      </c>
      <c r="J303" s="3">
        <f t="shared" si="4"/>
        <v>-3077.09</v>
      </c>
      <c r="K303" s="5">
        <v>0</v>
      </c>
      <c r="L303" s="1" t="s">
        <v>458</v>
      </c>
    </row>
    <row r="304" spans="1:12" hidden="1" outlineLevel="1" x14ac:dyDescent="0.25">
      <c r="A304" s="1" t="s">
        <v>1161</v>
      </c>
      <c r="B304" s="1" t="s">
        <v>1167</v>
      </c>
      <c r="C304" s="1" t="s">
        <v>459</v>
      </c>
      <c r="D304" s="3">
        <v>0</v>
      </c>
      <c r="E304" s="11" t="s">
        <v>1204</v>
      </c>
      <c r="F304" s="1" t="s">
        <v>462</v>
      </c>
      <c r="G304" s="1" t="s">
        <v>463</v>
      </c>
      <c r="H304" s="5">
        <v>0</v>
      </c>
      <c r="I304" s="3">
        <v>6379.85</v>
      </c>
      <c r="J304" s="3">
        <f t="shared" si="4"/>
        <v>-6379.85</v>
      </c>
      <c r="K304" s="5">
        <v>0</v>
      </c>
      <c r="L304" s="1" t="s">
        <v>10</v>
      </c>
    </row>
    <row r="305" spans="1:12" hidden="1" outlineLevel="1" x14ac:dyDescent="0.25">
      <c r="A305" s="1" t="s">
        <v>1161</v>
      </c>
      <c r="B305" s="1" t="s">
        <v>1167</v>
      </c>
      <c r="C305" s="1" t="s">
        <v>459</v>
      </c>
      <c r="D305" s="3">
        <v>0</v>
      </c>
      <c r="E305" s="11" t="s">
        <v>1204</v>
      </c>
      <c r="F305" s="1" t="s">
        <v>464</v>
      </c>
      <c r="G305" s="1" t="s">
        <v>465</v>
      </c>
      <c r="H305" s="5">
        <v>0</v>
      </c>
      <c r="I305" s="3">
        <v>6750.85</v>
      </c>
      <c r="J305" s="3">
        <f t="shared" si="4"/>
        <v>-6750.85</v>
      </c>
      <c r="K305" s="5">
        <v>0</v>
      </c>
      <c r="L305" s="1" t="s">
        <v>458</v>
      </c>
    </row>
    <row r="306" spans="1:12" hidden="1" outlineLevel="1" x14ac:dyDescent="0.25">
      <c r="A306" s="1" t="s">
        <v>1161</v>
      </c>
      <c r="B306" s="1" t="s">
        <v>1169</v>
      </c>
      <c r="C306" s="1" t="s">
        <v>466</v>
      </c>
      <c r="D306" s="3">
        <v>0</v>
      </c>
      <c r="E306" s="11" t="s">
        <v>1204</v>
      </c>
      <c r="F306" s="1" t="s">
        <v>467</v>
      </c>
      <c r="G306" s="1" t="s">
        <v>468</v>
      </c>
      <c r="H306" s="5">
        <v>0</v>
      </c>
      <c r="I306" s="3">
        <v>15036</v>
      </c>
      <c r="J306" s="3">
        <f t="shared" si="4"/>
        <v>-15036</v>
      </c>
      <c r="K306" s="5">
        <v>0</v>
      </c>
      <c r="L306" s="1" t="s">
        <v>423</v>
      </c>
    </row>
    <row r="307" spans="1:12" hidden="1" outlineLevel="1" x14ac:dyDescent="0.25">
      <c r="A307" s="1" t="s">
        <v>1161</v>
      </c>
      <c r="B307" s="1" t="s">
        <v>1169</v>
      </c>
      <c r="C307" s="1" t="s">
        <v>466</v>
      </c>
      <c r="D307" s="3">
        <v>0</v>
      </c>
      <c r="E307" s="11" t="s">
        <v>1205</v>
      </c>
      <c r="F307" s="1" t="s">
        <v>469</v>
      </c>
      <c r="G307" s="1" t="s">
        <v>470</v>
      </c>
      <c r="H307" s="5">
        <v>259.27</v>
      </c>
      <c r="I307" s="3">
        <v>7407.6</v>
      </c>
      <c r="J307" s="3">
        <f t="shared" si="4"/>
        <v>-7407.6</v>
      </c>
      <c r="K307" s="5">
        <v>0</v>
      </c>
      <c r="L307" s="1" t="s">
        <v>39</v>
      </c>
    </row>
    <row r="308" spans="1:12" hidden="1" outlineLevel="1" x14ac:dyDescent="0.25">
      <c r="A308" s="1" t="s">
        <v>1161</v>
      </c>
      <c r="B308" s="1" t="s">
        <v>1169</v>
      </c>
      <c r="C308" s="1" t="s">
        <v>466</v>
      </c>
      <c r="D308" s="3">
        <v>0</v>
      </c>
      <c r="E308" s="11" t="s">
        <v>1204</v>
      </c>
      <c r="F308" s="1" t="s">
        <v>471</v>
      </c>
      <c r="G308" s="1" t="s">
        <v>472</v>
      </c>
      <c r="H308" s="5">
        <v>0</v>
      </c>
      <c r="I308" s="3">
        <v>1631.76</v>
      </c>
      <c r="J308" s="3">
        <f t="shared" si="4"/>
        <v>-1631.76</v>
      </c>
      <c r="K308" s="5">
        <v>0</v>
      </c>
      <c r="L308" s="1" t="s">
        <v>423</v>
      </c>
    </row>
    <row r="309" spans="1:12" hidden="1" outlineLevel="1" x14ac:dyDescent="0.25">
      <c r="A309" s="1" t="s">
        <v>1161</v>
      </c>
      <c r="B309" s="1" t="s">
        <v>1169</v>
      </c>
      <c r="C309" s="1" t="s">
        <v>466</v>
      </c>
      <c r="D309" s="3">
        <v>93467.76</v>
      </c>
      <c r="E309" s="1" t="s">
        <v>1000</v>
      </c>
      <c r="F309" s="1" t="s">
        <v>1000</v>
      </c>
      <c r="G309" s="1" t="s">
        <v>1000</v>
      </c>
      <c r="H309" s="5">
        <v>0</v>
      </c>
      <c r="I309" s="5">
        <v>0</v>
      </c>
      <c r="J309" s="3">
        <f t="shared" si="4"/>
        <v>93467.76</v>
      </c>
      <c r="K309" s="5">
        <v>0</v>
      </c>
      <c r="L309" s="1" t="s">
        <v>10</v>
      </c>
    </row>
    <row r="310" spans="1:12" hidden="1" outlineLevel="1" x14ac:dyDescent="0.25">
      <c r="A310" s="1" t="s">
        <v>1161</v>
      </c>
      <c r="B310" s="1" t="s">
        <v>1169</v>
      </c>
      <c r="C310" s="1" t="s">
        <v>466</v>
      </c>
      <c r="D310" s="3">
        <v>0</v>
      </c>
      <c r="E310" s="1" t="s">
        <v>990</v>
      </c>
      <c r="F310" s="1" t="s">
        <v>990</v>
      </c>
      <c r="G310" s="1" t="s">
        <v>1049</v>
      </c>
      <c r="H310" s="5">
        <v>0</v>
      </c>
      <c r="I310" s="5">
        <v>0</v>
      </c>
      <c r="J310" s="3">
        <f t="shared" si="4"/>
        <v>0</v>
      </c>
      <c r="K310" s="5">
        <v>25000</v>
      </c>
      <c r="L310" s="1"/>
    </row>
    <row r="311" spans="1:12" hidden="1" outlineLevel="1" x14ac:dyDescent="0.25">
      <c r="A311" s="1" t="s">
        <v>1161</v>
      </c>
      <c r="B311" s="1" t="s">
        <v>1169</v>
      </c>
      <c r="C311" s="1" t="s">
        <v>466</v>
      </c>
      <c r="D311" s="3">
        <v>0</v>
      </c>
      <c r="E311" s="11" t="s">
        <v>1205</v>
      </c>
      <c r="F311" s="1" t="s">
        <v>473</v>
      </c>
      <c r="G311" s="1" t="s">
        <v>474</v>
      </c>
      <c r="H311" s="5">
        <v>1888.18</v>
      </c>
      <c r="I311" s="3">
        <v>37763.4</v>
      </c>
      <c r="J311" s="3">
        <f t="shared" si="4"/>
        <v>-37763.4</v>
      </c>
      <c r="K311" s="5">
        <v>0</v>
      </c>
      <c r="L311" s="1" t="s">
        <v>39</v>
      </c>
    </row>
    <row r="312" spans="1:12" hidden="1" outlineLevel="1" x14ac:dyDescent="0.25">
      <c r="A312" s="1" t="s">
        <v>1161</v>
      </c>
      <c r="B312" s="1" t="s">
        <v>1169</v>
      </c>
      <c r="C312" s="1" t="s">
        <v>475</v>
      </c>
      <c r="D312" s="3">
        <v>0</v>
      </c>
      <c r="E312" s="11" t="s">
        <v>1204</v>
      </c>
      <c r="F312" s="1" t="s">
        <v>476</v>
      </c>
      <c r="G312" s="1" t="s">
        <v>477</v>
      </c>
      <c r="H312" s="5">
        <v>0</v>
      </c>
      <c r="I312" s="3">
        <v>37932.800000000003</v>
      </c>
      <c r="J312" s="3">
        <f t="shared" si="4"/>
        <v>-37932.800000000003</v>
      </c>
      <c r="K312" s="5">
        <v>0</v>
      </c>
      <c r="L312" s="1" t="s">
        <v>423</v>
      </c>
    </row>
    <row r="313" spans="1:12" hidden="1" outlineLevel="1" x14ac:dyDescent="0.25">
      <c r="A313" s="1" t="s">
        <v>1161</v>
      </c>
      <c r="B313" s="1" t="s">
        <v>1169</v>
      </c>
      <c r="C313" s="1" t="s">
        <v>475</v>
      </c>
      <c r="D313" s="3">
        <v>0</v>
      </c>
      <c r="E313" s="11" t="s">
        <v>1204</v>
      </c>
      <c r="F313" s="1" t="s">
        <v>478</v>
      </c>
      <c r="G313" s="1" t="s">
        <v>479</v>
      </c>
      <c r="H313" s="5">
        <v>0</v>
      </c>
      <c r="I313" s="3">
        <v>6121.8</v>
      </c>
      <c r="J313" s="3">
        <f t="shared" si="4"/>
        <v>-6121.8</v>
      </c>
      <c r="K313" s="5">
        <v>0</v>
      </c>
      <c r="L313" s="1" t="s">
        <v>455</v>
      </c>
    </row>
    <row r="314" spans="1:12" hidden="1" outlineLevel="1" x14ac:dyDescent="0.25">
      <c r="A314" s="1" t="s">
        <v>1161</v>
      </c>
      <c r="B314" s="1" t="s">
        <v>1169</v>
      </c>
      <c r="C314" s="1" t="s">
        <v>475</v>
      </c>
      <c r="D314" s="3">
        <v>0</v>
      </c>
      <c r="E314" s="11" t="s">
        <v>1205</v>
      </c>
      <c r="F314" s="1" t="s">
        <v>480</v>
      </c>
      <c r="G314" s="1" t="s">
        <v>481</v>
      </c>
      <c r="H314" s="5">
        <v>17349.599999999999</v>
      </c>
      <c r="I314" s="3">
        <v>17349.599999999999</v>
      </c>
      <c r="J314" s="3">
        <f t="shared" si="4"/>
        <v>-17349.599999999999</v>
      </c>
      <c r="K314" s="5">
        <v>0</v>
      </c>
      <c r="L314" s="1" t="s">
        <v>455</v>
      </c>
    </row>
    <row r="315" spans="1:12" hidden="1" outlineLevel="1" x14ac:dyDescent="0.25">
      <c r="A315" s="1" t="s">
        <v>1161</v>
      </c>
      <c r="B315" s="1" t="s">
        <v>1169</v>
      </c>
      <c r="C315" s="1" t="s">
        <v>475</v>
      </c>
      <c r="D315" s="3">
        <v>0</v>
      </c>
      <c r="E315" s="11" t="s">
        <v>1204</v>
      </c>
      <c r="F315" s="1" t="s">
        <v>482</v>
      </c>
      <c r="G315" s="1" t="s">
        <v>483</v>
      </c>
      <c r="H315" s="5">
        <v>0</v>
      </c>
      <c r="I315" s="3">
        <v>5494.8</v>
      </c>
      <c r="J315" s="3">
        <f t="shared" si="4"/>
        <v>-5494.8</v>
      </c>
      <c r="K315" s="5">
        <v>0</v>
      </c>
      <c r="L315" s="1" t="s">
        <v>11</v>
      </c>
    </row>
    <row r="316" spans="1:12" hidden="1" outlineLevel="1" x14ac:dyDescent="0.25">
      <c r="A316" s="1" t="s">
        <v>1161</v>
      </c>
      <c r="B316" s="1" t="s">
        <v>1169</v>
      </c>
      <c r="C316" s="1" t="s">
        <v>475</v>
      </c>
      <c r="D316" s="3">
        <v>0</v>
      </c>
      <c r="E316" s="11" t="s">
        <v>1205</v>
      </c>
      <c r="F316" s="1" t="s">
        <v>484</v>
      </c>
      <c r="G316" s="1" t="s">
        <v>485</v>
      </c>
      <c r="H316" s="5">
        <v>1411.2</v>
      </c>
      <c r="I316" s="3">
        <v>1411.2</v>
      </c>
      <c r="J316" s="3">
        <f t="shared" si="4"/>
        <v>-1411.2</v>
      </c>
      <c r="K316" s="5">
        <v>0</v>
      </c>
      <c r="L316" s="1" t="s">
        <v>455</v>
      </c>
    </row>
    <row r="317" spans="1:12" hidden="1" outlineLevel="1" x14ac:dyDescent="0.25">
      <c r="A317" s="1" t="s">
        <v>1161</v>
      </c>
      <c r="B317" s="1" t="s">
        <v>1169</v>
      </c>
      <c r="C317" s="1" t="s">
        <v>475</v>
      </c>
      <c r="D317" s="3">
        <v>0</v>
      </c>
      <c r="E317" s="11" t="s">
        <v>1204</v>
      </c>
      <c r="F317" s="1" t="s">
        <v>486</v>
      </c>
      <c r="G317" s="1" t="s">
        <v>487</v>
      </c>
      <c r="H317" s="5">
        <v>0</v>
      </c>
      <c r="I317" s="3">
        <v>4144.18</v>
      </c>
      <c r="J317" s="3">
        <f t="shared" si="4"/>
        <v>-4144.18</v>
      </c>
      <c r="K317" s="5">
        <v>0</v>
      </c>
      <c r="L317" s="1" t="s">
        <v>423</v>
      </c>
    </row>
    <row r="318" spans="1:12" hidden="1" outlineLevel="1" x14ac:dyDescent="0.25">
      <c r="A318" s="1" t="s">
        <v>1161</v>
      </c>
      <c r="B318" s="1" t="s">
        <v>1169</v>
      </c>
      <c r="C318" s="1" t="s">
        <v>475</v>
      </c>
      <c r="D318" s="3">
        <v>0</v>
      </c>
      <c r="E318" s="11" t="s">
        <v>1204</v>
      </c>
      <c r="F318" s="1" t="s">
        <v>488</v>
      </c>
      <c r="G318" s="1" t="s">
        <v>489</v>
      </c>
      <c r="H318" s="5">
        <v>0</v>
      </c>
      <c r="I318" s="3">
        <v>17334</v>
      </c>
      <c r="J318" s="3">
        <f t="shared" si="4"/>
        <v>-17334</v>
      </c>
      <c r="K318" s="5">
        <v>0</v>
      </c>
      <c r="L318" s="1" t="s">
        <v>418</v>
      </c>
    </row>
    <row r="319" spans="1:12" hidden="1" outlineLevel="1" x14ac:dyDescent="0.25">
      <c r="A319" s="1" t="s">
        <v>1161</v>
      </c>
      <c r="B319" s="1" t="s">
        <v>1169</v>
      </c>
      <c r="C319" s="1" t="s">
        <v>475</v>
      </c>
      <c r="D319" s="3">
        <v>0</v>
      </c>
      <c r="E319" s="11" t="s">
        <v>1204</v>
      </c>
      <c r="F319" s="1" t="s">
        <v>490</v>
      </c>
      <c r="G319" s="1" t="s">
        <v>491</v>
      </c>
      <c r="H319" s="5">
        <v>0</v>
      </c>
      <c r="I319" s="3">
        <v>5494.8</v>
      </c>
      <c r="J319" s="3">
        <f t="shared" si="4"/>
        <v>-5494.8</v>
      </c>
      <c r="K319" s="5">
        <v>0</v>
      </c>
      <c r="L319" s="1" t="s">
        <v>11</v>
      </c>
    </row>
    <row r="320" spans="1:12" hidden="1" outlineLevel="1" x14ac:dyDescent="0.25">
      <c r="A320" s="1" t="s">
        <v>1161</v>
      </c>
      <c r="B320" s="1" t="s">
        <v>1169</v>
      </c>
      <c r="C320" s="1" t="s">
        <v>475</v>
      </c>
      <c r="D320" s="3">
        <v>0</v>
      </c>
      <c r="E320" s="11" t="s">
        <v>1204</v>
      </c>
      <c r="F320" s="1" t="s">
        <v>492</v>
      </c>
      <c r="G320" s="1" t="s">
        <v>493</v>
      </c>
      <c r="H320" s="5">
        <v>0</v>
      </c>
      <c r="I320" s="3">
        <v>6307.18</v>
      </c>
      <c r="J320" s="3">
        <f t="shared" si="4"/>
        <v>-6307.18</v>
      </c>
      <c r="K320" s="5">
        <v>0</v>
      </c>
      <c r="L320" s="1" t="s">
        <v>455</v>
      </c>
    </row>
    <row r="321" spans="1:12" hidden="1" outlineLevel="1" x14ac:dyDescent="0.25">
      <c r="A321" s="1" t="s">
        <v>1161</v>
      </c>
      <c r="B321" s="1" t="s">
        <v>1169</v>
      </c>
      <c r="C321" s="1" t="s">
        <v>475</v>
      </c>
      <c r="D321" s="3">
        <v>0</v>
      </c>
      <c r="E321" s="11" t="s">
        <v>1205</v>
      </c>
      <c r="F321" s="1" t="s">
        <v>494</v>
      </c>
      <c r="G321" s="1" t="s">
        <v>495</v>
      </c>
      <c r="H321" s="5">
        <v>82412.47</v>
      </c>
      <c r="I321" s="3">
        <v>82412.47</v>
      </c>
      <c r="J321" s="3">
        <f t="shared" si="4"/>
        <v>-82412.47</v>
      </c>
      <c r="K321" s="5">
        <v>0</v>
      </c>
      <c r="L321" s="1" t="s">
        <v>11</v>
      </c>
    </row>
    <row r="322" spans="1:12" hidden="1" outlineLevel="1" x14ac:dyDescent="0.25">
      <c r="A322" s="1" t="s">
        <v>1161</v>
      </c>
      <c r="B322" s="1" t="s">
        <v>1169</v>
      </c>
      <c r="C322" s="1" t="s">
        <v>475</v>
      </c>
      <c r="D322" s="3">
        <v>0</v>
      </c>
      <c r="E322" s="11" t="s">
        <v>1204</v>
      </c>
      <c r="F322" s="1" t="s">
        <v>496</v>
      </c>
      <c r="G322" s="1" t="s">
        <v>497</v>
      </c>
      <c r="H322" s="5">
        <v>0</v>
      </c>
      <c r="I322" s="3">
        <v>23880</v>
      </c>
      <c r="J322" s="3">
        <f t="shared" si="4"/>
        <v>-23880</v>
      </c>
      <c r="K322" s="5">
        <v>0</v>
      </c>
      <c r="L322" s="1" t="s">
        <v>11</v>
      </c>
    </row>
    <row r="323" spans="1:12" hidden="1" outlineLevel="1" x14ac:dyDescent="0.25">
      <c r="A323" s="1" t="s">
        <v>1161</v>
      </c>
      <c r="B323" s="1" t="s">
        <v>1169</v>
      </c>
      <c r="C323" s="1" t="s">
        <v>475</v>
      </c>
      <c r="D323" s="3">
        <v>0</v>
      </c>
      <c r="E323" s="11" t="s">
        <v>1204</v>
      </c>
      <c r="F323" s="1" t="s">
        <v>498</v>
      </c>
      <c r="G323" s="1" t="s">
        <v>499</v>
      </c>
      <c r="H323" s="5">
        <v>0</v>
      </c>
      <c r="I323" s="3">
        <v>3152.66</v>
      </c>
      <c r="J323" s="3">
        <f t="shared" si="4"/>
        <v>-3152.66</v>
      </c>
      <c r="K323" s="5">
        <v>0</v>
      </c>
      <c r="L323" s="1" t="s">
        <v>423</v>
      </c>
    </row>
    <row r="324" spans="1:12" hidden="1" outlineLevel="1" x14ac:dyDescent="0.25">
      <c r="A324" s="1" t="s">
        <v>1161</v>
      </c>
      <c r="B324" s="1" t="s">
        <v>1169</v>
      </c>
      <c r="C324" s="1" t="s">
        <v>475</v>
      </c>
      <c r="D324" s="3">
        <v>0</v>
      </c>
      <c r="E324" s="11" t="s">
        <v>1204</v>
      </c>
      <c r="F324" s="1" t="s">
        <v>500</v>
      </c>
      <c r="G324" s="1" t="s">
        <v>501</v>
      </c>
      <c r="H324" s="5">
        <v>0</v>
      </c>
      <c r="I324" s="3">
        <v>20285.28</v>
      </c>
      <c r="J324" s="3">
        <f t="shared" si="4"/>
        <v>-20285.28</v>
      </c>
      <c r="K324" s="5">
        <v>0</v>
      </c>
      <c r="L324" s="1" t="s">
        <v>455</v>
      </c>
    </row>
    <row r="325" spans="1:12" hidden="1" outlineLevel="1" x14ac:dyDescent="0.25">
      <c r="A325" s="1" t="s">
        <v>1161</v>
      </c>
      <c r="B325" s="1" t="s">
        <v>1169</v>
      </c>
      <c r="C325" s="1" t="s">
        <v>475</v>
      </c>
      <c r="D325" s="3">
        <v>0</v>
      </c>
      <c r="E325" s="11" t="s">
        <v>1204</v>
      </c>
      <c r="F325" s="1" t="s">
        <v>502</v>
      </c>
      <c r="G325" s="1" t="s">
        <v>503</v>
      </c>
      <c r="H325" s="5">
        <v>0</v>
      </c>
      <c r="I325" s="3">
        <v>58288.92</v>
      </c>
      <c r="J325" s="3">
        <f t="shared" si="4"/>
        <v>-58288.92</v>
      </c>
      <c r="K325" s="5">
        <v>0</v>
      </c>
      <c r="L325" s="1" t="s">
        <v>11</v>
      </c>
    </row>
    <row r="326" spans="1:12" hidden="1" outlineLevel="1" x14ac:dyDescent="0.25">
      <c r="A326" s="1" t="s">
        <v>1161</v>
      </c>
      <c r="B326" s="1" t="s">
        <v>1169</v>
      </c>
      <c r="C326" s="1" t="s">
        <v>475</v>
      </c>
      <c r="D326" s="3">
        <v>0</v>
      </c>
      <c r="E326" s="11" t="s">
        <v>1204</v>
      </c>
      <c r="F326" s="1" t="s">
        <v>504</v>
      </c>
      <c r="G326" s="1" t="s">
        <v>505</v>
      </c>
      <c r="H326" s="5">
        <v>0</v>
      </c>
      <c r="I326" s="3">
        <v>2713.27</v>
      </c>
      <c r="J326" s="3">
        <f t="shared" si="4"/>
        <v>-2713.27</v>
      </c>
      <c r="K326" s="5">
        <v>0</v>
      </c>
      <c r="L326" s="1" t="s">
        <v>418</v>
      </c>
    </row>
    <row r="327" spans="1:12" hidden="1" outlineLevel="1" x14ac:dyDescent="0.25">
      <c r="A327" s="1" t="s">
        <v>1161</v>
      </c>
      <c r="B327" s="1" t="s">
        <v>1169</v>
      </c>
      <c r="C327" s="1" t="s">
        <v>475</v>
      </c>
      <c r="D327" s="3">
        <v>0</v>
      </c>
      <c r="E327" s="11" t="s">
        <v>1204</v>
      </c>
      <c r="F327" s="1" t="s">
        <v>506</v>
      </c>
      <c r="G327" s="1" t="s">
        <v>507</v>
      </c>
      <c r="H327" s="5">
        <v>0</v>
      </c>
      <c r="I327" s="3">
        <v>9524.5300000000007</v>
      </c>
      <c r="J327" s="3">
        <f t="shared" si="4"/>
        <v>-9524.5300000000007</v>
      </c>
      <c r="K327" s="5">
        <v>0</v>
      </c>
      <c r="L327" s="1" t="s">
        <v>455</v>
      </c>
    </row>
    <row r="328" spans="1:12" hidden="1" outlineLevel="1" x14ac:dyDescent="0.25">
      <c r="A328" s="1" t="s">
        <v>1161</v>
      </c>
      <c r="B328" s="1" t="s">
        <v>1169</v>
      </c>
      <c r="C328" s="1" t="s">
        <v>475</v>
      </c>
      <c r="D328" s="3">
        <v>0</v>
      </c>
      <c r="E328" s="11" t="s">
        <v>1205</v>
      </c>
      <c r="F328" s="1" t="s">
        <v>508</v>
      </c>
      <c r="G328" s="1" t="s">
        <v>509</v>
      </c>
      <c r="H328" s="5">
        <v>5784</v>
      </c>
      <c r="I328" s="3">
        <v>5784</v>
      </c>
      <c r="J328" s="3">
        <f t="shared" si="4"/>
        <v>-5784</v>
      </c>
      <c r="K328" s="5">
        <v>0</v>
      </c>
      <c r="L328" s="1" t="s">
        <v>11</v>
      </c>
    </row>
    <row r="329" spans="1:12" hidden="1" outlineLevel="1" x14ac:dyDescent="0.25">
      <c r="A329" s="1" t="s">
        <v>1161</v>
      </c>
      <c r="B329" s="1" t="s">
        <v>1169</v>
      </c>
      <c r="C329" s="1" t="s">
        <v>475</v>
      </c>
      <c r="D329" s="3">
        <v>0</v>
      </c>
      <c r="E329" s="11" t="s">
        <v>1205</v>
      </c>
      <c r="F329" s="1" t="s">
        <v>510</v>
      </c>
      <c r="G329" s="1" t="s">
        <v>511</v>
      </c>
      <c r="H329" s="5">
        <v>7425.6</v>
      </c>
      <c r="I329" s="3">
        <v>7425.6</v>
      </c>
      <c r="J329" s="3">
        <f t="shared" si="4"/>
        <v>-7425.6</v>
      </c>
      <c r="K329" s="5">
        <v>0</v>
      </c>
      <c r="L329" s="1" t="s">
        <v>426</v>
      </c>
    </row>
    <row r="330" spans="1:12" hidden="1" outlineLevel="1" x14ac:dyDescent="0.25">
      <c r="A330" s="1" t="s">
        <v>1161</v>
      </c>
      <c r="B330" s="1" t="s">
        <v>1169</v>
      </c>
      <c r="C330" s="1" t="s">
        <v>475</v>
      </c>
      <c r="D330" s="3">
        <v>0</v>
      </c>
      <c r="E330" s="11" t="s">
        <v>1204</v>
      </c>
      <c r="F330" s="1" t="s">
        <v>512</v>
      </c>
      <c r="G330" s="1" t="s">
        <v>513</v>
      </c>
      <c r="H330" s="5">
        <v>0</v>
      </c>
      <c r="I330" s="3">
        <v>11301.94</v>
      </c>
      <c r="J330" s="3">
        <f t="shared" ref="J330:J393" si="5">+D330-I330</f>
        <v>-11301.94</v>
      </c>
      <c r="K330" s="5">
        <v>0</v>
      </c>
      <c r="L330" s="1" t="s">
        <v>11</v>
      </c>
    </row>
    <row r="331" spans="1:12" hidden="1" outlineLevel="1" x14ac:dyDescent="0.25">
      <c r="A331" s="1" t="s">
        <v>1161</v>
      </c>
      <c r="B331" s="1" t="s">
        <v>1169</v>
      </c>
      <c r="C331" s="1" t="s">
        <v>475</v>
      </c>
      <c r="D331" s="3">
        <v>0</v>
      </c>
      <c r="E331" s="11" t="s">
        <v>1204</v>
      </c>
      <c r="F331" s="1" t="s">
        <v>514</v>
      </c>
      <c r="G331" s="1" t="s">
        <v>515</v>
      </c>
      <c r="H331" s="5">
        <v>0</v>
      </c>
      <c r="I331" s="3">
        <v>1447.57</v>
      </c>
      <c r="J331" s="3">
        <f t="shared" si="5"/>
        <v>-1447.57</v>
      </c>
      <c r="K331" s="5">
        <v>0</v>
      </c>
      <c r="L331" s="1" t="s">
        <v>415</v>
      </c>
    </row>
    <row r="332" spans="1:12" hidden="1" outlineLevel="1" x14ac:dyDescent="0.25">
      <c r="A332" s="1" t="s">
        <v>1161</v>
      </c>
      <c r="B332" s="1" t="s">
        <v>1169</v>
      </c>
      <c r="C332" s="1" t="s">
        <v>475</v>
      </c>
      <c r="D332" s="3">
        <v>0</v>
      </c>
      <c r="E332" s="11" t="s">
        <v>1205</v>
      </c>
      <c r="F332" s="1" t="s">
        <v>516</v>
      </c>
      <c r="G332" s="1" t="s">
        <v>517</v>
      </c>
      <c r="H332" s="5">
        <v>2211.6</v>
      </c>
      <c r="I332" s="3">
        <v>2211.6</v>
      </c>
      <c r="J332" s="3">
        <f t="shared" si="5"/>
        <v>-2211.6</v>
      </c>
      <c r="K332" s="5">
        <v>0</v>
      </c>
      <c r="L332" s="1" t="s">
        <v>418</v>
      </c>
    </row>
    <row r="333" spans="1:12" hidden="1" outlineLevel="1" x14ac:dyDescent="0.25">
      <c r="A333" s="1" t="s">
        <v>1161</v>
      </c>
      <c r="B333" s="1" t="s">
        <v>1169</v>
      </c>
      <c r="C333" s="1" t="s">
        <v>475</v>
      </c>
      <c r="D333" s="3">
        <v>0</v>
      </c>
      <c r="E333" s="11" t="s">
        <v>1205</v>
      </c>
      <c r="F333" s="1" t="s">
        <v>518</v>
      </c>
      <c r="G333" s="1" t="s">
        <v>519</v>
      </c>
      <c r="H333" s="5">
        <v>10576.08</v>
      </c>
      <c r="I333" s="3">
        <v>10576.08</v>
      </c>
      <c r="J333" s="3">
        <f t="shared" si="5"/>
        <v>-10576.08</v>
      </c>
      <c r="K333" s="5">
        <v>0</v>
      </c>
      <c r="L333" s="1" t="s">
        <v>426</v>
      </c>
    </row>
    <row r="334" spans="1:12" hidden="1" outlineLevel="1" x14ac:dyDescent="0.25">
      <c r="A334" s="1" t="s">
        <v>1161</v>
      </c>
      <c r="B334" s="1" t="s">
        <v>1169</v>
      </c>
      <c r="C334" s="1" t="s">
        <v>475</v>
      </c>
      <c r="D334" s="3">
        <v>0</v>
      </c>
      <c r="E334" s="11" t="s">
        <v>1204</v>
      </c>
      <c r="F334" s="1" t="s">
        <v>1193</v>
      </c>
      <c r="G334" s="1" t="s">
        <v>1058</v>
      </c>
      <c r="H334" s="5">
        <v>0</v>
      </c>
      <c r="I334" s="3">
        <f>4110+1294.8</f>
        <v>5404.8</v>
      </c>
      <c r="J334" s="3">
        <f t="shared" si="5"/>
        <v>-5404.8</v>
      </c>
      <c r="K334" s="5">
        <v>0</v>
      </c>
      <c r="L334" s="1" t="s">
        <v>11</v>
      </c>
    </row>
    <row r="335" spans="1:12" hidden="1" outlineLevel="1" x14ac:dyDescent="0.25">
      <c r="A335" s="1" t="s">
        <v>1161</v>
      </c>
      <c r="B335" s="1" t="s">
        <v>1169</v>
      </c>
      <c r="C335" s="1" t="s">
        <v>475</v>
      </c>
      <c r="D335" s="3">
        <v>0</v>
      </c>
      <c r="E335" s="11" t="s">
        <v>1204</v>
      </c>
      <c r="F335" s="1" t="s">
        <v>520</v>
      </c>
      <c r="G335" s="1" t="s">
        <v>521</v>
      </c>
      <c r="H335" s="5">
        <v>0</v>
      </c>
      <c r="I335" s="3">
        <v>221925.66</v>
      </c>
      <c r="J335" s="3">
        <f t="shared" si="5"/>
        <v>-221925.66</v>
      </c>
      <c r="K335" s="5">
        <v>0</v>
      </c>
      <c r="L335" s="1" t="s">
        <v>418</v>
      </c>
    </row>
    <row r="336" spans="1:12" hidden="1" outlineLevel="1" x14ac:dyDescent="0.25">
      <c r="A336" s="1" t="s">
        <v>1161</v>
      </c>
      <c r="B336" s="1" t="s">
        <v>1169</v>
      </c>
      <c r="C336" s="1" t="s">
        <v>475</v>
      </c>
      <c r="D336" s="3">
        <v>0</v>
      </c>
      <c r="E336" s="11" t="s">
        <v>1204</v>
      </c>
      <c r="F336" s="1" t="s">
        <v>522</v>
      </c>
      <c r="G336" s="1" t="s">
        <v>523</v>
      </c>
      <c r="H336" s="5">
        <v>0</v>
      </c>
      <c r="I336" s="3">
        <v>50484.77</v>
      </c>
      <c r="J336" s="3">
        <f t="shared" si="5"/>
        <v>-50484.77</v>
      </c>
      <c r="K336" s="5">
        <v>0</v>
      </c>
      <c r="L336" s="1" t="s">
        <v>11</v>
      </c>
    </row>
    <row r="337" spans="1:12" hidden="1" outlineLevel="1" x14ac:dyDescent="0.25">
      <c r="A337" s="1" t="s">
        <v>1161</v>
      </c>
      <c r="B337" s="1" t="s">
        <v>1169</v>
      </c>
      <c r="C337" s="1" t="s">
        <v>475</v>
      </c>
      <c r="D337" s="3">
        <v>761150.3</v>
      </c>
      <c r="E337" s="1" t="s">
        <v>1000</v>
      </c>
      <c r="F337" s="1" t="s">
        <v>1000</v>
      </c>
      <c r="G337" s="1" t="s">
        <v>1000</v>
      </c>
      <c r="H337" s="5">
        <v>0</v>
      </c>
      <c r="I337" s="5">
        <v>0</v>
      </c>
      <c r="J337" s="3">
        <f t="shared" si="5"/>
        <v>761150.3</v>
      </c>
      <c r="K337" s="5">
        <v>0</v>
      </c>
      <c r="L337" s="1" t="s">
        <v>10</v>
      </c>
    </row>
    <row r="338" spans="1:12" hidden="1" outlineLevel="1" x14ac:dyDescent="0.25">
      <c r="A338" s="1" t="s">
        <v>1161</v>
      </c>
      <c r="B338" s="1" t="s">
        <v>1169</v>
      </c>
      <c r="C338" s="1" t="s">
        <v>475</v>
      </c>
      <c r="D338" s="3">
        <v>0</v>
      </c>
      <c r="E338" s="1" t="s">
        <v>990</v>
      </c>
      <c r="F338" s="1" t="s">
        <v>990</v>
      </c>
      <c r="G338" s="1" t="s">
        <v>1059</v>
      </c>
      <c r="H338" s="5">
        <v>0</v>
      </c>
      <c r="I338" s="5">
        <v>0</v>
      </c>
      <c r="J338" s="3">
        <f t="shared" si="5"/>
        <v>0</v>
      </c>
      <c r="K338" s="5">
        <v>150000</v>
      </c>
      <c r="L338" s="1"/>
    </row>
    <row r="339" spans="1:12" hidden="1" outlineLevel="1" x14ac:dyDescent="0.25">
      <c r="A339" s="1" t="s">
        <v>1161</v>
      </c>
      <c r="B339" s="1" t="s">
        <v>1169</v>
      </c>
      <c r="C339" s="1" t="s">
        <v>475</v>
      </c>
      <c r="D339" s="3">
        <v>0</v>
      </c>
      <c r="E339" s="1" t="s">
        <v>990</v>
      </c>
      <c r="F339" s="1" t="s">
        <v>990</v>
      </c>
      <c r="G339" s="1" t="s">
        <v>1060</v>
      </c>
      <c r="H339" s="5">
        <v>0</v>
      </c>
      <c r="I339" s="5">
        <v>0</v>
      </c>
      <c r="J339" s="3">
        <f t="shared" si="5"/>
        <v>0</v>
      </c>
      <c r="K339" s="5">
        <v>55000</v>
      </c>
      <c r="L339" s="1"/>
    </row>
    <row r="340" spans="1:12" hidden="1" outlineLevel="1" x14ac:dyDescent="0.25">
      <c r="A340" s="1" t="s">
        <v>1161</v>
      </c>
      <c r="B340" s="1" t="s">
        <v>1169</v>
      </c>
      <c r="C340" s="1" t="s">
        <v>475</v>
      </c>
      <c r="D340" s="3">
        <v>0</v>
      </c>
      <c r="E340" s="1" t="s">
        <v>990</v>
      </c>
      <c r="F340" s="1" t="s">
        <v>990</v>
      </c>
      <c r="G340" s="1" t="s">
        <v>1061</v>
      </c>
      <c r="H340" s="5">
        <v>0</v>
      </c>
      <c r="I340" s="5">
        <v>0</v>
      </c>
      <c r="J340" s="3">
        <f t="shared" si="5"/>
        <v>0</v>
      </c>
      <c r="K340" s="5">
        <v>50000</v>
      </c>
      <c r="L340" s="1"/>
    </row>
    <row r="341" spans="1:12" hidden="1" outlineLevel="1" x14ac:dyDescent="0.25">
      <c r="A341" s="1" t="s">
        <v>1161</v>
      </c>
      <c r="B341" s="1" t="s">
        <v>1169</v>
      </c>
      <c r="C341" s="1" t="s">
        <v>475</v>
      </c>
      <c r="D341" s="3">
        <v>0</v>
      </c>
      <c r="E341" s="1" t="s">
        <v>990</v>
      </c>
      <c r="F341" s="1" t="s">
        <v>990</v>
      </c>
      <c r="G341" s="1" t="s">
        <v>1062</v>
      </c>
      <c r="H341" s="5">
        <v>0</v>
      </c>
      <c r="I341" s="5">
        <v>0</v>
      </c>
      <c r="J341" s="3">
        <f t="shared" si="5"/>
        <v>0</v>
      </c>
      <c r="K341" s="5">
        <v>0</v>
      </c>
      <c r="L341" s="1"/>
    </row>
    <row r="342" spans="1:12" hidden="1" outlineLevel="1" x14ac:dyDescent="0.25">
      <c r="A342" s="1" t="s">
        <v>1161</v>
      </c>
      <c r="B342" s="1" t="s">
        <v>1169</v>
      </c>
      <c r="C342" s="1" t="s">
        <v>475</v>
      </c>
      <c r="D342" s="3">
        <v>0</v>
      </c>
      <c r="E342" s="1" t="s">
        <v>990</v>
      </c>
      <c r="F342" s="1" t="s">
        <v>990</v>
      </c>
      <c r="G342" s="1" t="s">
        <v>1063</v>
      </c>
      <c r="H342" s="5">
        <v>0</v>
      </c>
      <c r="I342" s="5">
        <v>0</v>
      </c>
      <c r="J342" s="3">
        <f t="shared" si="5"/>
        <v>0</v>
      </c>
      <c r="K342" s="5">
        <v>13000</v>
      </c>
      <c r="L342" s="1"/>
    </row>
    <row r="343" spans="1:12" hidden="1" outlineLevel="1" x14ac:dyDescent="0.25">
      <c r="A343" s="1" t="s">
        <v>1161</v>
      </c>
      <c r="B343" s="1" t="s">
        <v>1169</v>
      </c>
      <c r="C343" s="1" t="s">
        <v>475</v>
      </c>
      <c r="D343" s="3">
        <v>0</v>
      </c>
      <c r="E343" s="1" t="s">
        <v>990</v>
      </c>
      <c r="F343" s="1" t="s">
        <v>990</v>
      </c>
      <c r="G343" s="1" t="s">
        <v>1145</v>
      </c>
      <c r="H343" s="5">
        <v>0</v>
      </c>
      <c r="I343" s="5">
        <v>0</v>
      </c>
      <c r="J343" s="3">
        <f t="shared" si="5"/>
        <v>0</v>
      </c>
      <c r="K343" s="5">
        <v>10000</v>
      </c>
      <c r="L343" s="1"/>
    </row>
    <row r="344" spans="1:12" hidden="1" outlineLevel="1" x14ac:dyDescent="0.25">
      <c r="A344" s="1" t="s">
        <v>1161</v>
      </c>
      <c r="B344" s="1" t="s">
        <v>1169</v>
      </c>
      <c r="C344" s="1" t="s">
        <v>475</v>
      </c>
      <c r="D344" s="3">
        <v>0</v>
      </c>
      <c r="E344" s="1" t="s">
        <v>990</v>
      </c>
      <c r="F344" s="1" t="s">
        <v>990</v>
      </c>
      <c r="G344" s="1" t="s">
        <v>1064</v>
      </c>
      <c r="H344" s="5">
        <v>0</v>
      </c>
      <c r="I344" s="5">
        <v>0</v>
      </c>
      <c r="J344" s="3">
        <f t="shared" si="5"/>
        <v>0</v>
      </c>
      <c r="K344" s="5">
        <v>150000</v>
      </c>
      <c r="L344" s="1"/>
    </row>
    <row r="345" spans="1:12" hidden="1" outlineLevel="1" x14ac:dyDescent="0.25">
      <c r="A345" s="1" t="s">
        <v>1161</v>
      </c>
      <c r="B345" s="1" t="s">
        <v>1169</v>
      </c>
      <c r="C345" s="1" t="s">
        <v>475</v>
      </c>
      <c r="D345" s="3">
        <v>0</v>
      </c>
      <c r="E345" s="1" t="s">
        <v>990</v>
      </c>
      <c r="F345" s="1" t="s">
        <v>990</v>
      </c>
      <c r="G345" s="1" t="s">
        <v>1065</v>
      </c>
      <c r="H345" s="5">
        <v>0</v>
      </c>
      <c r="I345" s="5">
        <v>0</v>
      </c>
      <c r="J345" s="3">
        <f t="shared" si="5"/>
        <v>0</v>
      </c>
      <c r="K345" s="5">
        <v>250000</v>
      </c>
      <c r="L345" s="1"/>
    </row>
    <row r="346" spans="1:12" hidden="1" outlineLevel="1" x14ac:dyDescent="0.25">
      <c r="A346" s="1" t="s">
        <v>1161</v>
      </c>
      <c r="B346" s="1" t="s">
        <v>1169</v>
      </c>
      <c r="C346" s="1" t="s">
        <v>475</v>
      </c>
      <c r="D346" s="3">
        <v>0</v>
      </c>
      <c r="E346" s="1" t="s">
        <v>990</v>
      </c>
      <c r="F346" s="1" t="s">
        <v>990</v>
      </c>
      <c r="G346" s="1" t="s">
        <v>1066</v>
      </c>
      <c r="H346" s="5">
        <v>0</v>
      </c>
      <c r="I346" s="5">
        <v>0</v>
      </c>
      <c r="J346" s="3">
        <f t="shared" si="5"/>
        <v>0</v>
      </c>
      <c r="K346" s="5">
        <v>90000</v>
      </c>
      <c r="L346" s="1"/>
    </row>
    <row r="347" spans="1:12" hidden="1" outlineLevel="1" x14ac:dyDescent="0.25">
      <c r="A347" s="1" t="s">
        <v>1161</v>
      </c>
      <c r="B347" s="1" t="s">
        <v>1169</v>
      </c>
      <c r="C347" s="1" t="s">
        <v>475</v>
      </c>
      <c r="D347" s="3">
        <v>0</v>
      </c>
      <c r="E347" s="1" t="s">
        <v>990</v>
      </c>
      <c r="F347" s="1" t="s">
        <v>990</v>
      </c>
      <c r="G347" s="1" t="s">
        <v>1067</v>
      </c>
      <c r="H347" s="5">
        <v>0</v>
      </c>
      <c r="I347" s="5">
        <v>0</v>
      </c>
      <c r="J347" s="3">
        <f t="shared" si="5"/>
        <v>0</v>
      </c>
      <c r="K347" s="5">
        <v>60000</v>
      </c>
      <c r="L347" s="1"/>
    </row>
    <row r="348" spans="1:12" hidden="1" outlineLevel="1" x14ac:dyDescent="0.25">
      <c r="A348" s="1" t="s">
        <v>1161</v>
      </c>
      <c r="B348" s="1" t="s">
        <v>1169</v>
      </c>
      <c r="C348" s="1" t="s">
        <v>475</v>
      </c>
      <c r="D348" s="3">
        <v>0</v>
      </c>
      <c r="E348" s="1" t="s">
        <v>990</v>
      </c>
      <c r="F348" s="1" t="s">
        <v>990</v>
      </c>
      <c r="G348" s="1" t="s">
        <v>1068</v>
      </c>
      <c r="H348" s="5">
        <v>0</v>
      </c>
      <c r="I348" s="5">
        <v>0</v>
      </c>
      <c r="J348" s="3">
        <f t="shared" si="5"/>
        <v>0</v>
      </c>
      <c r="K348" s="5">
        <v>25000</v>
      </c>
      <c r="L348" s="1"/>
    </row>
    <row r="349" spans="1:12" hidden="1" outlineLevel="1" x14ac:dyDescent="0.25">
      <c r="A349" s="1" t="s">
        <v>1161</v>
      </c>
      <c r="B349" s="1" t="s">
        <v>1169</v>
      </c>
      <c r="C349" s="1" t="s">
        <v>475</v>
      </c>
      <c r="D349" s="3">
        <v>0</v>
      </c>
      <c r="E349" s="1" t="s">
        <v>990</v>
      </c>
      <c r="F349" s="1" t="s">
        <v>990</v>
      </c>
      <c r="G349" s="1" t="s">
        <v>1069</v>
      </c>
      <c r="H349" s="5">
        <v>0</v>
      </c>
      <c r="I349" s="5">
        <v>0</v>
      </c>
      <c r="J349" s="3">
        <f t="shared" si="5"/>
        <v>0</v>
      </c>
      <c r="K349" s="5">
        <v>150000</v>
      </c>
      <c r="L349" s="1"/>
    </row>
    <row r="350" spans="1:12" hidden="1" outlineLevel="1" x14ac:dyDescent="0.25">
      <c r="A350" s="1" t="s">
        <v>1161</v>
      </c>
      <c r="B350" s="1" t="s">
        <v>1169</v>
      </c>
      <c r="C350" s="1" t="s">
        <v>475</v>
      </c>
      <c r="D350" s="3">
        <v>0</v>
      </c>
      <c r="E350" s="1" t="s">
        <v>990</v>
      </c>
      <c r="F350" s="1" t="s">
        <v>990</v>
      </c>
      <c r="G350" s="1" t="s">
        <v>1070</v>
      </c>
      <c r="H350" s="5">
        <v>0</v>
      </c>
      <c r="I350" s="5">
        <v>0</v>
      </c>
      <c r="J350" s="3">
        <f t="shared" si="5"/>
        <v>0</v>
      </c>
      <c r="K350" s="5">
        <v>330000</v>
      </c>
      <c r="L350" s="1"/>
    </row>
    <row r="351" spans="1:12" hidden="1" outlineLevel="1" x14ac:dyDescent="0.25">
      <c r="A351" s="1" t="s">
        <v>1161</v>
      </c>
      <c r="B351" s="1" t="s">
        <v>1169</v>
      </c>
      <c r="C351" s="1" t="s">
        <v>475</v>
      </c>
      <c r="D351" s="3">
        <v>0</v>
      </c>
      <c r="E351" s="1" t="s">
        <v>990</v>
      </c>
      <c r="F351" s="1" t="s">
        <v>990</v>
      </c>
      <c r="G351" s="1" t="s">
        <v>1071</v>
      </c>
      <c r="H351" s="5">
        <v>0</v>
      </c>
      <c r="I351" s="5">
        <v>0</v>
      </c>
      <c r="J351" s="3">
        <f t="shared" si="5"/>
        <v>0</v>
      </c>
      <c r="K351" s="5">
        <v>40000</v>
      </c>
      <c r="L351" s="1"/>
    </row>
    <row r="352" spans="1:12" hidden="1" outlineLevel="1" x14ac:dyDescent="0.25">
      <c r="A352" s="1" t="s">
        <v>1161</v>
      </c>
      <c r="B352" s="1" t="s">
        <v>1169</v>
      </c>
      <c r="C352" s="1" t="s">
        <v>475</v>
      </c>
      <c r="D352" s="3">
        <v>0</v>
      </c>
      <c r="E352" s="1" t="s">
        <v>990</v>
      </c>
      <c r="F352" s="1" t="s">
        <v>990</v>
      </c>
      <c r="G352" s="1" t="s">
        <v>1072</v>
      </c>
      <c r="H352" s="5">
        <v>0</v>
      </c>
      <c r="I352" s="5">
        <v>0</v>
      </c>
      <c r="J352" s="3">
        <f t="shared" si="5"/>
        <v>0</v>
      </c>
      <c r="K352" s="5">
        <v>80000</v>
      </c>
      <c r="L352" s="1"/>
    </row>
    <row r="353" spans="1:12" hidden="1" outlineLevel="1" x14ac:dyDescent="0.25">
      <c r="A353" s="1" t="s">
        <v>1161</v>
      </c>
      <c r="B353" s="1" t="s">
        <v>1169</v>
      </c>
      <c r="C353" s="1" t="s">
        <v>475</v>
      </c>
      <c r="D353" s="3">
        <v>0</v>
      </c>
      <c r="E353" s="1" t="s">
        <v>990</v>
      </c>
      <c r="F353" s="1" t="s">
        <v>990</v>
      </c>
      <c r="G353" s="1" t="s">
        <v>1073</v>
      </c>
      <c r="H353" s="5">
        <v>0</v>
      </c>
      <c r="I353" s="5">
        <v>0</v>
      </c>
      <c r="J353" s="3">
        <f t="shared" si="5"/>
        <v>0</v>
      </c>
      <c r="K353" s="5">
        <v>145000</v>
      </c>
      <c r="L353" s="1"/>
    </row>
    <row r="354" spans="1:12" hidden="1" outlineLevel="1" x14ac:dyDescent="0.25">
      <c r="A354" s="1" t="s">
        <v>1161</v>
      </c>
      <c r="B354" s="1" t="s">
        <v>1169</v>
      </c>
      <c r="C354" s="1" t="s">
        <v>475</v>
      </c>
      <c r="D354" s="3">
        <v>0</v>
      </c>
      <c r="E354" s="1" t="s">
        <v>990</v>
      </c>
      <c r="F354" s="1" t="s">
        <v>990</v>
      </c>
      <c r="G354" s="1" t="s">
        <v>1074</v>
      </c>
      <c r="H354" s="5">
        <v>0</v>
      </c>
      <c r="I354" s="5">
        <v>0</v>
      </c>
      <c r="J354" s="3">
        <f t="shared" si="5"/>
        <v>0</v>
      </c>
      <c r="K354" s="5">
        <v>160000</v>
      </c>
      <c r="L354" s="1"/>
    </row>
    <row r="355" spans="1:12" hidden="1" outlineLevel="1" x14ac:dyDescent="0.25">
      <c r="A355" s="1" t="s">
        <v>1161</v>
      </c>
      <c r="B355" s="1" t="s">
        <v>1169</v>
      </c>
      <c r="C355" s="1" t="s">
        <v>475</v>
      </c>
      <c r="D355" s="3">
        <v>0</v>
      </c>
      <c r="E355" s="1" t="s">
        <v>990</v>
      </c>
      <c r="F355" s="1" t="s">
        <v>990</v>
      </c>
      <c r="G355" s="1" t="s">
        <v>1075</v>
      </c>
      <c r="H355" s="5">
        <v>0</v>
      </c>
      <c r="I355" s="5">
        <v>0</v>
      </c>
      <c r="J355" s="3">
        <f t="shared" si="5"/>
        <v>0</v>
      </c>
      <c r="K355" s="5">
        <v>280000</v>
      </c>
      <c r="L355" s="1"/>
    </row>
    <row r="356" spans="1:12" hidden="1" outlineLevel="1" x14ac:dyDescent="0.25">
      <c r="A356" s="1" t="s">
        <v>1161</v>
      </c>
      <c r="B356" s="1" t="s">
        <v>1169</v>
      </c>
      <c r="C356" s="1" t="s">
        <v>475</v>
      </c>
      <c r="D356" s="3">
        <v>0</v>
      </c>
      <c r="E356" s="1" t="s">
        <v>990</v>
      </c>
      <c r="F356" s="1" t="s">
        <v>990</v>
      </c>
      <c r="G356" s="1" t="s">
        <v>1076</v>
      </c>
      <c r="H356" s="5">
        <v>0</v>
      </c>
      <c r="I356" s="5">
        <v>0</v>
      </c>
      <c r="J356" s="3">
        <f t="shared" si="5"/>
        <v>0</v>
      </c>
      <c r="K356" s="5">
        <v>20000</v>
      </c>
      <c r="L356" s="1"/>
    </row>
    <row r="357" spans="1:12" hidden="1" outlineLevel="1" x14ac:dyDescent="0.25">
      <c r="A357" s="1" t="s">
        <v>1161</v>
      </c>
      <c r="B357" s="1" t="s">
        <v>1169</v>
      </c>
      <c r="C357" s="1" t="s">
        <v>475</v>
      </c>
      <c r="D357" s="3">
        <v>0</v>
      </c>
      <c r="E357" s="1" t="s">
        <v>990</v>
      </c>
      <c r="F357" s="1" t="s">
        <v>990</v>
      </c>
      <c r="G357" s="1" t="s">
        <v>1077</v>
      </c>
      <c r="H357" s="5">
        <v>0</v>
      </c>
      <c r="I357" s="5">
        <v>0</v>
      </c>
      <c r="J357" s="3">
        <f t="shared" si="5"/>
        <v>0</v>
      </c>
      <c r="K357" s="5">
        <v>80000</v>
      </c>
      <c r="L357" s="1"/>
    </row>
    <row r="358" spans="1:12" hidden="1" outlineLevel="1" x14ac:dyDescent="0.25">
      <c r="A358" s="1" t="s">
        <v>1161</v>
      </c>
      <c r="B358" s="1" t="s">
        <v>1169</v>
      </c>
      <c r="C358" s="1" t="s">
        <v>475</v>
      </c>
      <c r="D358" s="3">
        <v>0</v>
      </c>
      <c r="E358" s="1" t="s">
        <v>990</v>
      </c>
      <c r="F358" s="1" t="s">
        <v>990</v>
      </c>
      <c r="G358" s="1" t="s">
        <v>1078</v>
      </c>
      <c r="H358" s="5">
        <v>0</v>
      </c>
      <c r="I358" s="5">
        <v>0</v>
      </c>
      <c r="J358" s="3">
        <f t="shared" si="5"/>
        <v>0</v>
      </c>
      <c r="K358" s="5">
        <v>70000</v>
      </c>
      <c r="L358" s="1"/>
    </row>
    <row r="359" spans="1:12" hidden="1" outlineLevel="1" x14ac:dyDescent="0.25">
      <c r="A359" s="1" t="s">
        <v>1161</v>
      </c>
      <c r="B359" s="1" t="s">
        <v>1169</v>
      </c>
      <c r="C359" s="1" t="s">
        <v>475</v>
      </c>
      <c r="D359" s="3">
        <v>0</v>
      </c>
      <c r="E359" s="1" t="s">
        <v>990</v>
      </c>
      <c r="F359" s="1" t="s">
        <v>990</v>
      </c>
      <c r="G359" s="1" t="s">
        <v>1079</v>
      </c>
      <c r="H359" s="5">
        <v>0</v>
      </c>
      <c r="I359" s="5">
        <v>0</v>
      </c>
      <c r="J359" s="3">
        <f t="shared" si="5"/>
        <v>0</v>
      </c>
      <c r="K359" s="5">
        <v>30000</v>
      </c>
      <c r="L359" s="1"/>
    </row>
    <row r="360" spans="1:12" hidden="1" outlineLevel="1" x14ac:dyDescent="0.25">
      <c r="A360" s="1" t="s">
        <v>1161</v>
      </c>
      <c r="B360" s="1" t="s">
        <v>1169</v>
      </c>
      <c r="C360" s="1" t="s">
        <v>475</v>
      </c>
      <c r="D360" s="3">
        <v>0</v>
      </c>
      <c r="E360" s="1" t="s">
        <v>990</v>
      </c>
      <c r="F360" s="1" t="s">
        <v>990</v>
      </c>
      <c r="G360" s="1" t="s">
        <v>1080</v>
      </c>
      <c r="H360" s="5">
        <v>0</v>
      </c>
      <c r="I360" s="5">
        <v>0</v>
      </c>
      <c r="J360" s="3">
        <f t="shared" si="5"/>
        <v>0</v>
      </c>
      <c r="K360" s="5">
        <v>50000</v>
      </c>
      <c r="L360" s="1"/>
    </row>
    <row r="361" spans="1:12" hidden="1" outlineLevel="1" x14ac:dyDescent="0.25">
      <c r="A361" s="1" t="s">
        <v>1161</v>
      </c>
      <c r="B361" s="1" t="s">
        <v>1169</v>
      </c>
      <c r="C361" s="1" t="s">
        <v>475</v>
      </c>
      <c r="D361" s="3">
        <v>0</v>
      </c>
      <c r="E361" s="1" t="s">
        <v>990</v>
      </c>
      <c r="F361" s="1" t="s">
        <v>990</v>
      </c>
      <c r="G361" s="1" t="s">
        <v>1081</v>
      </c>
      <c r="H361" s="5">
        <v>0</v>
      </c>
      <c r="I361" s="5">
        <v>0</v>
      </c>
      <c r="J361" s="3">
        <f t="shared" si="5"/>
        <v>0</v>
      </c>
      <c r="K361" s="5">
        <v>30000</v>
      </c>
      <c r="L361" s="1"/>
    </row>
    <row r="362" spans="1:12" hidden="1" outlineLevel="1" x14ac:dyDescent="0.25">
      <c r="A362" s="1" t="s">
        <v>1161</v>
      </c>
      <c r="B362" s="1" t="s">
        <v>1169</v>
      </c>
      <c r="C362" s="1" t="s">
        <v>475</v>
      </c>
      <c r="D362" s="3">
        <v>0</v>
      </c>
      <c r="E362" s="1" t="s">
        <v>990</v>
      </c>
      <c r="F362" s="1" t="s">
        <v>990</v>
      </c>
      <c r="G362" s="1" t="s">
        <v>1082</v>
      </c>
      <c r="H362" s="5">
        <v>0</v>
      </c>
      <c r="I362" s="5">
        <v>0</v>
      </c>
      <c r="J362" s="3">
        <f t="shared" si="5"/>
        <v>0</v>
      </c>
      <c r="K362" s="5">
        <v>14164.8</v>
      </c>
      <c r="L362" s="1"/>
    </row>
    <row r="363" spans="1:12" hidden="1" outlineLevel="1" x14ac:dyDescent="0.25">
      <c r="A363" s="1" t="s">
        <v>1161</v>
      </c>
      <c r="B363" s="1" t="s">
        <v>1169</v>
      </c>
      <c r="C363" s="1" t="s">
        <v>475</v>
      </c>
      <c r="D363" s="3">
        <v>0</v>
      </c>
      <c r="E363" s="1" t="s">
        <v>990</v>
      </c>
      <c r="F363" s="1" t="s">
        <v>990</v>
      </c>
      <c r="G363" s="1" t="s">
        <v>1083</v>
      </c>
      <c r="H363" s="5">
        <v>0</v>
      </c>
      <c r="I363" s="5">
        <v>0</v>
      </c>
      <c r="J363" s="3">
        <f t="shared" si="5"/>
        <v>0</v>
      </c>
      <c r="K363" s="5">
        <v>0</v>
      </c>
      <c r="L363" s="1"/>
    </row>
    <row r="364" spans="1:12" hidden="1" outlineLevel="1" x14ac:dyDescent="0.25">
      <c r="A364" s="1" t="s">
        <v>1161</v>
      </c>
      <c r="B364" s="1" t="s">
        <v>1169</v>
      </c>
      <c r="C364" s="1" t="s">
        <v>475</v>
      </c>
      <c r="D364" s="3">
        <v>0</v>
      </c>
      <c r="E364" s="1" t="s">
        <v>990</v>
      </c>
      <c r="F364" s="1" t="s">
        <v>990</v>
      </c>
      <c r="G364" s="1" t="s">
        <v>1084</v>
      </c>
      <c r="H364" s="5">
        <v>0</v>
      </c>
      <c r="I364" s="5">
        <v>0</v>
      </c>
      <c r="J364" s="3">
        <f t="shared" si="5"/>
        <v>0</v>
      </c>
      <c r="K364" s="5">
        <v>0</v>
      </c>
      <c r="L364" s="1"/>
    </row>
    <row r="365" spans="1:12" hidden="1" outlineLevel="1" x14ac:dyDescent="0.25">
      <c r="A365" s="1" t="s">
        <v>1161</v>
      </c>
      <c r="B365" s="1" t="s">
        <v>1169</v>
      </c>
      <c r="C365" s="1" t="s">
        <v>475</v>
      </c>
      <c r="D365" s="3">
        <v>0</v>
      </c>
      <c r="E365" s="1" t="s">
        <v>990</v>
      </c>
      <c r="F365" s="1" t="s">
        <v>990</v>
      </c>
      <c r="G365" s="1" t="s">
        <v>1085</v>
      </c>
      <c r="H365" s="5">
        <v>0</v>
      </c>
      <c r="I365" s="5">
        <v>0</v>
      </c>
      <c r="J365" s="3">
        <f t="shared" si="5"/>
        <v>0</v>
      </c>
      <c r="K365" s="5">
        <v>0</v>
      </c>
      <c r="L365" s="1"/>
    </row>
    <row r="366" spans="1:12" hidden="1" outlineLevel="1" x14ac:dyDescent="0.25">
      <c r="A366" s="1" t="s">
        <v>1161</v>
      </c>
      <c r="B366" s="1" t="s">
        <v>1169</v>
      </c>
      <c r="C366" s="1" t="s">
        <v>475</v>
      </c>
      <c r="D366" s="3">
        <v>0</v>
      </c>
      <c r="E366" s="1" t="s">
        <v>990</v>
      </c>
      <c r="F366" s="1" t="s">
        <v>990</v>
      </c>
      <c r="G366" s="1" t="s">
        <v>1086</v>
      </c>
      <c r="H366" s="5">
        <v>0</v>
      </c>
      <c r="I366" s="5">
        <v>0</v>
      </c>
      <c r="J366" s="3">
        <f t="shared" si="5"/>
        <v>0</v>
      </c>
      <c r="K366" s="5">
        <v>0</v>
      </c>
      <c r="L366" s="1"/>
    </row>
    <row r="367" spans="1:12" hidden="1" outlineLevel="1" x14ac:dyDescent="0.25">
      <c r="A367" s="1" t="s">
        <v>1161</v>
      </c>
      <c r="B367" s="1" t="s">
        <v>1169</v>
      </c>
      <c r="C367" s="1" t="s">
        <v>475</v>
      </c>
      <c r="D367" s="3">
        <v>0</v>
      </c>
      <c r="E367" s="1" t="s">
        <v>990</v>
      </c>
      <c r="F367" s="1" t="s">
        <v>990</v>
      </c>
      <c r="G367" s="1" t="s">
        <v>1087</v>
      </c>
      <c r="H367" s="5">
        <v>0</v>
      </c>
      <c r="I367" s="5">
        <v>0</v>
      </c>
      <c r="J367" s="3">
        <f t="shared" si="5"/>
        <v>0</v>
      </c>
      <c r="K367" s="5">
        <v>25000</v>
      </c>
      <c r="L367" s="1"/>
    </row>
    <row r="368" spans="1:12" hidden="1" outlineLevel="1" x14ac:dyDescent="0.25">
      <c r="A368" s="1" t="s">
        <v>1161</v>
      </c>
      <c r="B368" s="1" t="s">
        <v>1169</v>
      </c>
      <c r="C368" s="1" t="s">
        <v>475</v>
      </c>
      <c r="D368" s="3">
        <v>0</v>
      </c>
      <c r="E368" s="1" t="s">
        <v>990</v>
      </c>
      <c r="F368" s="1" t="s">
        <v>990</v>
      </c>
      <c r="G368" s="1" t="s">
        <v>1088</v>
      </c>
      <c r="H368" s="5">
        <v>0</v>
      </c>
      <c r="I368" s="5">
        <v>0</v>
      </c>
      <c r="J368" s="3">
        <f t="shared" si="5"/>
        <v>0</v>
      </c>
      <c r="K368" s="5">
        <v>75000</v>
      </c>
      <c r="L368" s="1"/>
    </row>
    <row r="369" spans="1:12" hidden="1" outlineLevel="1" x14ac:dyDescent="0.25">
      <c r="A369" s="1" t="s">
        <v>1161</v>
      </c>
      <c r="B369" s="1" t="s">
        <v>1169</v>
      </c>
      <c r="C369" s="1" t="s">
        <v>475</v>
      </c>
      <c r="D369" s="3">
        <v>0</v>
      </c>
      <c r="E369" s="11" t="s">
        <v>1204</v>
      </c>
      <c r="F369" s="1" t="s">
        <v>524</v>
      </c>
      <c r="G369" s="1" t="s">
        <v>525</v>
      </c>
      <c r="H369" s="5">
        <v>0</v>
      </c>
      <c r="I369" s="3">
        <v>1458.06</v>
      </c>
      <c r="J369" s="3">
        <f t="shared" si="5"/>
        <v>-1458.06</v>
      </c>
      <c r="K369" s="5">
        <v>0</v>
      </c>
      <c r="L369" s="1" t="s">
        <v>24</v>
      </c>
    </row>
    <row r="370" spans="1:12" hidden="1" outlineLevel="1" x14ac:dyDescent="0.25">
      <c r="A370" s="1" t="s">
        <v>1161</v>
      </c>
      <c r="B370" s="1" t="s">
        <v>1169</v>
      </c>
      <c r="C370" s="1" t="s">
        <v>475</v>
      </c>
      <c r="D370" s="3">
        <v>0</v>
      </c>
      <c r="E370" s="11" t="s">
        <v>1204</v>
      </c>
      <c r="F370" s="1" t="s">
        <v>526</v>
      </c>
      <c r="G370" s="1" t="s">
        <v>527</v>
      </c>
      <c r="H370" s="5">
        <v>0</v>
      </c>
      <c r="I370" s="3">
        <v>4449.1899999999996</v>
      </c>
      <c r="J370" s="3">
        <f t="shared" si="5"/>
        <v>-4449.1899999999996</v>
      </c>
      <c r="K370" s="5">
        <v>0</v>
      </c>
      <c r="L370" s="1" t="s">
        <v>415</v>
      </c>
    </row>
    <row r="371" spans="1:12" hidden="1" outlineLevel="1" x14ac:dyDescent="0.25">
      <c r="A371" s="1" t="s">
        <v>1161</v>
      </c>
      <c r="B371" s="1" t="s">
        <v>1169</v>
      </c>
      <c r="C371" s="1" t="s">
        <v>475</v>
      </c>
      <c r="D371" s="3">
        <v>0</v>
      </c>
      <c r="E371" s="11" t="s">
        <v>1205</v>
      </c>
      <c r="F371" s="1" t="s">
        <v>528</v>
      </c>
      <c r="G371" s="1" t="s">
        <v>529</v>
      </c>
      <c r="H371" s="5">
        <v>6102</v>
      </c>
      <c r="I371" s="3">
        <v>6102</v>
      </c>
      <c r="J371" s="3">
        <f t="shared" si="5"/>
        <v>-6102</v>
      </c>
      <c r="K371" s="5">
        <v>0</v>
      </c>
      <c r="L371" s="1" t="s">
        <v>11</v>
      </c>
    </row>
    <row r="372" spans="1:12" hidden="1" outlineLevel="1" x14ac:dyDescent="0.25">
      <c r="A372" s="1" t="s">
        <v>1161</v>
      </c>
      <c r="B372" s="1" t="s">
        <v>1169</v>
      </c>
      <c r="C372" s="1" t="s">
        <v>7</v>
      </c>
      <c r="D372" s="3">
        <v>0</v>
      </c>
      <c r="E372" s="11" t="s">
        <v>1204</v>
      </c>
      <c r="F372" s="1" t="s">
        <v>530</v>
      </c>
      <c r="G372" s="1" t="s">
        <v>531</v>
      </c>
      <c r="H372" s="5">
        <v>0</v>
      </c>
      <c r="I372" s="3">
        <v>1332</v>
      </c>
      <c r="J372" s="3">
        <f t="shared" si="5"/>
        <v>-1332</v>
      </c>
      <c r="K372" s="5">
        <v>0</v>
      </c>
      <c r="L372" s="1" t="s">
        <v>173</v>
      </c>
    </row>
    <row r="373" spans="1:12" hidden="1" outlineLevel="1" x14ac:dyDescent="0.25">
      <c r="A373" s="1" t="s">
        <v>1161</v>
      </c>
      <c r="B373" s="1" t="s">
        <v>1169</v>
      </c>
      <c r="C373" s="1" t="s">
        <v>7</v>
      </c>
      <c r="D373" s="3">
        <v>0</v>
      </c>
      <c r="E373" s="11" t="s">
        <v>1204</v>
      </c>
      <c r="F373" s="1" t="s">
        <v>532</v>
      </c>
      <c r="G373" s="1" t="s">
        <v>533</v>
      </c>
      <c r="H373" s="5">
        <v>0</v>
      </c>
      <c r="I373" s="3">
        <v>5328.5</v>
      </c>
      <c r="J373" s="3">
        <f t="shared" si="5"/>
        <v>-5328.5</v>
      </c>
      <c r="K373" s="5">
        <v>0</v>
      </c>
      <c r="L373" s="1" t="s">
        <v>534</v>
      </c>
    </row>
    <row r="374" spans="1:12" hidden="1" outlineLevel="1" x14ac:dyDescent="0.25">
      <c r="A374" s="1" t="s">
        <v>1161</v>
      </c>
      <c r="B374" s="1" t="s">
        <v>1169</v>
      </c>
      <c r="C374" s="1" t="s">
        <v>7</v>
      </c>
      <c r="D374" s="3">
        <v>0</v>
      </c>
      <c r="E374" s="11" t="s">
        <v>1204</v>
      </c>
      <c r="F374" s="1" t="s">
        <v>535</v>
      </c>
      <c r="G374" s="1" t="s">
        <v>536</v>
      </c>
      <c r="H374" s="5">
        <v>0</v>
      </c>
      <c r="I374" s="3">
        <v>4744.33</v>
      </c>
      <c r="J374" s="3">
        <f t="shared" si="5"/>
        <v>-4744.33</v>
      </c>
      <c r="K374" s="5">
        <v>0</v>
      </c>
      <c r="L374" s="1" t="s">
        <v>127</v>
      </c>
    </row>
    <row r="375" spans="1:12" hidden="1" outlineLevel="1" x14ac:dyDescent="0.25">
      <c r="A375" s="1" t="s">
        <v>1161</v>
      </c>
      <c r="B375" s="1" t="s">
        <v>1169</v>
      </c>
      <c r="C375" s="1" t="s">
        <v>7</v>
      </c>
      <c r="D375" s="3">
        <v>0</v>
      </c>
      <c r="E375" s="11" t="s">
        <v>1204</v>
      </c>
      <c r="F375" s="1" t="s">
        <v>537</v>
      </c>
      <c r="G375" s="1" t="s">
        <v>538</v>
      </c>
      <c r="H375" s="5">
        <v>0</v>
      </c>
      <c r="I375" s="3">
        <v>2151.38</v>
      </c>
      <c r="J375" s="3">
        <f t="shared" si="5"/>
        <v>-2151.38</v>
      </c>
      <c r="K375" s="5">
        <v>0</v>
      </c>
      <c r="L375" s="1" t="s">
        <v>423</v>
      </c>
    </row>
    <row r="376" spans="1:12" hidden="1" outlineLevel="1" x14ac:dyDescent="0.25">
      <c r="A376" s="1" t="s">
        <v>1161</v>
      </c>
      <c r="B376" s="1" t="s">
        <v>1169</v>
      </c>
      <c r="C376" s="1" t="s">
        <v>7</v>
      </c>
      <c r="D376" s="3">
        <v>0</v>
      </c>
      <c r="E376" s="11" t="s">
        <v>1205</v>
      </c>
      <c r="F376" s="1" t="s">
        <v>539</v>
      </c>
      <c r="G376" s="1" t="s">
        <v>540</v>
      </c>
      <c r="H376" s="5">
        <v>1882.12</v>
      </c>
      <c r="I376" s="3">
        <v>1882.12</v>
      </c>
      <c r="J376" s="3">
        <f t="shared" si="5"/>
        <v>-1882.12</v>
      </c>
      <c r="K376" s="5">
        <v>0</v>
      </c>
      <c r="L376" s="1" t="s">
        <v>24</v>
      </c>
    </row>
    <row r="377" spans="1:12" hidden="1" outlineLevel="1" x14ac:dyDescent="0.25">
      <c r="A377" s="1" t="s">
        <v>1161</v>
      </c>
      <c r="B377" s="1" t="s">
        <v>1169</v>
      </c>
      <c r="C377" s="1" t="s">
        <v>7</v>
      </c>
      <c r="D377" s="3">
        <v>0</v>
      </c>
      <c r="E377" s="11" t="s">
        <v>1205</v>
      </c>
      <c r="F377" s="1" t="s">
        <v>541</v>
      </c>
      <c r="G377" s="1" t="s">
        <v>542</v>
      </c>
      <c r="H377" s="5">
        <v>5784</v>
      </c>
      <c r="I377" s="3">
        <v>5784</v>
      </c>
      <c r="J377" s="3">
        <f t="shared" si="5"/>
        <v>-5784</v>
      </c>
      <c r="K377" s="5">
        <v>0</v>
      </c>
      <c r="L377" s="1" t="s">
        <v>11</v>
      </c>
    </row>
    <row r="378" spans="1:12" hidden="1" outlineLevel="1" x14ac:dyDescent="0.25">
      <c r="A378" s="1" t="s">
        <v>1161</v>
      </c>
      <c r="B378" s="1" t="s">
        <v>1169</v>
      </c>
      <c r="C378" s="1" t="s">
        <v>7</v>
      </c>
      <c r="D378" s="3">
        <v>0</v>
      </c>
      <c r="E378" s="11" t="s">
        <v>1204</v>
      </c>
      <c r="F378" s="1" t="s">
        <v>543</v>
      </c>
      <c r="G378" s="1" t="s">
        <v>544</v>
      </c>
      <c r="H378" s="5">
        <v>0</v>
      </c>
      <c r="I378" s="3">
        <v>5509.84</v>
      </c>
      <c r="J378" s="3">
        <f t="shared" si="5"/>
        <v>-5509.84</v>
      </c>
      <c r="K378" s="5">
        <v>0</v>
      </c>
      <c r="L378" s="1" t="s">
        <v>418</v>
      </c>
    </row>
    <row r="379" spans="1:12" hidden="1" outlineLevel="1" x14ac:dyDescent="0.25">
      <c r="A379" s="1" t="s">
        <v>1161</v>
      </c>
      <c r="B379" s="1" t="s">
        <v>1169</v>
      </c>
      <c r="C379" s="1" t="s">
        <v>7</v>
      </c>
      <c r="D379" s="3">
        <v>0</v>
      </c>
      <c r="E379" s="11" t="s">
        <v>1204</v>
      </c>
      <c r="F379" s="1" t="s">
        <v>545</v>
      </c>
      <c r="G379" s="1" t="s">
        <v>546</v>
      </c>
      <c r="H379" s="5">
        <v>0</v>
      </c>
      <c r="I379" s="3">
        <v>4620</v>
      </c>
      <c r="J379" s="3">
        <f t="shared" si="5"/>
        <v>-4620</v>
      </c>
      <c r="K379" s="5">
        <v>0</v>
      </c>
      <c r="L379" s="1" t="s">
        <v>418</v>
      </c>
    </row>
    <row r="380" spans="1:12" hidden="1" outlineLevel="1" x14ac:dyDescent="0.25">
      <c r="A380" s="1" t="s">
        <v>1161</v>
      </c>
      <c r="B380" s="1" t="s">
        <v>1169</v>
      </c>
      <c r="C380" s="1" t="s">
        <v>7</v>
      </c>
      <c r="D380" s="3">
        <v>0</v>
      </c>
      <c r="E380" s="11" t="s">
        <v>1204</v>
      </c>
      <c r="F380" s="1" t="s">
        <v>547</v>
      </c>
      <c r="G380" s="1" t="s">
        <v>548</v>
      </c>
      <c r="H380" s="5">
        <v>0</v>
      </c>
      <c r="I380" s="3">
        <v>378</v>
      </c>
      <c r="J380" s="3">
        <f t="shared" si="5"/>
        <v>-378</v>
      </c>
      <c r="K380" s="5">
        <v>0</v>
      </c>
      <c r="L380" s="1" t="s">
        <v>418</v>
      </c>
    </row>
    <row r="381" spans="1:12" hidden="1" outlineLevel="1" x14ac:dyDescent="0.25">
      <c r="A381" s="1" t="s">
        <v>1161</v>
      </c>
      <c r="B381" s="1" t="s">
        <v>1169</v>
      </c>
      <c r="C381" s="1" t="s">
        <v>7</v>
      </c>
      <c r="D381" s="3">
        <v>0</v>
      </c>
      <c r="E381" s="11" t="s">
        <v>1204</v>
      </c>
      <c r="F381" s="1" t="s">
        <v>549</v>
      </c>
      <c r="G381" s="1" t="s">
        <v>550</v>
      </c>
      <c r="H381" s="5">
        <v>0</v>
      </c>
      <c r="I381" s="3">
        <v>3034.19</v>
      </c>
      <c r="J381" s="3">
        <f t="shared" si="5"/>
        <v>-3034.19</v>
      </c>
      <c r="K381" s="5">
        <v>0</v>
      </c>
      <c r="L381" s="1" t="s">
        <v>455</v>
      </c>
    </row>
    <row r="382" spans="1:12" hidden="1" outlineLevel="1" x14ac:dyDescent="0.25">
      <c r="A382" s="1" t="s">
        <v>1161</v>
      </c>
      <c r="B382" s="1" t="s">
        <v>1169</v>
      </c>
      <c r="C382" s="1" t="s">
        <v>7</v>
      </c>
      <c r="D382" s="3">
        <v>0</v>
      </c>
      <c r="E382" s="11" t="s">
        <v>1205</v>
      </c>
      <c r="F382" s="1" t="s">
        <v>551</v>
      </c>
      <c r="G382" s="1" t="s">
        <v>552</v>
      </c>
      <c r="H382" s="5">
        <v>2622.24</v>
      </c>
      <c r="I382" s="3">
        <v>2622.24</v>
      </c>
      <c r="J382" s="3">
        <f t="shared" si="5"/>
        <v>-2622.24</v>
      </c>
      <c r="K382" s="5">
        <v>0</v>
      </c>
      <c r="L382" s="1" t="s">
        <v>24</v>
      </c>
    </row>
    <row r="383" spans="1:12" hidden="1" outlineLevel="1" x14ac:dyDescent="0.25">
      <c r="A383" s="1" t="s">
        <v>1161</v>
      </c>
      <c r="B383" s="1" t="s">
        <v>1169</v>
      </c>
      <c r="C383" s="1" t="s">
        <v>7</v>
      </c>
      <c r="D383" s="3">
        <v>0</v>
      </c>
      <c r="E383" s="11" t="s">
        <v>1205</v>
      </c>
      <c r="F383" s="1" t="s">
        <v>553</v>
      </c>
      <c r="G383" s="1" t="s">
        <v>554</v>
      </c>
      <c r="H383" s="5">
        <v>2870.3</v>
      </c>
      <c r="I383" s="3">
        <v>2870.3</v>
      </c>
      <c r="J383" s="3">
        <f t="shared" si="5"/>
        <v>-2870.3</v>
      </c>
      <c r="K383" s="5">
        <v>0</v>
      </c>
      <c r="L383" s="1" t="s">
        <v>415</v>
      </c>
    </row>
    <row r="384" spans="1:12" hidden="1" outlineLevel="1" x14ac:dyDescent="0.25">
      <c r="A384" s="1" t="s">
        <v>1161</v>
      </c>
      <c r="B384" s="1" t="s">
        <v>1169</v>
      </c>
      <c r="C384" s="1" t="s">
        <v>7</v>
      </c>
      <c r="D384" s="3">
        <v>164406.32</v>
      </c>
      <c r="E384" s="1" t="s">
        <v>1000</v>
      </c>
      <c r="F384" s="1" t="s">
        <v>1000</v>
      </c>
      <c r="G384" s="1" t="s">
        <v>1000</v>
      </c>
      <c r="H384" s="5">
        <v>0</v>
      </c>
      <c r="I384" s="5">
        <v>0</v>
      </c>
      <c r="J384" s="3">
        <f t="shared" si="5"/>
        <v>164406.32</v>
      </c>
      <c r="K384" s="5">
        <v>0</v>
      </c>
      <c r="L384" s="1" t="s">
        <v>10</v>
      </c>
    </row>
    <row r="385" spans="1:12" hidden="1" outlineLevel="1" x14ac:dyDescent="0.25">
      <c r="A385" s="1" t="s">
        <v>1161</v>
      </c>
      <c r="B385" s="1" t="s">
        <v>1169</v>
      </c>
      <c r="C385" s="1" t="s">
        <v>7</v>
      </c>
      <c r="D385" s="3">
        <v>0</v>
      </c>
      <c r="E385" s="1" t="s">
        <v>990</v>
      </c>
      <c r="F385" s="1" t="s">
        <v>990</v>
      </c>
      <c r="G385" s="1" t="s">
        <v>1089</v>
      </c>
      <c r="H385" s="5">
        <v>0</v>
      </c>
      <c r="I385" s="5">
        <v>0</v>
      </c>
      <c r="J385" s="3">
        <f t="shared" si="5"/>
        <v>0</v>
      </c>
      <c r="K385" s="5">
        <v>15000</v>
      </c>
      <c r="L385" s="1"/>
    </row>
    <row r="386" spans="1:12" hidden="1" outlineLevel="1" x14ac:dyDescent="0.25">
      <c r="A386" s="1" t="s">
        <v>1161</v>
      </c>
      <c r="B386" s="1" t="s">
        <v>1169</v>
      </c>
      <c r="C386" s="1" t="s">
        <v>7</v>
      </c>
      <c r="D386" s="3">
        <v>0</v>
      </c>
      <c r="E386" s="1" t="s">
        <v>990</v>
      </c>
      <c r="F386" s="1" t="s">
        <v>990</v>
      </c>
      <c r="G386" s="1" t="s">
        <v>1090</v>
      </c>
      <c r="H386" s="5">
        <v>0</v>
      </c>
      <c r="I386" s="5">
        <v>0</v>
      </c>
      <c r="J386" s="3">
        <f t="shared" si="5"/>
        <v>0</v>
      </c>
      <c r="K386" s="5">
        <v>10000</v>
      </c>
      <c r="L386" s="1"/>
    </row>
    <row r="387" spans="1:12" hidden="1" outlineLevel="1" x14ac:dyDescent="0.25">
      <c r="A387" s="1" t="s">
        <v>1161</v>
      </c>
      <c r="B387" s="1" t="s">
        <v>1169</v>
      </c>
      <c r="C387" s="1" t="s">
        <v>7</v>
      </c>
      <c r="D387" s="3">
        <v>0</v>
      </c>
      <c r="E387" s="1" t="s">
        <v>990</v>
      </c>
      <c r="F387" s="1" t="s">
        <v>990</v>
      </c>
      <c r="G387" s="1" t="s">
        <v>1091</v>
      </c>
      <c r="H387" s="5">
        <v>0</v>
      </c>
      <c r="I387" s="5">
        <v>0</v>
      </c>
      <c r="J387" s="3">
        <f t="shared" si="5"/>
        <v>0</v>
      </c>
      <c r="K387" s="5">
        <v>6300</v>
      </c>
      <c r="L387" s="1"/>
    </row>
    <row r="388" spans="1:12" hidden="1" outlineLevel="1" x14ac:dyDescent="0.25">
      <c r="A388" s="1" t="s">
        <v>1161</v>
      </c>
      <c r="B388" s="1" t="s">
        <v>1169</v>
      </c>
      <c r="C388" s="1" t="s">
        <v>7</v>
      </c>
      <c r="D388" s="3">
        <v>0</v>
      </c>
      <c r="E388" s="1" t="s">
        <v>990</v>
      </c>
      <c r="F388" s="1" t="s">
        <v>990</v>
      </c>
      <c r="G388" s="1" t="s">
        <v>1092</v>
      </c>
      <c r="H388" s="5">
        <v>0</v>
      </c>
      <c r="I388" s="5">
        <v>0</v>
      </c>
      <c r="J388" s="3">
        <f t="shared" si="5"/>
        <v>0</v>
      </c>
      <c r="K388" s="5">
        <v>10000</v>
      </c>
      <c r="L388" s="1"/>
    </row>
    <row r="389" spans="1:12" hidden="1" outlineLevel="1" x14ac:dyDescent="0.25">
      <c r="A389" s="1" t="s">
        <v>1161</v>
      </c>
      <c r="B389" s="1" t="s">
        <v>1169</v>
      </c>
      <c r="C389" s="1" t="s">
        <v>7</v>
      </c>
      <c r="D389" s="3">
        <v>0</v>
      </c>
      <c r="E389" s="1" t="s">
        <v>990</v>
      </c>
      <c r="F389" s="1" t="s">
        <v>990</v>
      </c>
      <c r="G389" s="1" t="s">
        <v>1093</v>
      </c>
      <c r="H389" s="5">
        <v>0</v>
      </c>
      <c r="I389" s="5">
        <v>0</v>
      </c>
      <c r="J389" s="3">
        <f t="shared" si="5"/>
        <v>0</v>
      </c>
      <c r="K389" s="5">
        <v>6000</v>
      </c>
      <c r="L389" s="1"/>
    </row>
    <row r="390" spans="1:12" hidden="1" outlineLevel="1" x14ac:dyDescent="0.25">
      <c r="A390" s="1" t="s">
        <v>1161</v>
      </c>
      <c r="B390" s="1" t="s">
        <v>1169</v>
      </c>
      <c r="C390" s="1" t="s">
        <v>7</v>
      </c>
      <c r="D390" s="3">
        <v>0</v>
      </c>
      <c r="E390" s="1" t="s">
        <v>990</v>
      </c>
      <c r="F390" s="1" t="s">
        <v>990</v>
      </c>
      <c r="G390" s="1" t="s">
        <v>1094</v>
      </c>
      <c r="H390" s="5">
        <v>0</v>
      </c>
      <c r="I390" s="5">
        <v>0</v>
      </c>
      <c r="J390" s="3">
        <f t="shared" si="5"/>
        <v>0</v>
      </c>
      <c r="K390" s="5">
        <v>30000</v>
      </c>
      <c r="L390" s="1"/>
    </row>
    <row r="391" spans="1:12" hidden="1" outlineLevel="1" x14ac:dyDescent="0.25">
      <c r="A391" s="1" t="s">
        <v>1161</v>
      </c>
      <c r="B391" s="1" t="s">
        <v>1169</v>
      </c>
      <c r="C391" s="1" t="s">
        <v>7</v>
      </c>
      <c r="D391" s="3">
        <v>0</v>
      </c>
      <c r="E391" s="11" t="s">
        <v>1204</v>
      </c>
      <c r="F391" s="1" t="s">
        <v>555</v>
      </c>
      <c r="G391" s="1" t="s">
        <v>556</v>
      </c>
      <c r="H391" s="5">
        <v>0</v>
      </c>
      <c r="I391" s="3">
        <v>7297.2</v>
      </c>
      <c r="J391" s="3">
        <f t="shared" si="5"/>
        <v>-7297.2</v>
      </c>
      <c r="K391" s="5">
        <v>0</v>
      </c>
      <c r="L391" s="1" t="s">
        <v>27</v>
      </c>
    </row>
    <row r="392" spans="1:12" hidden="1" outlineLevel="1" x14ac:dyDescent="0.25">
      <c r="A392" s="1" t="s">
        <v>1161</v>
      </c>
      <c r="B392" s="1" t="s">
        <v>1169</v>
      </c>
      <c r="C392" s="1" t="s">
        <v>7</v>
      </c>
      <c r="D392" s="3">
        <v>0</v>
      </c>
      <c r="E392" s="11" t="s">
        <v>1204</v>
      </c>
      <c r="F392" s="1" t="s">
        <v>557</v>
      </c>
      <c r="G392" s="1" t="s">
        <v>558</v>
      </c>
      <c r="H392" s="5">
        <v>0</v>
      </c>
      <c r="I392" s="3">
        <v>3082.94</v>
      </c>
      <c r="J392" s="3">
        <f t="shared" si="5"/>
        <v>-3082.94</v>
      </c>
      <c r="K392" s="5">
        <v>0</v>
      </c>
      <c r="L392" s="1" t="s">
        <v>418</v>
      </c>
    </row>
    <row r="393" spans="1:12" hidden="1" outlineLevel="1" x14ac:dyDescent="0.25">
      <c r="A393" s="1" t="s">
        <v>1161</v>
      </c>
      <c r="B393" s="1" t="s">
        <v>1169</v>
      </c>
      <c r="C393" s="1" t="s">
        <v>7</v>
      </c>
      <c r="D393" s="3">
        <v>0</v>
      </c>
      <c r="E393" s="11" t="s">
        <v>1204</v>
      </c>
      <c r="F393" s="1" t="s">
        <v>559</v>
      </c>
      <c r="G393" s="1" t="s">
        <v>560</v>
      </c>
      <c r="H393" s="5">
        <v>0</v>
      </c>
      <c r="I393" s="3">
        <v>7405.2</v>
      </c>
      <c r="J393" s="3">
        <f t="shared" si="5"/>
        <v>-7405.2</v>
      </c>
      <c r="K393" s="5">
        <v>0</v>
      </c>
      <c r="L393" s="1" t="s">
        <v>426</v>
      </c>
    </row>
    <row r="394" spans="1:12" hidden="1" outlineLevel="1" x14ac:dyDescent="0.25">
      <c r="A394" s="1" t="s">
        <v>1161</v>
      </c>
      <c r="B394" s="1" t="s">
        <v>1169</v>
      </c>
      <c r="C394" s="1" t="s">
        <v>7</v>
      </c>
      <c r="D394" s="3">
        <v>0</v>
      </c>
      <c r="E394" s="11" t="s">
        <v>1204</v>
      </c>
      <c r="F394" s="1" t="s">
        <v>561</v>
      </c>
      <c r="G394" s="1" t="s">
        <v>562</v>
      </c>
      <c r="H394" s="5">
        <v>0</v>
      </c>
      <c r="I394" s="3">
        <v>2958.72</v>
      </c>
      <c r="J394" s="3">
        <f t="shared" ref="J394:J458" si="6">+D394-I394</f>
        <v>-2958.72</v>
      </c>
      <c r="K394" s="5">
        <v>0</v>
      </c>
      <c r="L394" s="1" t="s">
        <v>415</v>
      </c>
    </row>
    <row r="395" spans="1:12" hidden="1" outlineLevel="1" x14ac:dyDescent="0.25">
      <c r="A395" s="1" t="s">
        <v>1161</v>
      </c>
      <c r="B395" s="1" t="s">
        <v>1169</v>
      </c>
      <c r="C395" s="1" t="s">
        <v>7</v>
      </c>
      <c r="D395" s="3">
        <v>0</v>
      </c>
      <c r="E395" s="11" t="s">
        <v>1204</v>
      </c>
      <c r="F395" s="1" t="s">
        <v>563</v>
      </c>
      <c r="G395" s="1" t="s">
        <v>564</v>
      </c>
      <c r="H395" s="5">
        <v>0</v>
      </c>
      <c r="I395" s="3">
        <v>2990.98</v>
      </c>
      <c r="J395" s="3">
        <f t="shared" si="6"/>
        <v>-2990.98</v>
      </c>
      <c r="K395" s="5">
        <v>0</v>
      </c>
      <c r="L395" s="1" t="s">
        <v>11</v>
      </c>
    </row>
    <row r="396" spans="1:12" hidden="1" outlineLevel="1" x14ac:dyDescent="0.25">
      <c r="A396" s="1" t="s">
        <v>1161</v>
      </c>
      <c r="B396" s="1" t="s">
        <v>1169</v>
      </c>
      <c r="C396" s="1" t="s">
        <v>7</v>
      </c>
      <c r="D396" s="3">
        <v>0</v>
      </c>
      <c r="E396" s="11" t="s">
        <v>1204</v>
      </c>
      <c r="F396" s="1" t="s">
        <v>565</v>
      </c>
      <c r="G396" s="1" t="s">
        <v>566</v>
      </c>
      <c r="H396" s="5">
        <v>0</v>
      </c>
      <c r="I396" s="3">
        <v>4272</v>
      </c>
      <c r="J396" s="3">
        <f t="shared" si="6"/>
        <v>-4272</v>
      </c>
      <c r="K396" s="5">
        <v>0</v>
      </c>
      <c r="L396" s="1" t="s">
        <v>415</v>
      </c>
    </row>
    <row r="397" spans="1:12" hidden="1" outlineLevel="1" x14ac:dyDescent="0.25">
      <c r="A397" s="1" t="s">
        <v>1161</v>
      </c>
      <c r="B397" s="1" t="s">
        <v>1169</v>
      </c>
      <c r="C397" s="1" t="s">
        <v>7</v>
      </c>
      <c r="D397" s="3">
        <v>0</v>
      </c>
      <c r="E397" s="11" t="s">
        <v>1204</v>
      </c>
      <c r="F397" s="1" t="s">
        <v>567</v>
      </c>
      <c r="G397" s="1" t="s">
        <v>568</v>
      </c>
      <c r="H397" s="5">
        <v>0</v>
      </c>
      <c r="I397" s="3">
        <v>816.36</v>
      </c>
      <c r="J397" s="3">
        <f t="shared" si="6"/>
        <v>-816.36</v>
      </c>
      <c r="K397" s="5">
        <v>0</v>
      </c>
      <c r="L397" s="1" t="s">
        <v>24</v>
      </c>
    </row>
    <row r="398" spans="1:12" hidden="1" outlineLevel="1" x14ac:dyDescent="0.25">
      <c r="A398" s="1" t="s">
        <v>1161</v>
      </c>
      <c r="B398" s="1" t="s">
        <v>1169</v>
      </c>
      <c r="C398" s="1" t="s">
        <v>7</v>
      </c>
      <c r="D398" s="3">
        <v>0</v>
      </c>
      <c r="E398" s="11" t="s">
        <v>1204</v>
      </c>
      <c r="F398" s="1" t="s">
        <v>569</v>
      </c>
      <c r="G398" s="1" t="s">
        <v>570</v>
      </c>
      <c r="H398" s="5">
        <v>0</v>
      </c>
      <c r="I398" s="3">
        <v>1114.56</v>
      </c>
      <c r="J398" s="3">
        <f t="shared" si="6"/>
        <v>-1114.56</v>
      </c>
      <c r="K398" s="5">
        <v>0</v>
      </c>
      <c r="L398" s="1" t="s">
        <v>423</v>
      </c>
    </row>
    <row r="399" spans="1:12" hidden="1" outlineLevel="1" x14ac:dyDescent="0.25">
      <c r="A399" s="1" t="s">
        <v>1161</v>
      </c>
      <c r="B399" s="1" t="s">
        <v>1169</v>
      </c>
      <c r="C399" s="1" t="s">
        <v>7</v>
      </c>
      <c r="D399" s="3">
        <v>0</v>
      </c>
      <c r="E399" s="11" t="s">
        <v>1204</v>
      </c>
      <c r="F399" s="1" t="s">
        <v>571</v>
      </c>
      <c r="G399" s="1" t="s">
        <v>572</v>
      </c>
      <c r="H399" s="5">
        <v>0</v>
      </c>
      <c r="I399" s="3">
        <v>2770.38</v>
      </c>
      <c r="J399" s="3">
        <f t="shared" si="6"/>
        <v>-2770.38</v>
      </c>
      <c r="K399" s="5">
        <v>0</v>
      </c>
      <c r="L399" s="1" t="s">
        <v>127</v>
      </c>
    </row>
    <row r="400" spans="1:12" hidden="1" outlineLevel="1" x14ac:dyDescent="0.25">
      <c r="A400" s="1" t="s">
        <v>1161</v>
      </c>
      <c r="B400" s="1" t="s">
        <v>1169</v>
      </c>
      <c r="C400" s="1" t="s">
        <v>7</v>
      </c>
      <c r="D400" s="3">
        <v>0</v>
      </c>
      <c r="E400" s="11" t="s">
        <v>1205</v>
      </c>
      <c r="F400" s="1" t="s">
        <v>573</v>
      </c>
      <c r="G400" s="1" t="s">
        <v>574</v>
      </c>
      <c r="H400" s="5">
        <v>689.28</v>
      </c>
      <c r="I400" s="3">
        <v>689.28</v>
      </c>
      <c r="J400" s="3">
        <f t="shared" si="6"/>
        <v>-689.28</v>
      </c>
      <c r="K400" s="5">
        <v>0</v>
      </c>
      <c r="L400" s="1" t="s">
        <v>415</v>
      </c>
    </row>
    <row r="401" spans="1:12" hidden="1" outlineLevel="1" x14ac:dyDescent="0.25">
      <c r="A401" s="1" t="s">
        <v>1161</v>
      </c>
      <c r="B401" s="1" t="s">
        <v>1169</v>
      </c>
      <c r="C401" s="1" t="s">
        <v>7</v>
      </c>
      <c r="D401" s="3">
        <v>0</v>
      </c>
      <c r="E401" s="11" t="s">
        <v>1205</v>
      </c>
      <c r="F401" s="1" t="s">
        <v>575</v>
      </c>
      <c r="G401" s="1" t="s">
        <v>576</v>
      </c>
      <c r="H401" s="5">
        <v>5796.22</v>
      </c>
      <c r="I401" s="3">
        <v>5796.22</v>
      </c>
      <c r="J401" s="3">
        <f t="shared" si="6"/>
        <v>-5796.22</v>
      </c>
      <c r="K401" s="5">
        <v>0</v>
      </c>
      <c r="L401" s="1" t="s">
        <v>11</v>
      </c>
    </row>
    <row r="402" spans="1:12" hidden="1" outlineLevel="1" x14ac:dyDescent="0.25">
      <c r="A402" s="1" t="s">
        <v>1161</v>
      </c>
      <c r="B402" s="1" t="s">
        <v>1169</v>
      </c>
      <c r="C402" s="1" t="s">
        <v>7</v>
      </c>
      <c r="D402" s="3">
        <v>0</v>
      </c>
      <c r="E402" s="11" t="s">
        <v>1205</v>
      </c>
      <c r="F402" s="1" t="s">
        <v>577</v>
      </c>
      <c r="G402" s="1" t="s">
        <v>578</v>
      </c>
      <c r="H402" s="5">
        <v>12714</v>
      </c>
      <c r="I402" s="3">
        <v>12714</v>
      </c>
      <c r="J402" s="3">
        <f t="shared" si="6"/>
        <v>-12714</v>
      </c>
      <c r="K402" s="5">
        <v>0</v>
      </c>
      <c r="L402" s="1" t="s">
        <v>11</v>
      </c>
    </row>
    <row r="403" spans="1:12" hidden="1" outlineLevel="1" x14ac:dyDescent="0.25">
      <c r="A403" s="1" t="s">
        <v>1161</v>
      </c>
      <c r="B403" s="1" t="s">
        <v>1169</v>
      </c>
      <c r="C403" s="1" t="s">
        <v>7</v>
      </c>
      <c r="D403" s="3">
        <v>0</v>
      </c>
      <c r="E403" s="11" t="s">
        <v>1205</v>
      </c>
      <c r="F403" s="1" t="s">
        <v>579</v>
      </c>
      <c r="G403" s="1" t="s">
        <v>580</v>
      </c>
      <c r="H403" s="5">
        <v>10520.4</v>
      </c>
      <c r="I403" s="3">
        <v>10520.4</v>
      </c>
      <c r="J403" s="3">
        <f t="shared" si="6"/>
        <v>-10520.4</v>
      </c>
      <c r="K403" s="5">
        <v>0</v>
      </c>
      <c r="L403" s="1" t="s">
        <v>415</v>
      </c>
    </row>
    <row r="404" spans="1:12" hidden="1" outlineLevel="1" x14ac:dyDescent="0.25">
      <c r="A404" s="1" t="s">
        <v>1161</v>
      </c>
      <c r="B404" s="1" t="s">
        <v>1169</v>
      </c>
      <c r="C404" s="1" t="s">
        <v>7</v>
      </c>
      <c r="D404" s="3">
        <v>0</v>
      </c>
      <c r="E404" s="11" t="s">
        <v>1205</v>
      </c>
      <c r="F404" s="1" t="s">
        <v>581</v>
      </c>
      <c r="G404" s="1" t="s">
        <v>582</v>
      </c>
      <c r="H404" s="5">
        <v>3132.61</v>
      </c>
      <c r="I404" s="3">
        <v>3132.61</v>
      </c>
      <c r="J404" s="3">
        <f t="shared" si="6"/>
        <v>-3132.61</v>
      </c>
      <c r="K404" s="5">
        <v>0</v>
      </c>
      <c r="L404" s="1" t="s">
        <v>27</v>
      </c>
    </row>
    <row r="405" spans="1:12" hidden="1" outlineLevel="1" x14ac:dyDescent="0.25">
      <c r="A405" s="1" t="s">
        <v>1161</v>
      </c>
      <c r="B405" s="1" t="s">
        <v>1169</v>
      </c>
      <c r="C405" s="1" t="s">
        <v>7</v>
      </c>
      <c r="D405" s="3">
        <v>0</v>
      </c>
      <c r="E405" s="11" t="s">
        <v>1204</v>
      </c>
      <c r="F405" s="1" t="s">
        <v>583</v>
      </c>
      <c r="G405" s="1" t="s">
        <v>584</v>
      </c>
      <c r="H405" s="5">
        <v>0</v>
      </c>
      <c r="I405" s="3">
        <v>356.4</v>
      </c>
      <c r="J405" s="3">
        <f t="shared" si="6"/>
        <v>-356.4</v>
      </c>
      <c r="K405" s="5">
        <v>0</v>
      </c>
      <c r="L405" s="1" t="s">
        <v>418</v>
      </c>
    </row>
    <row r="406" spans="1:12" hidden="1" outlineLevel="1" x14ac:dyDescent="0.25">
      <c r="A406" s="1" t="s">
        <v>1161</v>
      </c>
      <c r="B406" s="1" t="s">
        <v>1169</v>
      </c>
      <c r="C406" s="1" t="s">
        <v>7</v>
      </c>
      <c r="D406" s="3">
        <v>0</v>
      </c>
      <c r="E406" s="11" t="s">
        <v>1204</v>
      </c>
      <c r="F406" s="1" t="s">
        <v>585</v>
      </c>
      <c r="G406" s="1" t="s">
        <v>586</v>
      </c>
      <c r="H406" s="5">
        <v>0</v>
      </c>
      <c r="I406" s="3">
        <v>1419.12</v>
      </c>
      <c r="J406" s="3">
        <f t="shared" si="6"/>
        <v>-1419.12</v>
      </c>
      <c r="K406" s="5">
        <v>0</v>
      </c>
      <c r="L406" s="1" t="s">
        <v>415</v>
      </c>
    </row>
    <row r="407" spans="1:12" hidden="1" outlineLevel="1" x14ac:dyDescent="0.25">
      <c r="A407" s="1" t="s">
        <v>1161</v>
      </c>
      <c r="B407" s="1" t="s">
        <v>1169</v>
      </c>
      <c r="C407" s="1" t="s">
        <v>7</v>
      </c>
      <c r="D407" s="3">
        <v>0</v>
      </c>
      <c r="E407" s="11" t="s">
        <v>1204</v>
      </c>
      <c r="F407" s="1" t="s">
        <v>587</v>
      </c>
      <c r="G407" s="1" t="s">
        <v>588</v>
      </c>
      <c r="H407" s="5">
        <v>0</v>
      </c>
      <c r="I407" s="3">
        <v>10498.8</v>
      </c>
      <c r="J407" s="3">
        <f t="shared" si="6"/>
        <v>-10498.8</v>
      </c>
      <c r="K407" s="5">
        <v>0</v>
      </c>
      <c r="L407" s="1" t="s">
        <v>418</v>
      </c>
    </row>
    <row r="408" spans="1:12" hidden="1" outlineLevel="1" x14ac:dyDescent="0.25">
      <c r="A408" s="1" t="s">
        <v>1161</v>
      </c>
      <c r="B408" s="1" t="s">
        <v>1169</v>
      </c>
      <c r="C408" s="1" t="s">
        <v>7</v>
      </c>
      <c r="D408" s="3">
        <v>0</v>
      </c>
      <c r="E408" s="11" t="s">
        <v>1204</v>
      </c>
      <c r="F408" s="1" t="s">
        <v>589</v>
      </c>
      <c r="G408" s="1" t="s">
        <v>590</v>
      </c>
      <c r="H408" s="5">
        <v>0</v>
      </c>
      <c r="I408" s="3">
        <v>5494.81</v>
      </c>
      <c r="J408" s="3">
        <f t="shared" si="6"/>
        <v>-5494.81</v>
      </c>
      <c r="K408" s="5">
        <v>0</v>
      </c>
      <c r="L408" s="1" t="s">
        <v>27</v>
      </c>
    </row>
    <row r="409" spans="1:12" hidden="1" outlineLevel="1" x14ac:dyDescent="0.25">
      <c r="A409" s="1" t="s">
        <v>1161</v>
      </c>
      <c r="B409" s="1" t="s">
        <v>1169</v>
      </c>
      <c r="C409" s="1" t="s">
        <v>7</v>
      </c>
      <c r="D409" s="3">
        <v>0</v>
      </c>
      <c r="E409" s="11" t="s">
        <v>1204</v>
      </c>
      <c r="F409" s="1" t="s">
        <v>591</v>
      </c>
      <c r="G409" s="1" t="s">
        <v>548</v>
      </c>
      <c r="H409" s="5">
        <v>0</v>
      </c>
      <c r="I409" s="3">
        <v>378</v>
      </c>
      <c r="J409" s="3">
        <f t="shared" si="6"/>
        <v>-378</v>
      </c>
      <c r="K409" s="5">
        <v>0</v>
      </c>
      <c r="L409" s="1" t="s">
        <v>418</v>
      </c>
    </row>
    <row r="410" spans="1:12" hidden="1" outlineLevel="1" x14ac:dyDescent="0.25">
      <c r="A410" s="1" t="s">
        <v>1161</v>
      </c>
      <c r="B410" s="1" t="s">
        <v>1169</v>
      </c>
      <c r="C410" s="1" t="s">
        <v>7</v>
      </c>
      <c r="D410" s="3">
        <v>0</v>
      </c>
      <c r="E410" s="11" t="s">
        <v>1204</v>
      </c>
      <c r="F410" s="1" t="s">
        <v>592</v>
      </c>
      <c r="G410" s="1" t="s">
        <v>593</v>
      </c>
      <c r="H410" s="5">
        <v>0</v>
      </c>
      <c r="I410" s="3">
        <v>3672</v>
      </c>
      <c r="J410" s="3">
        <f t="shared" si="6"/>
        <v>-3672</v>
      </c>
      <c r="K410" s="5">
        <v>0</v>
      </c>
      <c r="L410" s="1" t="s">
        <v>418</v>
      </c>
    </row>
    <row r="411" spans="1:12" hidden="1" outlineLevel="1" x14ac:dyDescent="0.25">
      <c r="A411" s="1" t="s">
        <v>1161</v>
      </c>
      <c r="B411" s="1" t="s">
        <v>1169</v>
      </c>
      <c r="C411" s="1" t="s">
        <v>7</v>
      </c>
      <c r="D411" s="3">
        <v>0</v>
      </c>
      <c r="E411" s="11" t="s">
        <v>1204</v>
      </c>
      <c r="F411" s="1" t="s">
        <v>594</v>
      </c>
      <c r="G411" s="1" t="s">
        <v>595</v>
      </c>
      <c r="H411" s="5">
        <v>0</v>
      </c>
      <c r="I411" s="3">
        <v>1425.6</v>
      </c>
      <c r="J411" s="3">
        <f t="shared" si="6"/>
        <v>-1425.6</v>
      </c>
      <c r="K411" s="5">
        <v>0</v>
      </c>
      <c r="L411" s="1" t="s">
        <v>418</v>
      </c>
    </row>
    <row r="412" spans="1:12" hidden="1" outlineLevel="1" x14ac:dyDescent="0.25">
      <c r="A412" s="1" t="s">
        <v>1161</v>
      </c>
      <c r="B412" s="1" t="s">
        <v>1169</v>
      </c>
      <c r="C412" s="1" t="s">
        <v>7</v>
      </c>
      <c r="D412" s="3">
        <v>0</v>
      </c>
      <c r="E412" s="11" t="s">
        <v>1204</v>
      </c>
      <c r="F412" s="1" t="s">
        <v>596</v>
      </c>
      <c r="G412" s="1" t="s">
        <v>597</v>
      </c>
      <c r="H412" s="5">
        <v>0</v>
      </c>
      <c r="I412" s="3">
        <v>4740</v>
      </c>
      <c r="J412" s="3">
        <f t="shared" si="6"/>
        <v>-4740</v>
      </c>
      <c r="K412" s="5">
        <v>0</v>
      </c>
      <c r="L412" s="1" t="s">
        <v>24</v>
      </c>
    </row>
    <row r="413" spans="1:12" hidden="1" outlineLevel="1" x14ac:dyDescent="0.25">
      <c r="A413" s="1" t="s">
        <v>1161</v>
      </c>
      <c r="B413" s="1" t="s">
        <v>1169</v>
      </c>
      <c r="C413" s="1" t="s">
        <v>598</v>
      </c>
      <c r="D413" s="3">
        <v>0</v>
      </c>
      <c r="E413" s="11" t="s">
        <v>1205</v>
      </c>
      <c r="F413" s="1" t="s">
        <v>599</v>
      </c>
      <c r="G413" s="1" t="s">
        <v>600</v>
      </c>
      <c r="H413" s="5">
        <v>50520.77</v>
      </c>
      <c r="I413" s="3">
        <v>50520.77</v>
      </c>
      <c r="J413" s="3">
        <f t="shared" si="6"/>
        <v>-50520.77</v>
      </c>
      <c r="K413" s="5">
        <v>0</v>
      </c>
      <c r="L413" s="1" t="s">
        <v>415</v>
      </c>
    </row>
    <row r="414" spans="1:12" hidden="1" outlineLevel="1" x14ac:dyDescent="0.25">
      <c r="A414" s="1" t="s">
        <v>1161</v>
      </c>
      <c r="B414" s="1" t="s">
        <v>1169</v>
      </c>
      <c r="C414" s="1" t="s">
        <v>598</v>
      </c>
      <c r="D414" s="3">
        <v>0</v>
      </c>
      <c r="E414" s="11" t="s">
        <v>1204</v>
      </c>
      <c r="F414" s="1" t="s">
        <v>601</v>
      </c>
      <c r="G414" s="1" t="s">
        <v>602</v>
      </c>
      <c r="H414" s="5">
        <v>0</v>
      </c>
      <c r="I414" s="3">
        <v>15260.52</v>
      </c>
      <c r="J414" s="3">
        <f t="shared" si="6"/>
        <v>-15260.52</v>
      </c>
      <c r="K414" s="5">
        <v>0</v>
      </c>
      <c r="L414" s="1" t="s">
        <v>415</v>
      </c>
    </row>
    <row r="415" spans="1:12" hidden="1" outlineLevel="1" x14ac:dyDescent="0.25">
      <c r="A415" s="1" t="s">
        <v>1161</v>
      </c>
      <c r="B415" s="1" t="s">
        <v>1169</v>
      </c>
      <c r="C415" s="1" t="s">
        <v>44</v>
      </c>
      <c r="D415" s="3">
        <v>23058</v>
      </c>
      <c r="E415" s="1" t="s">
        <v>1000</v>
      </c>
      <c r="F415" s="1" t="s">
        <v>1000</v>
      </c>
      <c r="G415" s="1" t="s">
        <v>1000</v>
      </c>
      <c r="H415" s="5">
        <v>0</v>
      </c>
      <c r="I415" s="5">
        <v>0</v>
      </c>
      <c r="J415" s="3">
        <f t="shared" si="6"/>
        <v>23058</v>
      </c>
      <c r="K415" s="5">
        <v>0</v>
      </c>
      <c r="L415" s="1" t="s">
        <v>10</v>
      </c>
    </row>
    <row r="416" spans="1:12" hidden="1" outlineLevel="1" x14ac:dyDescent="0.25">
      <c r="A416" s="1" t="s">
        <v>1161</v>
      </c>
      <c r="B416" s="1" t="s">
        <v>1169</v>
      </c>
      <c r="C416" s="1" t="s">
        <v>44</v>
      </c>
      <c r="D416" s="3">
        <v>0</v>
      </c>
      <c r="E416" s="11" t="s">
        <v>1204</v>
      </c>
      <c r="F416" s="1" t="s">
        <v>603</v>
      </c>
      <c r="G416" s="1" t="s">
        <v>604</v>
      </c>
      <c r="H416" s="5">
        <v>0</v>
      </c>
      <c r="I416" s="3">
        <v>23058</v>
      </c>
      <c r="J416" s="3">
        <f t="shared" si="6"/>
        <v>-23058</v>
      </c>
      <c r="K416" s="5">
        <v>0</v>
      </c>
      <c r="L416" s="1" t="s">
        <v>418</v>
      </c>
    </row>
    <row r="417" spans="1:12" hidden="1" outlineLevel="1" x14ac:dyDescent="0.25">
      <c r="A417" s="1" t="s">
        <v>1161</v>
      </c>
      <c r="B417" s="1" t="s">
        <v>1180</v>
      </c>
      <c r="C417" s="1" t="s">
        <v>605</v>
      </c>
      <c r="D417" s="3">
        <v>0</v>
      </c>
      <c r="E417" s="11" t="s">
        <v>1205</v>
      </c>
      <c r="F417" s="1" t="s">
        <v>606</v>
      </c>
      <c r="G417" s="1" t="s">
        <v>607</v>
      </c>
      <c r="H417" s="5">
        <v>1335.22</v>
      </c>
      <c r="I417" s="3">
        <v>1335.22</v>
      </c>
      <c r="J417" s="3">
        <f t="shared" si="6"/>
        <v>-1335.22</v>
      </c>
      <c r="K417" s="5">
        <v>0</v>
      </c>
      <c r="L417" s="1" t="s">
        <v>418</v>
      </c>
    </row>
    <row r="418" spans="1:12" hidden="1" outlineLevel="1" x14ac:dyDescent="0.25">
      <c r="A418" s="1" t="s">
        <v>1161</v>
      </c>
      <c r="B418" s="1" t="s">
        <v>1180</v>
      </c>
      <c r="C418" s="1" t="s">
        <v>605</v>
      </c>
      <c r="D418" s="3">
        <v>0</v>
      </c>
      <c r="E418" s="11" t="s">
        <v>1205</v>
      </c>
      <c r="F418" s="1" t="s">
        <v>608</v>
      </c>
      <c r="G418" s="1" t="s">
        <v>609</v>
      </c>
      <c r="H418" s="5">
        <v>3277.8</v>
      </c>
      <c r="I418" s="3">
        <v>13655.16</v>
      </c>
      <c r="J418" s="3">
        <f t="shared" si="6"/>
        <v>-13655.16</v>
      </c>
      <c r="K418" s="5">
        <v>0</v>
      </c>
      <c r="L418" s="1" t="s">
        <v>418</v>
      </c>
    </row>
    <row r="419" spans="1:12" hidden="1" outlineLevel="1" x14ac:dyDescent="0.25">
      <c r="A419" s="1" t="s">
        <v>1161</v>
      </c>
      <c r="B419" s="1" t="s">
        <v>1180</v>
      </c>
      <c r="C419" s="1" t="s">
        <v>605</v>
      </c>
      <c r="D419" s="3">
        <v>0</v>
      </c>
      <c r="E419" s="11" t="s">
        <v>1205</v>
      </c>
      <c r="F419" s="1" t="s">
        <v>610</v>
      </c>
      <c r="G419" s="1" t="s">
        <v>611</v>
      </c>
      <c r="H419" s="5">
        <v>15045</v>
      </c>
      <c r="I419" s="3">
        <v>15045</v>
      </c>
      <c r="J419" s="3">
        <f t="shared" si="6"/>
        <v>-15045</v>
      </c>
      <c r="K419" s="5">
        <v>0</v>
      </c>
      <c r="L419" s="1" t="s">
        <v>418</v>
      </c>
    </row>
    <row r="420" spans="1:12" hidden="1" outlineLevel="1" x14ac:dyDescent="0.25">
      <c r="A420" s="1" t="s">
        <v>1161</v>
      </c>
      <c r="B420" s="1" t="s">
        <v>1180</v>
      </c>
      <c r="C420" s="1" t="s">
        <v>605</v>
      </c>
      <c r="D420" s="3">
        <v>0</v>
      </c>
      <c r="E420" s="11" t="s">
        <v>1205</v>
      </c>
      <c r="F420" s="1" t="s">
        <v>612</v>
      </c>
      <c r="G420" s="1" t="s">
        <v>613</v>
      </c>
      <c r="H420" s="5">
        <v>1343</v>
      </c>
      <c r="I420" s="3">
        <v>1343</v>
      </c>
      <c r="J420" s="3">
        <f t="shared" si="6"/>
        <v>-1343</v>
      </c>
      <c r="K420" s="5">
        <v>0</v>
      </c>
      <c r="L420" s="1" t="s">
        <v>418</v>
      </c>
    </row>
    <row r="421" spans="1:12" hidden="1" outlineLevel="1" x14ac:dyDescent="0.25">
      <c r="A421" s="1" t="s">
        <v>1161</v>
      </c>
      <c r="B421" s="1" t="s">
        <v>1180</v>
      </c>
      <c r="C421" s="1" t="s">
        <v>605</v>
      </c>
      <c r="D421" s="3">
        <v>0</v>
      </c>
      <c r="E421" s="11" t="s">
        <v>1204</v>
      </c>
      <c r="F421" s="1" t="s">
        <v>614</v>
      </c>
      <c r="G421" s="1" t="s">
        <v>615</v>
      </c>
      <c r="H421" s="5">
        <v>0</v>
      </c>
      <c r="I421" s="3">
        <v>17386.919999999998</v>
      </c>
      <c r="J421" s="3">
        <f t="shared" si="6"/>
        <v>-17386.919999999998</v>
      </c>
      <c r="K421" s="5">
        <v>0</v>
      </c>
      <c r="L421" s="1" t="s">
        <v>455</v>
      </c>
    </row>
    <row r="422" spans="1:12" hidden="1" outlineLevel="1" x14ac:dyDescent="0.25">
      <c r="A422" s="1" t="s">
        <v>1161</v>
      </c>
      <c r="B422" s="1" t="s">
        <v>1180</v>
      </c>
      <c r="C422" s="1" t="s">
        <v>605</v>
      </c>
      <c r="D422" s="3">
        <v>0</v>
      </c>
      <c r="E422" s="11" t="s">
        <v>1204</v>
      </c>
      <c r="F422" s="1" t="s">
        <v>616</v>
      </c>
      <c r="G422" s="1" t="s">
        <v>617</v>
      </c>
      <c r="H422" s="5">
        <v>0</v>
      </c>
      <c r="I422" s="3">
        <v>8863.92</v>
      </c>
      <c r="J422" s="3">
        <f t="shared" si="6"/>
        <v>-8863.92</v>
      </c>
      <c r="K422" s="5">
        <v>0</v>
      </c>
      <c r="L422" s="1" t="s">
        <v>455</v>
      </c>
    </row>
    <row r="423" spans="1:12" hidden="1" outlineLevel="1" x14ac:dyDescent="0.25">
      <c r="A423" s="1" t="s">
        <v>1161</v>
      </c>
      <c r="B423" s="1" t="s">
        <v>1180</v>
      </c>
      <c r="C423" s="1" t="s">
        <v>605</v>
      </c>
      <c r="D423" s="3">
        <v>0</v>
      </c>
      <c r="E423" s="11" t="s">
        <v>1205</v>
      </c>
      <c r="F423" s="1" t="s">
        <v>618</v>
      </c>
      <c r="G423" s="1" t="s">
        <v>619</v>
      </c>
      <c r="H423" s="5">
        <v>349.58</v>
      </c>
      <c r="I423" s="3">
        <v>349.58</v>
      </c>
      <c r="J423" s="3">
        <f t="shared" si="6"/>
        <v>-349.58</v>
      </c>
      <c r="K423" s="5">
        <v>0</v>
      </c>
      <c r="L423" s="1" t="s">
        <v>418</v>
      </c>
    </row>
    <row r="424" spans="1:12" hidden="1" outlineLevel="1" x14ac:dyDescent="0.25">
      <c r="A424" s="1" t="s">
        <v>1161</v>
      </c>
      <c r="B424" s="1" t="s">
        <v>1180</v>
      </c>
      <c r="C424" s="1" t="s">
        <v>605</v>
      </c>
      <c r="D424" s="3">
        <v>0</v>
      </c>
      <c r="E424" s="11" t="s">
        <v>1204</v>
      </c>
      <c r="F424" s="1" t="s">
        <v>620</v>
      </c>
      <c r="G424" s="1" t="s">
        <v>621</v>
      </c>
      <c r="H424" s="5">
        <v>0</v>
      </c>
      <c r="I424" s="3">
        <v>8448.6200000000008</v>
      </c>
      <c r="J424" s="3">
        <f t="shared" si="6"/>
        <v>-8448.6200000000008</v>
      </c>
      <c r="K424" s="5">
        <v>0</v>
      </c>
      <c r="L424" s="1" t="s">
        <v>418</v>
      </c>
    </row>
    <row r="425" spans="1:12" hidden="1" outlineLevel="1" x14ac:dyDescent="0.25">
      <c r="A425" s="1" t="s">
        <v>1161</v>
      </c>
      <c r="B425" s="1" t="s">
        <v>1180</v>
      </c>
      <c r="C425" s="1" t="s">
        <v>605</v>
      </c>
      <c r="D425" s="3">
        <v>0</v>
      </c>
      <c r="E425" s="11" t="s">
        <v>1204</v>
      </c>
      <c r="F425" s="1" t="s">
        <v>622</v>
      </c>
      <c r="G425" s="1" t="s">
        <v>623</v>
      </c>
      <c r="H425" s="5">
        <v>0</v>
      </c>
      <c r="I425" s="3">
        <v>570471.49</v>
      </c>
      <c r="J425" s="3">
        <f t="shared" si="6"/>
        <v>-570471.49</v>
      </c>
      <c r="K425" s="5">
        <v>0</v>
      </c>
      <c r="L425" s="1" t="s">
        <v>415</v>
      </c>
    </row>
    <row r="426" spans="1:12" hidden="1" outlineLevel="1" x14ac:dyDescent="0.25">
      <c r="A426" s="1" t="s">
        <v>1161</v>
      </c>
      <c r="B426" s="1" t="s">
        <v>1180</v>
      </c>
      <c r="C426" s="1" t="s">
        <v>605</v>
      </c>
      <c r="D426" s="3">
        <v>0</v>
      </c>
      <c r="E426" s="11" t="s">
        <v>1205</v>
      </c>
      <c r="F426" s="1" t="s">
        <v>624</v>
      </c>
      <c r="G426" s="1" t="s">
        <v>625</v>
      </c>
      <c r="H426" s="5">
        <v>527.48</v>
      </c>
      <c r="I426" s="3">
        <v>5694.24</v>
      </c>
      <c r="J426" s="3">
        <f t="shared" si="6"/>
        <v>-5694.24</v>
      </c>
      <c r="K426" s="5">
        <v>0</v>
      </c>
      <c r="L426" s="1" t="s">
        <v>418</v>
      </c>
    </row>
    <row r="427" spans="1:12" hidden="1" outlineLevel="1" x14ac:dyDescent="0.25">
      <c r="A427" s="1" t="s">
        <v>1161</v>
      </c>
      <c r="B427" s="1" t="s">
        <v>1180</v>
      </c>
      <c r="C427" s="1" t="s">
        <v>605</v>
      </c>
      <c r="D427" s="3">
        <v>0</v>
      </c>
      <c r="E427" s="11" t="s">
        <v>1204</v>
      </c>
      <c r="F427" s="1" t="s">
        <v>626</v>
      </c>
      <c r="G427" s="1" t="s">
        <v>609</v>
      </c>
      <c r="H427" s="5">
        <v>0</v>
      </c>
      <c r="I427" s="3">
        <v>7444.57</v>
      </c>
      <c r="J427" s="3">
        <f t="shared" si="6"/>
        <v>-7444.57</v>
      </c>
      <c r="K427" s="5">
        <v>0</v>
      </c>
      <c r="L427" s="1" t="s">
        <v>418</v>
      </c>
    </row>
    <row r="428" spans="1:12" hidden="1" outlineLevel="1" x14ac:dyDescent="0.25">
      <c r="A428" s="1" t="s">
        <v>1161</v>
      </c>
      <c r="B428" s="1" t="s">
        <v>1180</v>
      </c>
      <c r="C428" s="1" t="s">
        <v>605</v>
      </c>
      <c r="D428" s="3">
        <v>0</v>
      </c>
      <c r="E428" s="11" t="s">
        <v>1205</v>
      </c>
      <c r="F428" s="1" t="s">
        <v>627</v>
      </c>
      <c r="G428" s="1" t="s">
        <v>628</v>
      </c>
      <c r="H428" s="5">
        <v>8494.6</v>
      </c>
      <c r="I428" s="3">
        <v>22652.26</v>
      </c>
      <c r="J428" s="3">
        <f t="shared" si="6"/>
        <v>-22652.26</v>
      </c>
      <c r="K428" s="5">
        <v>0</v>
      </c>
      <c r="L428" s="1" t="s">
        <v>418</v>
      </c>
    </row>
    <row r="429" spans="1:12" hidden="1" outlineLevel="1" x14ac:dyDescent="0.25">
      <c r="A429" s="1" t="s">
        <v>1161</v>
      </c>
      <c r="B429" s="1" t="s">
        <v>1180</v>
      </c>
      <c r="C429" s="1" t="s">
        <v>605</v>
      </c>
      <c r="D429" s="3">
        <v>0</v>
      </c>
      <c r="E429" s="11" t="s">
        <v>1204</v>
      </c>
      <c r="F429" s="1" t="s">
        <v>629</v>
      </c>
      <c r="G429" s="1" t="s">
        <v>630</v>
      </c>
      <c r="H429" s="5">
        <v>0</v>
      </c>
      <c r="I429" s="3">
        <v>2453.35</v>
      </c>
      <c r="J429" s="3">
        <f t="shared" si="6"/>
        <v>-2453.35</v>
      </c>
      <c r="K429" s="5">
        <v>0</v>
      </c>
      <c r="L429" s="1" t="s">
        <v>418</v>
      </c>
    </row>
    <row r="430" spans="1:12" hidden="1" outlineLevel="1" x14ac:dyDescent="0.25">
      <c r="A430" s="1" t="s">
        <v>1161</v>
      </c>
      <c r="B430" s="1" t="s">
        <v>1180</v>
      </c>
      <c r="C430" s="1" t="s">
        <v>605</v>
      </c>
      <c r="D430" s="3">
        <v>0</v>
      </c>
      <c r="E430" s="11" t="s">
        <v>1204</v>
      </c>
      <c r="F430" s="1" t="s">
        <v>631</v>
      </c>
      <c r="G430" s="1" t="s">
        <v>632</v>
      </c>
      <c r="H430" s="5">
        <v>0</v>
      </c>
      <c r="I430" s="3">
        <v>2074.8000000000002</v>
      </c>
      <c r="J430" s="3">
        <f t="shared" si="6"/>
        <v>-2074.8000000000002</v>
      </c>
      <c r="K430" s="5">
        <v>0</v>
      </c>
      <c r="L430" s="1" t="s">
        <v>24</v>
      </c>
    </row>
    <row r="431" spans="1:12" hidden="1" outlineLevel="1" x14ac:dyDescent="0.25">
      <c r="A431" s="1" t="s">
        <v>1161</v>
      </c>
      <c r="B431" s="1" t="s">
        <v>1180</v>
      </c>
      <c r="C431" s="1" t="s">
        <v>605</v>
      </c>
      <c r="D431" s="3">
        <v>0</v>
      </c>
      <c r="E431" s="11" t="s">
        <v>1204</v>
      </c>
      <c r="F431" s="1" t="s">
        <v>633</v>
      </c>
      <c r="G431" s="1" t="s">
        <v>634</v>
      </c>
      <c r="H431" s="5">
        <v>0</v>
      </c>
      <c r="I431" s="3">
        <v>3325.8</v>
      </c>
      <c r="J431" s="3">
        <f t="shared" si="6"/>
        <v>-3325.8</v>
      </c>
      <c r="K431" s="5">
        <v>0</v>
      </c>
      <c r="L431" s="1" t="s">
        <v>418</v>
      </c>
    </row>
    <row r="432" spans="1:12" hidden="1" outlineLevel="1" x14ac:dyDescent="0.25">
      <c r="A432" s="1" t="s">
        <v>1161</v>
      </c>
      <c r="B432" s="1" t="s">
        <v>1180</v>
      </c>
      <c r="C432" s="1" t="s">
        <v>605</v>
      </c>
      <c r="D432" s="3">
        <v>0</v>
      </c>
      <c r="E432" s="11" t="s">
        <v>1204</v>
      </c>
      <c r="F432" s="1" t="s">
        <v>635</v>
      </c>
      <c r="G432" s="1" t="s">
        <v>636</v>
      </c>
      <c r="H432" s="5">
        <v>0</v>
      </c>
      <c r="I432" s="3">
        <v>1528.68</v>
      </c>
      <c r="J432" s="3">
        <f t="shared" si="6"/>
        <v>-1528.68</v>
      </c>
      <c r="K432" s="5">
        <v>0</v>
      </c>
      <c r="L432" s="1" t="s">
        <v>418</v>
      </c>
    </row>
    <row r="433" spans="1:12" hidden="1" outlineLevel="1" x14ac:dyDescent="0.25">
      <c r="A433" s="1" t="s">
        <v>1161</v>
      </c>
      <c r="B433" s="1" t="s">
        <v>1180</v>
      </c>
      <c r="C433" s="1" t="s">
        <v>605</v>
      </c>
      <c r="D433" s="3">
        <v>0</v>
      </c>
      <c r="E433" s="11" t="s">
        <v>1204</v>
      </c>
      <c r="F433" s="1" t="s">
        <v>637</v>
      </c>
      <c r="G433" s="1" t="s">
        <v>638</v>
      </c>
      <c r="H433" s="5">
        <v>0</v>
      </c>
      <c r="I433" s="3">
        <v>8633</v>
      </c>
      <c r="J433" s="3">
        <f t="shared" si="6"/>
        <v>-8633</v>
      </c>
      <c r="K433" s="5">
        <v>0</v>
      </c>
      <c r="L433" s="1" t="s">
        <v>418</v>
      </c>
    </row>
    <row r="434" spans="1:12" hidden="1" outlineLevel="1" x14ac:dyDescent="0.25">
      <c r="A434" s="1" t="s">
        <v>1161</v>
      </c>
      <c r="B434" s="1" t="s">
        <v>1180</v>
      </c>
      <c r="C434" s="1" t="s">
        <v>605</v>
      </c>
      <c r="D434" s="3">
        <v>0</v>
      </c>
      <c r="E434" s="11" t="s">
        <v>1204</v>
      </c>
      <c r="F434" s="1" t="s">
        <v>639</v>
      </c>
      <c r="G434" s="1" t="s">
        <v>640</v>
      </c>
      <c r="H434" s="5">
        <v>0</v>
      </c>
      <c r="I434" s="3">
        <v>3287.64</v>
      </c>
      <c r="J434" s="3">
        <f t="shared" si="6"/>
        <v>-3287.64</v>
      </c>
      <c r="K434" s="5">
        <v>0</v>
      </c>
      <c r="L434" s="1" t="s">
        <v>423</v>
      </c>
    </row>
    <row r="435" spans="1:12" hidden="1" outlineLevel="1" x14ac:dyDescent="0.25">
      <c r="A435" s="1" t="s">
        <v>1161</v>
      </c>
      <c r="B435" s="1" t="s">
        <v>1180</v>
      </c>
      <c r="C435" s="1" t="s">
        <v>605</v>
      </c>
      <c r="D435" s="3">
        <v>1518351.37</v>
      </c>
      <c r="E435" s="1" t="s">
        <v>1000</v>
      </c>
      <c r="F435" s="1" t="s">
        <v>1000</v>
      </c>
      <c r="G435" s="1" t="s">
        <v>1000</v>
      </c>
      <c r="H435" s="5">
        <v>0</v>
      </c>
      <c r="I435" s="5">
        <v>0</v>
      </c>
      <c r="J435" s="3">
        <f t="shared" si="6"/>
        <v>1518351.37</v>
      </c>
      <c r="K435" s="5">
        <v>0</v>
      </c>
      <c r="L435" s="1" t="s">
        <v>10</v>
      </c>
    </row>
    <row r="436" spans="1:12" hidden="1" outlineLevel="1" x14ac:dyDescent="0.25">
      <c r="A436" s="1" t="s">
        <v>1161</v>
      </c>
      <c r="B436" s="1" t="s">
        <v>1180</v>
      </c>
      <c r="C436" s="1" t="s">
        <v>605</v>
      </c>
      <c r="D436" s="3">
        <v>0</v>
      </c>
      <c r="E436" s="11" t="s">
        <v>1204</v>
      </c>
      <c r="F436" s="1" t="s">
        <v>641</v>
      </c>
      <c r="G436" s="1" t="s">
        <v>642</v>
      </c>
      <c r="H436" s="5">
        <v>0</v>
      </c>
      <c r="I436" s="3">
        <v>4361.6899999999996</v>
      </c>
      <c r="J436" s="3">
        <f t="shared" si="6"/>
        <v>-4361.6899999999996</v>
      </c>
      <c r="K436" s="5">
        <v>0</v>
      </c>
      <c r="L436" s="1" t="s">
        <v>418</v>
      </c>
    </row>
    <row r="437" spans="1:12" hidden="1" outlineLevel="1" x14ac:dyDescent="0.25">
      <c r="A437" s="1" t="s">
        <v>1161</v>
      </c>
      <c r="B437" s="1" t="s">
        <v>1180</v>
      </c>
      <c r="C437" s="1" t="s">
        <v>605</v>
      </c>
      <c r="D437" s="3">
        <v>0</v>
      </c>
      <c r="E437" s="11" t="s">
        <v>1204</v>
      </c>
      <c r="F437" s="1" t="s">
        <v>643</v>
      </c>
      <c r="G437" s="1" t="s">
        <v>644</v>
      </c>
      <c r="H437" s="5">
        <v>0</v>
      </c>
      <c r="I437" s="3">
        <v>7349.62</v>
      </c>
      <c r="J437" s="3">
        <f t="shared" si="6"/>
        <v>-7349.62</v>
      </c>
      <c r="K437" s="5">
        <v>0</v>
      </c>
      <c r="L437" s="1" t="s">
        <v>455</v>
      </c>
    </row>
    <row r="438" spans="1:12" hidden="1" outlineLevel="1" x14ac:dyDescent="0.25">
      <c r="A438" s="1" t="s">
        <v>1161</v>
      </c>
      <c r="B438" s="1" t="s">
        <v>1180</v>
      </c>
      <c r="C438" s="1" t="s">
        <v>605</v>
      </c>
      <c r="D438" s="3">
        <v>0</v>
      </c>
      <c r="E438" s="11" t="s">
        <v>1204</v>
      </c>
      <c r="F438" s="1" t="s">
        <v>645</v>
      </c>
      <c r="G438" s="1" t="s">
        <v>646</v>
      </c>
      <c r="H438" s="5">
        <v>0</v>
      </c>
      <c r="I438" s="3">
        <v>244350.71</v>
      </c>
      <c r="J438" s="3">
        <f t="shared" si="6"/>
        <v>-244350.71</v>
      </c>
      <c r="K438" s="5">
        <v>0</v>
      </c>
      <c r="L438" s="1" t="s">
        <v>423</v>
      </c>
    </row>
    <row r="439" spans="1:12" hidden="1" outlineLevel="1" x14ac:dyDescent="0.25">
      <c r="A439" s="1" t="s">
        <v>1161</v>
      </c>
      <c r="B439" s="1" t="s">
        <v>1180</v>
      </c>
      <c r="C439" s="1" t="s">
        <v>605</v>
      </c>
      <c r="D439" s="3">
        <v>0</v>
      </c>
      <c r="E439" s="11" t="s">
        <v>1204</v>
      </c>
      <c r="F439" s="1" t="s">
        <v>647</v>
      </c>
      <c r="G439" s="1" t="s">
        <v>648</v>
      </c>
      <c r="H439" s="5">
        <v>0</v>
      </c>
      <c r="I439" s="3">
        <v>11035.87</v>
      </c>
      <c r="J439" s="3">
        <f t="shared" si="6"/>
        <v>-11035.87</v>
      </c>
      <c r="K439" s="5">
        <v>0</v>
      </c>
      <c r="L439" s="1" t="s">
        <v>11</v>
      </c>
    </row>
    <row r="440" spans="1:12" hidden="1" outlineLevel="1" x14ac:dyDescent="0.25">
      <c r="A440" s="1" t="s">
        <v>1161</v>
      </c>
      <c r="B440" s="1" t="s">
        <v>1180</v>
      </c>
      <c r="C440" s="1" t="s">
        <v>605</v>
      </c>
      <c r="D440" s="3">
        <v>0</v>
      </c>
      <c r="E440" s="11" t="s">
        <v>1204</v>
      </c>
      <c r="F440" s="1" t="s">
        <v>649</v>
      </c>
      <c r="G440" s="1" t="s">
        <v>650</v>
      </c>
      <c r="H440" s="5">
        <v>0</v>
      </c>
      <c r="I440" s="3">
        <v>402210.6</v>
      </c>
      <c r="J440" s="3">
        <f t="shared" si="6"/>
        <v>-402210.6</v>
      </c>
      <c r="K440" s="5">
        <v>0</v>
      </c>
      <c r="L440" s="1" t="s">
        <v>415</v>
      </c>
    </row>
    <row r="441" spans="1:12" hidden="1" outlineLevel="1" x14ac:dyDescent="0.25">
      <c r="A441" s="1" t="s">
        <v>1161</v>
      </c>
      <c r="B441" s="1" t="s">
        <v>1180</v>
      </c>
      <c r="C441" s="1" t="s">
        <v>605</v>
      </c>
      <c r="D441" s="3">
        <v>0</v>
      </c>
      <c r="E441" s="11" t="s">
        <v>1204</v>
      </c>
      <c r="F441" s="1" t="s">
        <v>651</v>
      </c>
      <c r="G441" s="1" t="s">
        <v>652</v>
      </c>
      <c r="H441" s="5">
        <v>0</v>
      </c>
      <c r="I441" s="3">
        <v>101416.4</v>
      </c>
      <c r="J441" s="3">
        <f t="shared" si="6"/>
        <v>-101416.4</v>
      </c>
      <c r="K441" s="5">
        <v>0</v>
      </c>
      <c r="L441" s="1" t="s">
        <v>415</v>
      </c>
    </row>
    <row r="442" spans="1:12" outlineLevel="1" x14ac:dyDescent="0.25">
      <c r="A442" s="1" t="s">
        <v>1162</v>
      </c>
      <c r="B442" s="1" t="s">
        <v>1169</v>
      </c>
      <c r="C442" s="1" t="s">
        <v>475</v>
      </c>
      <c r="D442" s="3">
        <v>0</v>
      </c>
      <c r="E442" s="11" t="s">
        <v>1205</v>
      </c>
      <c r="F442" s="1" t="s">
        <v>653</v>
      </c>
      <c r="G442" s="1" t="s">
        <v>654</v>
      </c>
      <c r="H442" s="5">
        <v>5088.46</v>
      </c>
      <c r="I442" s="3">
        <v>5088.46</v>
      </c>
      <c r="J442" s="3">
        <f t="shared" si="6"/>
        <v>-5088.46</v>
      </c>
      <c r="K442" s="5">
        <v>0</v>
      </c>
      <c r="L442" s="1" t="s">
        <v>655</v>
      </c>
    </row>
    <row r="443" spans="1:12" outlineLevel="1" x14ac:dyDescent="0.25">
      <c r="A443" s="1" t="s">
        <v>1162</v>
      </c>
      <c r="B443" s="1" t="s">
        <v>1169</v>
      </c>
      <c r="C443" s="1">
        <v>21538</v>
      </c>
      <c r="D443" s="3">
        <v>0</v>
      </c>
      <c r="E443" s="1" t="s">
        <v>990</v>
      </c>
      <c r="F443" s="1" t="s">
        <v>990</v>
      </c>
      <c r="G443" s="1" t="s">
        <v>1095</v>
      </c>
      <c r="H443" s="5">
        <v>0</v>
      </c>
      <c r="I443" s="5">
        <v>0</v>
      </c>
      <c r="J443" s="3">
        <f t="shared" si="6"/>
        <v>0</v>
      </c>
      <c r="K443" s="5">
        <v>10000</v>
      </c>
      <c r="L443" s="1"/>
    </row>
    <row r="444" spans="1:12" outlineLevel="1" x14ac:dyDescent="0.25">
      <c r="A444" s="1" t="s">
        <v>1162</v>
      </c>
      <c r="B444" s="1" t="s">
        <v>1169</v>
      </c>
      <c r="C444" s="1">
        <v>21538</v>
      </c>
      <c r="D444" s="3">
        <v>0</v>
      </c>
      <c r="E444" s="1" t="s">
        <v>990</v>
      </c>
      <c r="F444" s="1" t="s">
        <v>990</v>
      </c>
      <c r="G444" s="1" t="s">
        <v>1096</v>
      </c>
      <c r="H444" s="5">
        <v>0</v>
      </c>
      <c r="I444" s="5">
        <v>0</v>
      </c>
      <c r="J444" s="3">
        <f t="shared" si="6"/>
        <v>0</v>
      </c>
      <c r="K444" s="5">
        <v>15000</v>
      </c>
      <c r="L444" s="1"/>
    </row>
    <row r="445" spans="1:12" outlineLevel="1" x14ac:dyDescent="0.25">
      <c r="A445" s="1" t="s">
        <v>1162</v>
      </c>
      <c r="B445" s="1" t="s">
        <v>1169</v>
      </c>
      <c r="C445" s="1">
        <v>21538</v>
      </c>
      <c r="D445" s="3">
        <v>0</v>
      </c>
      <c r="E445" s="1" t="s">
        <v>990</v>
      </c>
      <c r="F445" s="1" t="s">
        <v>990</v>
      </c>
      <c r="G445" s="1" t="s">
        <v>1220</v>
      </c>
      <c r="H445" s="5">
        <v>0</v>
      </c>
      <c r="I445" s="5">
        <v>0</v>
      </c>
      <c r="J445" s="3">
        <f t="shared" si="6"/>
        <v>0</v>
      </c>
      <c r="K445" s="5">
        <v>7000</v>
      </c>
      <c r="L445" s="1"/>
    </row>
    <row r="446" spans="1:12" outlineLevel="1" x14ac:dyDescent="0.25">
      <c r="A446" s="1" t="s">
        <v>1162</v>
      </c>
      <c r="B446" s="1" t="s">
        <v>1169</v>
      </c>
      <c r="C446" s="1">
        <v>21538</v>
      </c>
      <c r="D446" s="3">
        <v>0</v>
      </c>
      <c r="E446" s="1" t="s">
        <v>990</v>
      </c>
      <c r="F446" s="1" t="s">
        <v>990</v>
      </c>
      <c r="G446" s="1" t="s">
        <v>1097</v>
      </c>
      <c r="H446" s="5">
        <v>0</v>
      </c>
      <c r="I446" s="5">
        <v>0</v>
      </c>
      <c r="J446" s="3">
        <f t="shared" si="6"/>
        <v>0</v>
      </c>
      <c r="K446" s="5">
        <v>0</v>
      </c>
      <c r="L446" s="1"/>
    </row>
    <row r="447" spans="1:12" outlineLevel="1" x14ac:dyDescent="0.25">
      <c r="A447" s="1" t="s">
        <v>1162</v>
      </c>
      <c r="B447" s="1" t="s">
        <v>1169</v>
      </c>
      <c r="C447" s="1">
        <v>21538</v>
      </c>
      <c r="D447" s="3">
        <v>0</v>
      </c>
      <c r="E447" s="1" t="s">
        <v>990</v>
      </c>
      <c r="F447" s="1" t="s">
        <v>990</v>
      </c>
      <c r="G447" s="1" t="s">
        <v>1098</v>
      </c>
      <c r="H447" s="5">
        <v>0</v>
      </c>
      <c r="I447" s="5">
        <v>0</v>
      </c>
      <c r="J447" s="3">
        <f t="shared" si="6"/>
        <v>0</v>
      </c>
      <c r="K447" s="5">
        <v>64000</v>
      </c>
      <c r="L447" s="1"/>
    </row>
    <row r="448" spans="1:12" outlineLevel="1" x14ac:dyDescent="0.25">
      <c r="A448" s="1" t="s">
        <v>1162</v>
      </c>
      <c r="B448" s="1" t="s">
        <v>1169</v>
      </c>
      <c r="C448" s="1">
        <v>21538</v>
      </c>
      <c r="D448" s="3">
        <v>0</v>
      </c>
      <c r="E448" s="1" t="s">
        <v>990</v>
      </c>
      <c r="F448" s="1" t="s">
        <v>990</v>
      </c>
      <c r="G448" s="1" t="s">
        <v>1099</v>
      </c>
      <c r="H448" s="5">
        <v>0</v>
      </c>
      <c r="I448" s="5">
        <v>0</v>
      </c>
      <c r="J448" s="3">
        <f t="shared" si="6"/>
        <v>0</v>
      </c>
      <c r="K448" s="5">
        <v>40000</v>
      </c>
      <c r="L448" s="1"/>
    </row>
    <row r="449" spans="1:12" outlineLevel="1" x14ac:dyDescent="0.25">
      <c r="A449" s="1" t="s">
        <v>1162</v>
      </c>
      <c r="B449" s="1" t="s">
        <v>1169</v>
      </c>
      <c r="C449" s="1">
        <v>21538</v>
      </c>
      <c r="D449" s="3">
        <v>0</v>
      </c>
      <c r="E449" s="1" t="s">
        <v>990</v>
      </c>
      <c r="F449" s="1" t="s">
        <v>990</v>
      </c>
      <c r="G449" s="1" t="s">
        <v>1100</v>
      </c>
      <c r="H449" s="5">
        <v>0</v>
      </c>
      <c r="I449" s="5">
        <v>0</v>
      </c>
      <c r="J449" s="3">
        <f t="shared" si="6"/>
        <v>0</v>
      </c>
      <c r="K449" s="5">
        <v>0</v>
      </c>
      <c r="L449" s="1"/>
    </row>
    <row r="450" spans="1:12" outlineLevel="1" x14ac:dyDescent="0.25">
      <c r="A450" s="1" t="s">
        <v>1162</v>
      </c>
      <c r="B450" s="1" t="s">
        <v>1169</v>
      </c>
      <c r="C450" s="1">
        <v>21538</v>
      </c>
      <c r="D450" s="3">
        <v>0</v>
      </c>
      <c r="E450" s="1" t="s">
        <v>990</v>
      </c>
      <c r="F450" s="1" t="s">
        <v>990</v>
      </c>
      <c r="G450" s="1" t="s">
        <v>1218</v>
      </c>
      <c r="H450" s="5">
        <v>0</v>
      </c>
      <c r="I450" s="5">
        <v>0</v>
      </c>
      <c r="J450" s="3">
        <f t="shared" si="6"/>
        <v>0</v>
      </c>
      <c r="K450" s="5">
        <v>65000</v>
      </c>
      <c r="L450" s="1"/>
    </row>
    <row r="451" spans="1:12" outlineLevel="1" x14ac:dyDescent="0.25">
      <c r="A451" s="1" t="s">
        <v>1162</v>
      </c>
      <c r="B451" s="1" t="s">
        <v>1169</v>
      </c>
      <c r="C451" s="1">
        <v>21538</v>
      </c>
      <c r="D451" s="3">
        <v>0</v>
      </c>
      <c r="E451" s="1" t="s">
        <v>990</v>
      </c>
      <c r="F451" s="1" t="s">
        <v>990</v>
      </c>
      <c r="G451" s="1" t="s">
        <v>1219</v>
      </c>
      <c r="H451" s="5"/>
      <c r="I451" s="5"/>
      <c r="J451" s="3"/>
      <c r="K451" s="5">
        <v>11553</v>
      </c>
      <c r="L451" s="1"/>
    </row>
    <row r="452" spans="1:12" outlineLevel="1" x14ac:dyDescent="0.25">
      <c r="A452" s="1" t="s">
        <v>1162</v>
      </c>
      <c r="B452" s="1" t="s">
        <v>1169</v>
      </c>
      <c r="C452" s="1">
        <v>21538</v>
      </c>
      <c r="D452" s="3">
        <v>0</v>
      </c>
      <c r="E452" s="1" t="s">
        <v>990</v>
      </c>
      <c r="F452" s="1" t="s">
        <v>990</v>
      </c>
      <c r="G452" s="1" t="s">
        <v>1101</v>
      </c>
      <c r="H452" s="5">
        <v>0</v>
      </c>
      <c r="I452" s="5">
        <v>0</v>
      </c>
      <c r="J452" s="3">
        <f t="shared" si="6"/>
        <v>0</v>
      </c>
      <c r="K452" s="5">
        <v>50000</v>
      </c>
      <c r="L452" s="1"/>
    </row>
    <row r="453" spans="1:12" outlineLevel="1" x14ac:dyDescent="0.25">
      <c r="A453" s="1" t="s">
        <v>1162</v>
      </c>
      <c r="B453" s="1" t="s">
        <v>1169</v>
      </c>
      <c r="C453" s="1">
        <v>21538</v>
      </c>
      <c r="D453" s="3">
        <v>0</v>
      </c>
      <c r="E453" s="1" t="s">
        <v>990</v>
      </c>
      <c r="F453" s="1" t="s">
        <v>990</v>
      </c>
      <c r="G453" s="1" t="s">
        <v>1102</v>
      </c>
      <c r="H453" s="5">
        <v>0</v>
      </c>
      <c r="I453" s="5">
        <v>0</v>
      </c>
      <c r="J453" s="3">
        <f t="shared" si="6"/>
        <v>0</v>
      </c>
      <c r="K453" s="5">
        <v>0</v>
      </c>
      <c r="L453" s="1"/>
    </row>
    <row r="454" spans="1:12" outlineLevel="1" x14ac:dyDescent="0.25">
      <c r="A454" s="1" t="s">
        <v>1162</v>
      </c>
      <c r="B454" s="1" t="s">
        <v>1169</v>
      </c>
      <c r="C454" s="1">
        <v>21538</v>
      </c>
      <c r="D454" s="3">
        <v>0</v>
      </c>
      <c r="E454" s="1" t="s">
        <v>990</v>
      </c>
      <c r="F454" s="1" t="s">
        <v>990</v>
      </c>
      <c r="G454" s="1" t="s">
        <v>1103</v>
      </c>
      <c r="H454" s="5">
        <v>0</v>
      </c>
      <c r="I454" s="5">
        <v>0</v>
      </c>
      <c r="J454" s="3">
        <f t="shared" si="6"/>
        <v>0</v>
      </c>
      <c r="K454" s="5">
        <v>0</v>
      </c>
      <c r="L454" s="1"/>
    </row>
    <row r="455" spans="1:12" outlineLevel="1" x14ac:dyDescent="0.25">
      <c r="A455" s="1" t="s">
        <v>1162</v>
      </c>
      <c r="B455" s="1" t="s">
        <v>1169</v>
      </c>
      <c r="C455" s="1">
        <v>21538</v>
      </c>
      <c r="D455" s="3">
        <v>0</v>
      </c>
      <c r="E455" s="1" t="s">
        <v>990</v>
      </c>
      <c r="F455" s="1" t="s">
        <v>990</v>
      </c>
      <c r="G455" s="1" t="s">
        <v>1104</v>
      </c>
      <c r="H455" s="5">
        <v>0</v>
      </c>
      <c r="I455" s="5">
        <v>0</v>
      </c>
      <c r="J455" s="3">
        <f t="shared" si="6"/>
        <v>0</v>
      </c>
      <c r="K455" s="5">
        <v>40000</v>
      </c>
      <c r="L455" s="1"/>
    </row>
    <row r="456" spans="1:12" outlineLevel="1" x14ac:dyDescent="0.25">
      <c r="A456" s="1" t="s">
        <v>1162</v>
      </c>
      <c r="B456" s="1" t="s">
        <v>1169</v>
      </c>
      <c r="C456" s="1" t="s">
        <v>103</v>
      </c>
      <c r="D456" s="3">
        <v>0</v>
      </c>
      <c r="E456" s="11" t="s">
        <v>1205</v>
      </c>
      <c r="F456" s="1" t="s">
        <v>656</v>
      </c>
      <c r="G456" s="1" t="s">
        <v>657</v>
      </c>
      <c r="H456" s="5">
        <v>1478.4</v>
      </c>
      <c r="I456" s="3">
        <v>1478.4</v>
      </c>
      <c r="J456" s="3">
        <f t="shared" si="6"/>
        <v>-1478.4</v>
      </c>
      <c r="K456" s="5">
        <v>0</v>
      </c>
      <c r="L456" s="1" t="s">
        <v>655</v>
      </c>
    </row>
    <row r="457" spans="1:12" outlineLevel="1" x14ac:dyDescent="0.25">
      <c r="A457" s="1" t="s">
        <v>1162</v>
      </c>
      <c r="B457" s="1" t="s">
        <v>1169</v>
      </c>
      <c r="C457" s="1" t="s">
        <v>103</v>
      </c>
      <c r="D457" s="3">
        <v>0</v>
      </c>
      <c r="E457" s="11" t="s">
        <v>1204</v>
      </c>
      <c r="F457" s="1" t="s">
        <v>658</v>
      </c>
      <c r="G457" s="1" t="s">
        <v>659</v>
      </c>
      <c r="H457" s="5">
        <v>0</v>
      </c>
      <c r="I457" s="3">
        <v>1895.81</v>
      </c>
      <c r="J457" s="3">
        <f t="shared" si="6"/>
        <v>-1895.81</v>
      </c>
      <c r="K457" s="5">
        <v>0</v>
      </c>
      <c r="L457" s="1" t="s">
        <v>655</v>
      </c>
    </row>
    <row r="458" spans="1:12" outlineLevel="1" x14ac:dyDescent="0.25">
      <c r="A458" s="1" t="s">
        <v>1162</v>
      </c>
      <c r="B458" s="1" t="s">
        <v>1169</v>
      </c>
      <c r="C458" s="1" t="s">
        <v>103</v>
      </c>
      <c r="D458" s="3">
        <v>0</v>
      </c>
      <c r="E458" s="11" t="s">
        <v>1205</v>
      </c>
      <c r="F458" s="1" t="s">
        <v>660</v>
      </c>
      <c r="G458" s="1" t="s">
        <v>661</v>
      </c>
      <c r="H458" s="5">
        <v>3129.56</v>
      </c>
      <c r="I458" s="3">
        <v>28860</v>
      </c>
      <c r="J458" s="3">
        <f t="shared" si="6"/>
        <v>-28860</v>
      </c>
      <c r="K458" s="5">
        <v>0</v>
      </c>
      <c r="L458" s="1" t="s">
        <v>655</v>
      </c>
    </row>
    <row r="459" spans="1:12" outlineLevel="1" x14ac:dyDescent="0.25">
      <c r="A459" s="1" t="s">
        <v>1162</v>
      </c>
      <c r="B459" s="1" t="s">
        <v>1169</v>
      </c>
      <c r="C459" s="1" t="s">
        <v>103</v>
      </c>
      <c r="D459" s="3">
        <v>0</v>
      </c>
      <c r="E459" s="11" t="s">
        <v>1205</v>
      </c>
      <c r="F459" s="1" t="s">
        <v>662</v>
      </c>
      <c r="G459" s="1" t="s">
        <v>663</v>
      </c>
      <c r="H459" s="5">
        <v>2048.77</v>
      </c>
      <c r="I459" s="3">
        <v>2048.77</v>
      </c>
      <c r="J459" s="3">
        <f t="shared" ref="J459:J524" si="7">+D459-I459</f>
        <v>-2048.77</v>
      </c>
      <c r="K459" s="5">
        <v>0</v>
      </c>
      <c r="L459" s="1" t="s">
        <v>655</v>
      </c>
    </row>
    <row r="460" spans="1:12" outlineLevel="1" x14ac:dyDescent="0.25">
      <c r="A460" s="1" t="s">
        <v>1162</v>
      </c>
      <c r="B460" s="1" t="s">
        <v>1169</v>
      </c>
      <c r="C460" s="1" t="s">
        <v>103</v>
      </c>
      <c r="D460" s="3">
        <v>0</v>
      </c>
      <c r="E460" s="11" t="s">
        <v>1204</v>
      </c>
      <c r="F460" s="1" t="s">
        <v>664</v>
      </c>
      <c r="G460" s="1" t="s">
        <v>665</v>
      </c>
      <c r="H460" s="5">
        <v>0</v>
      </c>
      <c r="I460" s="3">
        <v>4692</v>
      </c>
      <c r="J460" s="3">
        <f t="shared" si="7"/>
        <v>-4692</v>
      </c>
      <c r="K460" s="5">
        <v>0</v>
      </c>
      <c r="L460" s="1" t="s">
        <v>36</v>
      </c>
    </row>
    <row r="461" spans="1:12" outlineLevel="1" x14ac:dyDescent="0.25">
      <c r="A461" s="1" t="s">
        <v>1162</v>
      </c>
      <c r="B461" s="1" t="s">
        <v>1169</v>
      </c>
      <c r="C461" s="1" t="s">
        <v>103</v>
      </c>
      <c r="D461" s="3">
        <v>0</v>
      </c>
      <c r="E461" s="11" t="s">
        <v>1204</v>
      </c>
      <c r="F461" s="1" t="s">
        <v>666</v>
      </c>
      <c r="G461" s="1" t="s">
        <v>667</v>
      </c>
      <c r="H461" s="5">
        <v>0</v>
      </c>
      <c r="I461" s="3">
        <v>4238.0200000000004</v>
      </c>
      <c r="J461" s="3">
        <f t="shared" si="7"/>
        <v>-4238.0200000000004</v>
      </c>
      <c r="K461" s="5">
        <v>0</v>
      </c>
      <c r="L461" s="1" t="s">
        <v>655</v>
      </c>
    </row>
    <row r="462" spans="1:12" outlineLevel="1" x14ac:dyDescent="0.25">
      <c r="A462" s="1" t="s">
        <v>1162</v>
      </c>
      <c r="B462" s="1" t="s">
        <v>1169</v>
      </c>
      <c r="C462" s="1" t="s">
        <v>103</v>
      </c>
      <c r="D462" s="3">
        <v>0</v>
      </c>
      <c r="E462" s="11" t="s">
        <v>1205</v>
      </c>
      <c r="F462" s="1" t="s">
        <v>668</v>
      </c>
      <c r="G462" s="1" t="s">
        <v>669</v>
      </c>
      <c r="H462" s="5">
        <v>25966.799999999999</v>
      </c>
      <c r="I462" s="3">
        <v>25966.799999999999</v>
      </c>
      <c r="J462" s="3">
        <f t="shared" si="7"/>
        <v>-25966.799999999999</v>
      </c>
      <c r="K462" s="5">
        <v>0</v>
      </c>
      <c r="L462" s="1" t="s">
        <v>655</v>
      </c>
    </row>
    <row r="463" spans="1:12" outlineLevel="1" x14ac:dyDescent="0.25">
      <c r="A463" s="1" t="s">
        <v>1162</v>
      </c>
      <c r="B463" s="1" t="s">
        <v>1169</v>
      </c>
      <c r="C463" s="1" t="s">
        <v>103</v>
      </c>
      <c r="D463" s="3">
        <v>0</v>
      </c>
      <c r="E463" s="11" t="s">
        <v>1205</v>
      </c>
      <c r="F463" s="1" t="s">
        <v>670</v>
      </c>
      <c r="G463" s="1" t="s">
        <v>671</v>
      </c>
      <c r="H463" s="5">
        <v>919.92</v>
      </c>
      <c r="I463" s="3">
        <v>919.92</v>
      </c>
      <c r="J463" s="3">
        <f t="shared" si="7"/>
        <v>-919.92</v>
      </c>
      <c r="K463" s="5">
        <v>0</v>
      </c>
      <c r="L463" s="1" t="s">
        <v>655</v>
      </c>
    </row>
    <row r="464" spans="1:12" outlineLevel="1" x14ac:dyDescent="0.25">
      <c r="A464" s="1" t="s">
        <v>1162</v>
      </c>
      <c r="B464" s="1" t="s">
        <v>1169</v>
      </c>
      <c r="C464" s="1" t="s">
        <v>103</v>
      </c>
      <c r="D464" s="3">
        <v>0</v>
      </c>
      <c r="E464" s="11" t="s">
        <v>1205</v>
      </c>
      <c r="F464" s="1" t="s">
        <v>672</v>
      </c>
      <c r="G464" s="1" t="s">
        <v>673</v>
      </c>
      <c r="H464" s="5">
        <v>3105.6</v>
      </c>
      <c r="I464" s="3">
        <v>3105.6</v>
      </c>
      <c r="J464" s="3">
        <f t="shared" si="7"/>
        <v>-3105.6</v>
      </c>
      <c r="K464" s="5">
        <v>0</v>
      </c>
      <c r="L464" s="1" t="s">
        <v>655</v>
      </c>
    </row>
    <row r="465" spans="1:12" outlineLevel="1" x14ac:dyDescent="0.25">
      <c r="A465" s="1" t="s">
        <v>1162</v>
      </c>
      <c r="B465" s="1" t="s">
        <v>1169</v>
      </c>
      <c r="C465" s="1" t="s">
        <v>103</v>
      </c>
      <c r="D465" s="3">
        <v>0</v>
      </c>
      <c r="E465" s="11" t="s">
        <v>1204</v>
      </c>
      <c r="F465" s="1" t="s">
        <v>674</v>
      </c>
      <c r="G465" s="1" t="s">
        <v>675</v>
      </c>
      <c r="H465" s="5">
        <v>0</v>
      </c>
      <c r="I465" s="3">
        <v>3484.16</v>
      </c>
      <c r="J465" s="3">
        <f t="shared" si="7"/>
        <v>-3484.16</v>
      </c>
      <c r="K465" s="5">
        <v>0</v>
      </c>
      <c r="L465" s="1" t="s">
        <v>655</v>
      </c>
    </row>
    <row r="466" spans="1:12" outlineLevel="1" x14ac:dyDescent="0.25">
      <c r="A466" s="1" t="s">
        <v>1162</v>
      </c>
      <c r="B466" s="1" t="s">
        <v>1169</v>
      </c>
      <c r="C466" s="1" t="s">
        <v>103</v>
      </c>
      <c r="D466" s="3">
        <v>0</v>
      </c>
      <c r="E466" s="11" t="s">
        <v>1205</v>
      </c>
      <c r="F466" s="1" t="s">
        <v>676</v>
      </c>
      <c r="G466" s="1" t="s">
        <v>677</v>
      </c>
      <c r="H466" s="5">
        <v>829.44</v>
      </c>
      <c r="I466" s="3">
        <v>829.44</v>
      </c>
      <c r="J466" s="3">
        <f t="shared" si="7"/>
        <v>-829.44</v>
      </c>
      <c r="K466" s="5">
        <v>0</v>
      </c>
      <c r="L466" s="1" t="s">
        <v>184</v>
      </c>
    </row>
    <row r="467" spans="1:12" outlineLevel="1" x14ac:dyDescent="0.25">
      <c r="A467" s="1" t="s">
        <v>1162</v>
      </c>
      <c r="B467" s="1" t="s">
        <v>1169</v>
      </c>
      <c r="C467" s="1" t="s">
        <v>103</v>
      </c>
      <c r="D467" s="3">
        <v>0</v>
      </c>
      <c r="E467" s="11" t="s">
        <v>1204</v>
      </c>
      <c r="F467" s="1" t="s">
        <v>678</v>
      </c>
      <c r="G467" s="1" t="s">
        <v>679</v>
      </c>
      <c r="H467" s="5">
        <v>0</v>
      </c>
      <c r="I467" s="3">
        <v>13092.65</v>
      </c>
      <c r="J467" s="3">
        <f t="shared" si="7"/>
        <v>-13092.65</v>
      </c>
      <c r="K467" s="5">
        <v>0</v>
      </c>
      <c r="L467" s="1" t="s">
        <v>655</v>
      </c>
    </row>
    <row r="468" spans="1:12" outlineLevel="1" x14ac:dyDescent="0.25">
      <c r="A468" s="1" t="s">
        <v>1162</v>
      </c>
      <c r="B468" s="1" t="s">
        <v>1169</v>
      </c>
      <c r="C468" s="1" t="s">
        <v>103</v>
      </c>
      <c r="D468" s="3">
        <v>0</v>
      </c>
      <c r="E468" s="11" t="s">
        <v>1205</v>
      </c>
      <c r="F468" s="1" t="s">
        <v>680</v>
      </c>
      <c r="G468" s="1" t="s">
        <v>681</v>
      </c>
      <c r="H468" s="5">
        <v>13069.2</v>
      </c>
      <c r="I468" s="3">
        <v>13069.2</v>
      </c>
      <c r="J468" s="3">
        <f t="shared" si="7"/>
        <v>-13069.2</v>
      </c>
      <c r="K468" s="5">
        <v>0</v>
      </c>
      <c r="L468" s="1" t="s">
        <v>655</v>
      </c>
    </row>
    <row r="469" spans="1:12" outlineLevel="1" x14ac:dyDescent="0.25">
      <c r="A469" s="1" t="s">
        <v>1162</v>
      </c>
      <c r="B469" s="1" t="s">
        <v>1169</v>
      </c>
      <c r="C469" s="1" t="s">
        <v>103</v>
      </c>
      <c r="D469" s="3">
        <v>149858.53</v>
      </c>
      <c r="E469" s="1" t="s">
        <v>1000</v>
      </c>
      <c r="F469" s="1" t="s">
        <v>1000</v>
      </c>
      <c r="G469" s="1" t="s">
        <v>1000</v>
      </c>
      <c r="H469" s="5">
        <v>0</v>
      </c>
      <c r="I469" s="5">
        <v>0</v>
      </c>
      <c r="J469" s="3">
        <f t="shared" si="7"/>
        <v>149858.53</v>
      </c>
      <c r="K469" s="5">
        <v>0</v>
      </c>
      <c r="L469" s="1" t="s">
        <v>10</v>
      </c>
    </row>
    <row r="470" spans="1:12" outlineLevel="1" x14ac:dyDescent="0.25">
      <c r="A470" s="1" t="s">
        <v>1162</v>
      </c>
      <c r="B470" s="1" t="s">
        <v>1169</v>
      </c>
      <c r="C470" s="1" t="s">
        <v>103</v>
      </c>
      <c r="D470" s="3">
        <v>0</v>
      </c>
      <c r="E470" s="11" t="s">
        <v>1204</v>
      </c>
      <c r="F470" s="1" t="s">
        <v>682</v>
      </c>
      <c r="G470" s="1" t="s">
        <v>683</v>
      </c>
      <c r="H470" s="5">
        <v>0</v>
      </c>
      <c r="I470" s="3">
        <v>11256.49</v>
      </c>
      <c r="J470" s="3">
        <f t="shared" si="7"/>
        <v>-11256.49</v>
      </c>
      <c r="K470" s="5">
        <v>0</v>
      </c>
      <c r="L470" s="1" t="s">
        <v>655</v>
      </c>
    </row>
    <row r="471" spans="1:12" outlineLevel="1" x14ac:dyDescent="0.25">
      <c r="A471" s="1" t="s">
        <v>1162</v>
      </c>
      <c r="B471" s="1" t="s">
        <v>1169</v>
      </c>
      <c r="C471" s="1" t="s">
        <v>103</v>
      </c>
      <c r="D471" s="3">
        <v>0</v>
      </c>
      <c r="E471" s="11" t="s">
        <v>1204</v>
      </c>
      <c r="F471" s="1" t="s">
        <v>684</v>
      </c>
      <c r="G471" s="1" t="s">
        <v>685</v>
      </c>
      <c r="H471" s="5">
        <v>0</v>
      </c>
      <c r="I471" s="3">
        <v>6614.34</v>
      </c>
      <c r="J471" s="3">
        <f t="shared" si="7"/>
        <v>-6614.34</v>
      </c>
      <c r="K471" s="5">
        <v>0</v>
      </c>
      <c r="L471" s="1" t="s">
        <v>655</v>
      </c>
    </row>
    <row r="472" spans="1:12" outlineLevel="1" x14ac:dyDescent="0.25">
      <c r="A472" s="1" t="s">
        <v>1162</v>
      </c>
      <c r="B472" s="1" t="s">
        <v>1169</v>
      </c>
      <c r="C472" s="1" t="s">
        <v>103</v>
      </c>
      <c r="D472" s="3">
        <v>0</v>
      </c>
      <c r="E472" s="11" t="s">
        <v>1205</v>
      </c>
      <c r="F472" s="1" t="s">
        <v>686</v>
      </c>
      <c r="G472" s="1" t="s">
        <v>687</v>
      </c>
      <c r="H472" s="5">
        <v>2861.04</v>
      </c>
      <c r="I472" s="3">
        <v>2861.04</v>
      </c>
      <c r="J472" s="3">
        <f t="shared" si="7"/>
        <v>-2861.04</v>
      </c>
      <c r="K472" s="5">
        <v>0</v>
      </c>
      <c r="L472" s="1" t="s">
        <v>655</v>
      </c>
    </row>
    <row r="473" spans="1:12" outlineLevel="1" x14ac:dyDescent="0.25">
      <c r="A473" s="1" t="s">
        <v>1162</v>
      </c>
      <c r="B473" s="1" t="s">
        <v>1169</v>
      </c>
      <c r="C473" s="1" t="s">
        <v>103</v>
      </c>
      <c r="D473" s="3">
        <v>0</v>
      </c>
      <c r="E473" s="11" t="s">
        <v>1205</v>
      </c>
      <c r="F473" s="1" t="s">
        <v>688</v>
      </c>
      <c r="G473" s="1" t="s">
        <v>689</v>
      </c>
      <c r="H473" s="5">
        <v>1896.18</v>
      </c>
      <c r="I473" s="3">
        <v>1896.18</v>
      </c>
      <c r="J473" s="3">
        <f t="shared" si="7"/>
        <v>-1896.18</v>
      </c>
      <c r="K473" s="5">
        <v>0</v>
      </c>
      <c r="L473" s="1" t="s">
        <v>655</v>
      </c>
    </row>
    <row r="474" spans="1:12" outlineLevel="1" x14ac:dyDescent="0.25">
      <c r="A474" s="1" t="s">
        <v>1162</v>
      </c>
      <c r="B474" s="1" t="s">
        <v>1169</v>
      </c>
      <c r="C474" s="1" t="s">
        <v>136</v>
      </c>
      <c r="D474" s="3">
        <v>0</v>
      </c>
      <c r="E474" s="11" t="s">
        <v>1204</v>
      </c>
      <c r="F474" s="1" t="s">
        <v>690</v>
      </c>
      <c r="G474" s="1" t="s">
        <v>691</v>
      </c>
      <c r="H474" s="5">
        <v>0</v>
      </c>
      <c r="I474" s="3">
        <v>1474.58</v>
      </c>
      <c r="J474" s="3">
        <f t="shared" si="7"/>
        <v>-1474.58</v>
      </c>
      <c r="K474" s="5">
        <v>0</v>
      </c>
      <c r="L474" s="1" t="s">
        <v>655</v>
      </c>
    </row>
    <row r="475" spans="1:12" outlineLevel="1" x14ac:dyDescent="0.25">
      <c r="A475" s="1" t="s">
        <v>1162</v>
      </c>
      <c r="B475" s="1" t="s">
        <v>1169</v>
      </c>
      <c r="C475" s="1" t="s">
        <v>136</v>
      </c>
      <c r="D475" s="3">
        <v>0</v>
      </c>
      <c r="E475" s="11" t="s">
        <v>1204</v>
      </c>
      <c r="F475" s="1" t="s">
        <v>692</v>
      </c>
      <c r="G475" s="1" t="s">
        <v>693</v>
      </c>
      <c r="H475" s="5">
        <v>0</v>
      </c>
      <c r="I475" s="3">
        <v>7764</v>
      </c>
      <c r="J475" s="3">
        <f t="shared" si="7"/>
        <v>-7764</v>
      </c>
      <c r="K475" s="5">
        <v>0</v>
      </c>
      <c r="L475" s="1" t="s">
        <v>655</v>
      </c>
    </row>
    <row r="476" spans="1:12" outlineLevel="1" x14ac:dyDescent="0.25">
      <c r="A476" s="1" t="s">
        <v>1162</v>
      </c>
      <c r="B476" s="1" t="s">
        <v>1169</v>
      </c>
      <c r="C476" s="1" t="s">
        <v>136</v>
      </c>
      <c r="D476" s="3">
        <v>0</v>
      </c>
      <c r="E476" s="11" t="s">
        <v>1204</v>
      </c>
      <c r="F476" s="1" t="s">
        <v>694</v>
      </c>
      <c r="G476" s="1" t="s">
        <v>695</v>
      </c>
      <c r="H476" s="5">
        <v>0</v>
      </c>
      <c r="I476" s="3">
        <v>829.44</v>
      </c>
      <c r="J476" s="3">
        <f t="shared" si="7"/>
        <v>-829.44</v>
      </c>
      <c r="K476" s="5">
        <v>0</v>
      </c>
      <c r="L476" s="1" t="s">
        <v>184</v>
      </c>
    </row>
    <row r="477" spans="1:12" outlineLevel="1" x14ac:dyDescent="0.25">
      <c r="A477" s="1" t="s">
        <v>1162</v>
      </c>
      <c r="B477" s="1" t="s">
        <v>1169</v>
      </c>
      <c r="C477" s="1" t="s">
        <v>136</v>
      </c>
      <c r="D477" s="3">
        <v>14585.13</v>
      </c>
      <c r="E477" s="1" t="s">
        <v>1000</v>
      </c>
      <c r="F477" s="1" t="s">
        <v>1000</v>
      </c>
      <c r="G477" s="1" t="s">
        <v>1000</v>
      </c>
      <c r="H477" s="5">
        <v>0</v>
      </c>
      <c r="I477" s="5">
        <v>0</v>
      </c>
      <c r="J477" s="3">
        <f t="shared" si="7"/>
        <v>14585.13</v>
      </c>
      <c r="K477" s="5">
        <v>0</v>
      </c>
      <c r="L477" s="1" t="s">
        <v>10</v>
      </c>
    </row>
    <row r="478" spans="1:12" outlineLevel="1" x14ac:dyDescent="0.25">
      <c r="A478" s="1" t="s">
        <v>1162</v>
      </c>
      <c r="B478" s="1" t="s">
        <v>1169</v>
      </c>
      <c r="C478" s="1" t="s">
        <v>136</v>
      </c>
      <c r="D478" s="3">
        <v>0</v>
      </c>
      <c r="E478" s="11" t="s">
        <v>1204</v>
      </c>
      <c r="F478" s="1" t="s">
        <v>696</v>
      </c>
      <c r="G478" s="1" t="s">
        <v>697</v>
      </c>
      <c r="H478" s="5">
        <v>0</v>
      </c>
      <c r="I478" s="3">
        <v>4517.1099999999997</v>
      </c>
      <c r="J478" s="3">
        <f t="shared" si="7"/>
        <v>-4517.1099999999997</v>
      </c>
      <c r="K478" s="5">
        <v>0</v>
      </c>
      <c r="L478" s="1" t="s">
        <v>184</v>
      </c>
    </row>
    <row r="479" spans="1:12" outlineLevel="1" x14ac:dyDescent="0.25">
      <c r="A479" s="1" t="s">
        <v>1162</v>
      </c>
      <c r="B479" s="1" t="s">
        <v>1180</v>
      </c>
      <c r="C479" s="1" t="s">
        <v>605</v>
      </c>
      <c r="D479" s="3">
        <v>0</v>
      </c>
      <c r="E479" s="11" t="s">
        <v>1204</v>
      </c>
      <c r="F479" s="1" t="s">
        <v>698</v>
      </c>
      <c r="G479" s="1" t="s">
        <v>699</v>
      </c>
      <c r="H479" s="5">
        <v>0</v>
      </c>
      <c r="I479" s="3">
        <v>10499.03</v>
      </c>
      <c r="J479" s="3">
        <f t="shared" si="7"/>
        <v>-10499.03</v>
      </c>
      <c r="K479" s="5">
        <v>0</v>
      </c>
      <c r="L479" s="1" t="s">
        <v>655</v>
      </c>
    </row>
    <row r="480" spans="1:12" outlineLevel="1" x14ac:dyDescent="0.25">
      <c r="A480" s="1" t="s">
        <v>1162</v>
      </c>
      <c r="B480" s="1" t="s">
        <v>1180</v>
      </c>
      <c r="C480" s="1" t="s">
        <v>605</v>
      </c>
      <c r="D480" s="3">
        <v>0</v>
      </c>
      <c r="E480" s="11" t="s">
        <v>1204</v>
      </c>
      <c r="F480" s="1" t="s">
        <v>700</v>
      </c>
      <c r="G480" s="1" t="s">
        <v>701</v>
      </c>
      <c r="H480" s="5">
        <v>0</v>
      </c>
      <c r="I480" s="3">
        <v>2811.91</v>
      </c>
      <c r="J480" s="3">
        <f t="shared" si="7"/>
        <v>-2811.91</v>
      </c>
      <c r="K480" s="5">
        <v>0</v>
      </c>
      <c r="L480" s="1" t="s">
        <v>655</v>
      </c>
    </row>
    <row r="481" spans="1:12" outlineLevel="1" x14ac:dyDescent="0.25">
      <c r="A481" s="1" t="s">
        <v>1162</v>
      </c>
      <c r="B481" s="1" t="s">
        <v>1180</v>
      </c>
      <c r="C481" s="1" t="s">
        <v>605</v>
      </c>
      <c r="D481" s="3">
        <v>0</v>
      </c>
      <c r="E481" s="11" t="s">
        <v>1204</v>
      </c>
      <c r="F481" s="1" t="s">
        <v>702</v>
      </c>
      <c r="G481" s="1" t="s">
        <v>703</v>
      </c>
      <c r="H481" s="5">
        <v>0</v>
      </c>
      <c r="I481" s="3">
        <v>59872.26</v>
      </c>
      <c r="J481" s="3">
        <f t="shared" si="7"/>
        <v>-59872.26</v>
      </c>
      <c r="K481" s="5">
        <v>0</v>
      </c>
      <c r="L481" s="1" t="s">
        <v>655</v>
      </c>
    </row>
    <row r="482" spans="1:12" outlineLevel="1" x14ac:dyDescent="0.25">
      <c r="A482" s="1" t="s">
        <v>1162</v>
      </c>
      <c r="B482" s="1" t="s">
        <v>1180</v>
      </c>
      <c r="C482" s="1" t="s">
        <v>605</v>
      </c>
      <c r="D482" s="3">
        <v>0</v>
      </c>
      <c r="E482" s="11" t="s">
        <v>1204</v>
      </c>
      <c r="F482" s="1" t="s">
        <v>704</v>
      </c>
      <c r="G482" s="1" t="s">
        <v>705</v>
      </c>
      <c r="H482" s="5">
        <v>0</v>
      </c>
      <c r="I482" s="3">
        <v>26685.599999999999</v>
      </c>
      <c r="J482" s="3">
        <f t="shared" si="7"/>
        <v>-26685.599999999999</v>
      </c>
      <c r="K482" s="5">
        <v>0</v>
      </c>
      <c r="L482" s="1" t="s">
        <v>655</v>
      </c>
    </row>
    <row r="483" spans="1:12" outlineLevel="1" x14ac:dyDescent="0.25">
      <c r="A483" s="1" t="s">
        <v>1162</v>
      </c>
      <c r="B483" s="1" t="s">
        <v>1180</v>
      </c>
      <c r="C483" s="1" t="s">
        <v>605</v>
      </c>
      <c r="D483" s="3">
        <v>99868.800000000003</v>
      </c>
      <c r="E483" s="1" t="s">
        <v>1000</v>
      </c>
      <c r="F483" s="1" t="s">
        <v>1000</v>
      </c>
      <c r="G483" s="1" t="s">
        <v>1000</v>
      </c>
      <c r="H483" s="5">
        <v>0</v>
      </c>
      <c r="I483" s="5">
        <v>0</v>
      </c>
      <c r="J483" s="3">
        <f t="shared" si="7"/>
        <v>99868.800000000003</v>
      </c>
      <c r="K483" s="5">
        <v>0</v>
      </c>
      <c r="L483" s="1" t="s">
        <v>10</v>
      </c>
    </row>
    <row r="484" spans="1:12" hidden="1" outlineLevel="1" x14ac:dyDescent="0.25">
      <c r="A484" s="1" t="s">
        <v>1163</v>
      </c>
      <c r="B484" s="1" t="s">
        <v>1168</v>
      </c>
      <c r="C484" s="1" t="s">
        <v>170</v>
      </c>
      <c r="D484" s="3">
        <v>0</v>
      </c>
      <c r="E484" s="11" t="s">
        <v>1204</v>
      </c>
      <c r="F484" s="1" t="s">
        <v>706</v>
      </c>
      <c r="G484" s="1" t="s">
        <v>707</v>
      </c>
      <c r="H484" s="5">
        <v>0</v>
      </c>
      <c r="I484" s="3">
        <v>2340</v>
      </c>
      <c r="J484" s="3">
        <f t="shared" si="7"/>
        <v>-2340</v>
      </c>
      <c r="K484" s="5">
        <v>0</v>
      </c>
      <c r="L484" s="1" t="s">
        <v>708</v>
      </c>
    </row>
    <row r="485" spans="1:12" hidden="1" outlineLevel="1" x14ac:dyDescent="0.25">
      <c r="A485" s="1" t="s">
        <v>1163</v>
      </c>
      <c r="B485" s="1" t="s">
        <v>1168</v>
      </c>
      <c r="C485" s="1" t="s">
        <v>170</v>
      </c>
      <c r="D485" s="3">
        <v>0</v>
      </c>
      <c r="E485" s="11" t="s">
        <v>1205</v>
      </c>
      <c r="F485" s="1" t="s">
        <v>709</v>
      </c>
      <c r="G485" s="1" t="s">
        <v>710</v>
      </c>
      <c r="H485" s="5">
        <v>93095.1</v>
      </c>
      <c r="I485" s="3">
        <v>93095.1</v>
      </c>
      <c r="J485" s="3">
        <f t="shared" si="7"/>
        <v>-93095.1</v>
      </c>
      <c r="K485" s="5">
        <v>0</v>
      </c>
      <c r="L485" s="1" t="s">
        <v>433</v>
      </c>
    </row>
    <row r="486" spans="1:12" hidden="1" outlineLevel="1" x14ac:dyDescent="0.25">
      <c r="A486" s="1" t="s">
        <v>1163</v>
      </c>
      <c r="B486" s="1" t="s">
        <v>1168</v>
      </c>
      <c r="C486" s="1" t="s">
        <v>170</v>
      </c>
      <c r="D486" s="3">
        <v>0</v>
      </c>
      <c r="E486" s="11" t="s">
        <v>1205</v>
      </c>
      <c r="F486" s="1" t="s">
        <v>711</v>
      </c>
      <c r="G486" s="1" t="s">
        <v>710</v>
      </c>
      <c r="H486" s="5">
        <v>661.86</v>
      </c>
      <c r="I486" s="3">
        <v>12590.41</v>
      </c>
      <c r="J486" s="3">
        <f t="shared" si="7"/>
        <v>-12590.41</v>
      </c>
      <c r="K486" s="5">
        <v>0</v>
      </c>
      <c r="L486" s="1" t="s">
        <v>433</v>
      </c>
    </row>
    <row r="487" spans="1:12" hidden="1" outlineLevel="1" x14ac:dyDescent="0.25">
      <c r="A487" s="1" t="s">
        <v>1163</v>
      </c>
      <c r="B487" s="1" t="s">
        <v>1168</v>
      </c>
      <c r="C487" s="1" t="s">
        <v>170</v>
      </c>
      <c r="D487" s="3">
        <v>0</v>
      </c>
      <c r="E487" s="11" t="s">
        <v>1205</v>
      </c>
      <c r="F487" s="1" t="s">
        <v>712</v>
      </c>
      <c r="G487" s="1" t="s">
        <v>713</v>
      </c>
      <c r="H487" s="5">
        <v>25624.34</v>
      </c>
      <c r="I487" s="3">
        <v>25624.34</v>
      </c>
      <c r="J487" s="3">
        <f t="shared" si="7"/>
        <v>-25624.34</v>
      </c>
      <c r="K487" s="5">
        <v>0</v>
      </c>
      <c r="L487" s="1" t="s">
        <v>433</v>
      </c>
    </row>
    <row r="488" spans="1:12" hidden="1" outlineLevel="1" x14ac:dyDescent="0.25">
      <c r="A488" s="1" t="s">
        <v>1163</v>
      </c>
      <c r="B488" s="1" t="s">
        <v>1168</v>
      </c>
      <c r="C488" s="1" t="s">
        <v>170</v>
      </c>
      <c r="D488" s="3">
        <v>0</v>
      </c>
      <c r="E488" s="11" t="s">
        <v>1204</v>
      </c>
      <c r="F488" s="1" t="s">
        <v>714</v>
      </c>
      <c r="G488" s="1" t="s">
        <v>715</v>
      </c>
      <c r="H488" s="5">
        <v>0</v>
      </c>
      <c r="I488" s="3">
        <v>4221.6000000000004</v>
      </c>
      <c r="J488" s="3">
        <f t="shared" si="7"/>
        <v>-4221.6000000000004</v>
      </c>
      <c r="K488" s="5">
        <v>0</v>
      </c>
      <c r="L488" s="1" t="s">
        <v>433</v>
      </c>
    </row>
    <row r="489" spans="1:12" hidden="1" outlineLevel="1" x14ac:dyDescent="0.25">
      <c r="A489" s="1" t="s">
        <v>1163</v>
      </c>
      <c r="B489" s="1" t="s">
        <v>1168</v>
      </c>
      <c r="C489" s="1" t="s">
        <v>170</v>
      </c>
      <c r="D489" s="3">
        <v>0</v>
      </c>
      <c r="E489" s="11" t="s">
        <v>1204</v>
      </c>
      <c r="F489" s="1" t="s">
        <v>716</v>
      </c>
      <c r="G489" s="1" t="s">
        <v>717</v>
      </c>
      <c r="H489" s="5">
        <v>0</v>
      </c>
      <c r="I489" s="3">
        <v>1800</v>
      </c>
      <c r="J489" s="3">
        <f t="shared" si="7"/>
        <v>-1800</v>
      </c>
      <c r="K489" s="5">
        <v>0</v>
      </c>
      <c r="L489" s="1" t="s">
        <v>433</v>
      </c>
    </row>
    <row r="490" spans="1:12" hidden="1" outlineLevel="1" x14ac:dyDescent="0.25">
      <c r="A490" s="1" t="s">
        <v>1163</v>
      </c>
      <c r="B490" s="1" t="s">
        <v>1168</v>
      </c>
      <c r="C490" s="1" t="s">
        <v>170</v>
      </c>
      <c r="D490" s="3">
        <v>0</v>
      </c>
      <c r="E490" s="11" t="s">
        <v>1204</v>
      </c>
      <c r="F490" s="1" t="s">
        <v>718</v>
      </c>
      <c r="G490" s="1" t="s">
        <v>719</v>
      </c>
      <c r="H490" s="5">
        <v>0</v>
      </c>
      <c r="I490" s="3">
        <v>3840</v>
      </c>
      <c r="J490" s="3">
        <f t="shared" si="7"/>
        <v>-3840</v>
      </c>
      <c r="K490" s="5">
        <v>0</v>
      </c>
      <c r="L490" s="1" t="s">
        <v>720</v>
      </c>
    </row>
    <row r="491" spans="1:12" hidden="1" outlineLevel="1" x14ac:dyDescent="0.25">
      <c r="A491" s="1" t="s">
        <v>1163</v>
      </c>
      <c r="B491" s="1" t="s">
        <v>1168</v>
      </c>
      <c r="C491" s="1" t="s">
        <v>170</v>
      </c>
      <c r="D491" s="3">
        <v>0</v>
      </c>
      <c r="E491" s="11" t="s">
        <v>1205</v>
      </c>
      <c r="F491" s="1" t="s">
        <v>721</v>
      </c>
      <c r="G491" s="1" t="s">
        <v>722</v>
      </c>
      <c r="H491" s="5">
        <v>648</v>
      </c>
      <c r="I491" s="3">
        <v>648</v>
      </c>
      <c r="J491" s="3">
        <f t="shared" si="7"/>
        <v>-648</v>
      </c>
      <c r="K491" s="5">
        <v>0</v>
      </c>
      <c r="L491" s="1" t="s">
        <v>433</v>
      </c>
    </row>
    <row r="492" spans="1:12" hidden="1" outlineLevel="1" x14ac:dyDescent="0.25">
      <c r="A492" s="1" t="s">
        <v>1163</v>
      </c>
      <c r="B492" s="1" t="s">
        <v>1168</v>
      </c>
      <c r="C492" s="1" t="s">
        <v>170</v>
      </c>
      <c r="D492" s="3">
        <v>0</v>
      </c>
      <c r="E492" s="11" t="s">
        <v>1204</v>
      </c>
      <c r="F492" s="1" t="s">
        <v>723</v>
      </c>
      <c r="G492" s="1" t="s">
        <v>724</v>
      </c>
      <c r="H492" s="5">
        <v>0</v>
      </c>
      <c r="I492" s="3">
        <v>8494.5</v>
      </c>
      <c r="J492" s="3">
        <f t="shared" si="7"/>
        <v>-8494.5</v>
      </c>
      <c r="K492" s="5">
        <v>0</v>
      </c>
      <c r="L492" s="1" t="s">
        <v>720</v>
      </c>
    </row>
    <row r="493" spans="1:12" hidden="1" outlineLevel="1" x14ac:dyDescent="0.25">
      <c r="A493" s="1" t="s">
        <v>1163</v>
      </c>
      <c r="B493" s="1" t="s">
        <v>1168</v>
      </c>
      <c r="C493" s="1" t="s">
        <v>170</v>
      </c>
      <c r="D493" s="3">
        <v>0</v>
      </c>
      <c r="E493" s="11" t="s">
        <v>1205</v>
      </c>
      <c r="F493" s="1" t="s">
        <v>725</v>
      </c>
      <c r="G493" s="1" t="s">
        <v>726</v>
      </c>
      <c r="H493" s="5">
        <v>1620</v>
      </c>
      <c r="I493" s="3">
        <v>1620</v>
      </c>
      <c r="J493" s="3">
        <f t="shared" si="7"/>
        <v>-1620</v>
      </c>
      <c r="K493" s="5">
        <v>0</v>
      </c>
      <c r="L493" s="1" t="s">
        <v>433</v>
      </c>
    </row>
    <row r="494" spans="1:12" hidden="1" outlineLevel="1" x14ac:dyDescent="0.25">
      <c r="A494" s="1" t="s">
        <v>1163</v>
      </c>
      <c r="B494" s="1" t="s">
        <v>1168</v>
      </c>
      <c r="C494" s="1" t="s">
        <v>170</v>
      </c>
      <c r="D494" s="3">
        <v>0</v>
      </c>
      <c r="E494" s="11" t="s">
        <v>1205</v>
      </c>
      <c r="F494" s="1" t="s">
        <v>727</v>
      </c>
      <c r="G494" s="1" t="s">
        <v>710</v>
      </c>
      <c r="H494" s="5">
        <v>553.98</v>
      </c>
      <c r="I494" s="3">
        <v>15402.47</v>
      </c>
      <c r="J494" s="3">
        <f t="shared" si="7"/>
        <v>-15402.47</v>
      </c>
      <c r="K494" s="5">
        <v>0</v>
      </c>
      <c r="L494" s="1" t="s">
        <v>433</v>
      </c>
    </row>
    <row r="495" spans="1:12" hidden="1" outlineLevel="1" x14ac:dyDescent="0.25">
      <c r="A495" s="1" t="s">
        <v>1163</v>
      </c>
      <c r="B495" s="1" t="s">
        <v>1168</v>
      </c>
      <c r="C495" s="1" t="s">
        <v>170</v>
      </c>
      <c r="D495" s="3">
        <v>251966.92</v>
      </c>
      <c r="E495" s="1" t="s">
        <v>1000</v>
      </c>
      <c r="F495" s="1" t="s">
        <v>1000</v>
      </c>
      <c r="G495" s="1" t="s">
        <v>1000</v>
      </c>
      <c r="H495" s="5">
        <v>0</v>
      </c>
      <c r="I495" s="5">
        <v>0</v>
      </c>
      <c r="J495" s="3">
        <f t="shared" si="7"/>
        <v>251966.92</v>
      </c>
      <c r="K495" s="5">
        <v>0</v>
      </c>
      <c r="L495" s="1" t="s">
        <v>10</v>
      </c>
    </row>
    <row r="496" spans="1:12" hidden="1" outlineLevel="1" x14ac:dyDescent="0.25">
      <c r="A496" s="1" t="s">
        <v>1163</v>
      </c>
      <c r="B496" s="1" t="s">
        <v>1168</v>
      </c>
      <c r="C496" s="1" t="s">
        <v>170</v>
      </c>
      <c r="D496" s="3">
        <v>0</v>
      </c>
      <c r="E496" s="1" t="s">
        <v>990</v>
      </c>
      <c r="F496" s="1" t="s">
        <v>990</v>
      </c>
      <c r="G496" s="1" t="s">
        <v>1105</v>
      </c>
      <c r="H496" s="5">
        <v>0</v>
      </c>
      <c r="I496" s="5">
        <v>0</v>
      </c>
      <c r="J496" s="3">
        <f t="shared" si="7"/>
        <v>0</v>
      </c>
      <c r="K496" s="5">
        <v>48000</v>
      </c>
      <c r="L496" s="1"/>
    </row>
    <row r="497" spans="1:12" hidden="1" outlineLevel="1" x14ac:dyDescent="0.25">
      <c r="A497" s="1" t="s">
        <v>1163</v>
      </c>
      <c r="B497" s="1" t="s">
        <v>1168</v>
      </c>
      <c r="C497" s="1" t="s">
        <v>170</v>
      </c>
      <c r="D497" s="3">
        <v>0</v>
      </c>
      <c r="E497" s="1" t="s">
        <v>990</v>
      </c>
      <c r="F497" s="1" t="s">
        <v>990</v>
      </c>
      <c r="G497" s="1" t="s">
        <v>1106</v>
      </c>
      <c r="H497" s="5">
        <v>0</v>
      </c>
      <c r="I497" s="5">
        <v>0</v>
      </c>
      <c r="J497" s="3">
        <f t="shared" si="7"/>
        <v>0</v>
      </c>
      <c r="K497" s="5">
        <v>15000</v>
      </c>
      <c r="L497" s="1"/>
    </row>
    <row r="498" spans="1:12" hidden="1" outlineLevel="1" x14ac:dyDescent="0.25">
      <c r="A498" s="1" t="s">
        <v>1163</v>
      </c>
      <c r="B498" s="1" t="s">
        <v>1168</v>
      </c>
      <c r="C498" s="1" t="s">
        <v>170</v>
      </c>
      <c r="D498" s="3">
        <v>0</v>
      </c>
      <c r="E498" s="1" t="s">
        <v>990</v>
      </c>
      <c r="F498" s="1" t="s">
        <v>990</v>
      </c>
      <c r="G498" s="1" t="s">
        <v>1181</v>
      </c>
      <c r="H498" s="5">
        <v>0</v>
      </c>
      <c r="I498" s="5">
        <v>0</v>
      </c>
      <c r="J498" s="3">
        <f t="shared" si="7"/>
        <v>0</v>
      </c>
      <c r="K498" s="5">
        <v>15000</v>
      </c>
      <c r="L498" s="1"/>
    </row>
    <row r="499" spans="1:12" hidden="1" outlineLevel="1" x14ac:dyDescent="0.25">
      <c r="A499" s="1" t="s">
        <v>1163</v>
      </c>
      <c r="B499" s="1" t="s">
        <v>1168</v>
      </c>
      <c r="C499" s="1" t="s">
        <v>170</v>
      </c>
      <c r="D499" s="3">
        <v>0</v>
      </c>
      <c r="E499" s="1" t="s">
        <v>990</v>
      </c>
      <c r="F499" s="1" t="s">
        <v>990</v>
      </c>
      <c r="G499" s="1" t="s">
        <v>1107</v>
      </c>
      <c r="H499" s="5">
        <v>0</v>
      </c>
      <c r="I499" s="5">
        <v>0</v>
      </c>
      <c r="J499" s="3">
        <f t="shared" si="7"/>
        <v>0</v>
      </c>
      <c r="K499" s="5">
        <v>0</v>
      </c>
      <c r="L499" s="1"/>
    </row>
    <row r="500" spans="1:12" hidden="1" outlineLevel="1" x14ac:dyDescent="0.25">
      <c r="A500" s="1" t="s">
        <v>1163</v>
      </c>
      <c r="B500" s="1" t="s">
        <v>1168</v>
      </c>
      <c r="C500" s="1" t="s">
        <v>170</v>
      </c>
      <c r="D500" s="3">
        <v>0</v>
      </c>
      <c r="E500" s="1" t="s">
        <v>990</v>
      </c>
      <c r="F500" s="1" t="s">
        <v>990</v>
      </c>
      <c r="G500" s="1" t="s">
        <v>1108</v>
      </c>
      <c r="H500" s="5">
        <v>0</v>
      </c>
      <c r="I500" s="5">
        <v>0</v>
      </c>
      <c r="J500" s="3">
        <f t="shared" si="7"/>
        <v>0</v>
      </c>
      <c r="K500" s="5">
        <v>0</v>
      </c>
      <c r="L500" s="1"/>
    </row>
    <row r="501" spans="1:12" hidden="1" outlineLevel="1" x14ac:dyDescent="0.25">
      <c r="A501" s="1" t="s">
        <v>1163</v>
      </c>
      <c r="B501" s="1" t="s">
        <v>1168</v>
      </c>
      <c r="C501" s="1" t="s">
        <v>170</v>
      </c>
      <c r="D501" s="3">
        <v>0</v>
      </c>
      <c r="E501" s="1" t="s">
        <v>990</v>
      </c>
      <c r="F501" s="1" t="s">
        <v>990</v>
      </c>
      <c r="G501" s="1" t="s">
        <v>1196</v>
      </c>
      <c r="H501" s="5">
        <v>0</v>
      </c>
      <c r="I501" s="5">
        <v>0</v>
      </c>
      <c r="J501" s="3">
        <v>0</v>
      </c>
      <c r="K501" s="5">
        <v>10000</v>
      </c>
      <c r="L501" s="1"/>
    </row>
    <row r="502" spans="1:12" hidden="1" outlineLevel="1" x14ac:dyDescent="0.25">
      <c r="A502" s="1" t="s">
        <v>1163</v>
      </c>
      <c r="B502" s="1" t="s">
        <v>1168</v>
      </c>
      <c r="C502" s="1" t="s">
        <v>170</v>
      </c>
      <c r="D502" s="3">
        <v>0</v>
      </c>
      <c r="E502" s="1" t="s">
        <v>990</v>
      </c>
      <c r="F502" s="1" t="s">
        <v>990</v>
      </c>
      <c r="G502" s="1" t="s">
        <v>1109</v>
      </c>
      <c r="H502" s="5">
        <v>0</v>
      </c>
      <c r="I502" s="5">
        <v>0</v>
      </c>
      <c r="J502" s="3">
        <f t="shared" si="7"/>
        <v>0</v>
      </c>
      <c r="K502" s="5">
        <v>0</v>
      </c>
      <c r="L502" s="1"/>
    </row>
    <row r="503" spans="1:12" hidden="1" outlineLevel="1" x14ac:dyDescent="0.25">
      <c r="A503" s="1" t="s">
        <v>1163</v>
      </c>
      <c r="B503" s="1" t="s">
        <v>1168</v>
      </c>
      <c r="C503" s="1" t="s">
        <v>170</v>
      </c>
      <c r="D503" s="3">
        <v>0</v>
      </c>
      <c r="E503" s="11" t="s">
        <v>1205</v>
      </c>
      <c r="F503" s="1" t="s">
        <v>728</v>
      </c>
      <c r="G503" s="1" t="s">
        <v>729</v>
      </c>
      <c r="H503" s="5">
        <v>9600</v>
      </c>
      <c r="I503" s="3">
        <v>9600</v>
      </c>
      <c r="J503" s="3">
        <f t="shared" si="7"/>
        <v>-9600</v>
      </c>
      <c r="K503" s="5">
        <v>0</v>
      </c>
      <c r="L503" s="1" t="s">
        <v>433</v>
      </c>
    </row>
    <row r="504" spans="1:12" hidden="1" outlineLevel="1" x14ac:dyDescent="0.25">
      <c r="A504" s="1" t="s">
        <v>1163</v>
      </c>
      <c r="B504" s="1" t="s">
        <v>1168</v>
      </c>
      <c r="C504" s="1" t="s">
        <v>170</v>
      </c>
      <c r="D504" s="3">
        <v>0</v>
      </c>
      <c r="E504" s="11" t="s">
        <v>1204</v>
      </c>
      <c r="F504" s="1" t="s">
        <v>730</v>
      </c>
      <c r="G504" s="1" t="s">
        <v>731</v>
      </c>
      <c r="H504" s="5">
        <v>0</v>
      </c>
      <c r="I504" s="3">
        <v>3876</v>
      </c>
      <c r="J504" s="3">
        <f t="shared" si="7"/>
        <v>-3876</v>
      </c>
      <c r="K504" s="5">
        <v>0</v>
      </c>
      <c r="L504" s="1" t="s">
        <v>433</v>
      </c>
    </row>
    <row r="505" spans="1:12" hidden="1" outlineLevel="1" x14ac:dyDescent="0.25">
      <c r="A505" s="1" t="s">
        <v>1163</v>
      </c>
      <c r="B505" s="1" t="s">
        <v>1167</v>
      </c>
      <c r="C505" s="1" t="s">
        <v>459</v>
      </c>
      <c r="D505" s="3">
        <v>0</v>
      </c>
      <c r="E505" s="11" t="s">
        <v>1204</v>
      </c>
      <c r="F505" s="1" t="s">
        <v>732</v>
      </c>
      <c r="G505" s="1" t="s">
        <v>733</v>
      </c>
      <c r="H505" s="5">
        <v>0</v>
      </c>
      <c r="I505" s="3">
        <v>18243</v>
      </c>
      <c r="J505" s="3">
        <f t="shared" si="7"/>
        <v>-18243</v>
      </c>
      <c r="K505" s="5">
        <v>0</v>
      </c>
      <c r="L505" s="1" t="s">
        <v>142</v>
      </c>
    </row>
    <row r="506" spans="1:12" hidden="1" outlineLevel="1" x14ac:dyDescent="0.25">
      <c r="A506" s="1" t="s">
        <v>1163</v>
      </c>
      <c r="B506" s="1" t="s">
        <v>1167</v>
      </c>
      <c r="C506" s="1" t="s">
        <v>459</v>
      </c>
      <c r="D506" s="3">
        <v>0</v>
      </c>
      <c r="E506" s="11" t="s">
        <v>1204</v>
      </c>
      <c r="F506" s="1" t="s">
        <v>734</v>
      </c>
      <c r="G506" s="1" t="s">
        <v>733</v>
      </c>
      <c r="H506" s="5">
        <v>0</v>
      </c>
      <c r="I506" s="3">
        <v>12162</v>
      </c>
      <c r="J506" s="3">
        <f t="shared" si="7"/>
        <v>-12162</v>
      </c>
      <c r="K506" s="5">
        <v>0</v>
      </c>
      <c r="L506" s="1" t="s">
        <v>142</v>
      </c>
    </row>
    <row r="507" spans="1:12" hidden="1" outlineLevel="1" x14ac:dyDescent="0.25">
      <c r="A507" s="1" t="s">
        <v>1163</v>
      </c>
      <c r="B507" s="1" t="s">
        <v>1167</v>
      </c>
      <c r="C507" s="1" t="s">
        <v>459</v>
      </c>
      <c r="D507" s="3">
        <v>0</v>
      </c>
      <c r="E507" s="11" t="s">
        <v>1204</v>
      </c>
      <c r="F507" s="1" t="s">
        <v>735</v>
      </c>
      <c r="G507" s="1" t="s">
        <v>736</v>
      </c>
      <c r="H507" s="5">
        <v>0</v>
      </c>
      <c r="I507" s="3">
        <v>14595</v>
      </c>
      <c r="J507" s="3">
        <f t="shared" si="7"/>
        <v>-14595</v>
      </c>
      <c r="K507" s="5">
        <v>0</v>
      </c>
      <c r="L507" s="1" t="s">
        <v>142</v>
      </c>
    </row>
    <row r="508" spans="1:12" hidden="1" outlineLevel="1" x14ac:dyDescent="0.25">
      <c r="A508" s="1" t="s">
        <v>1163</v>
      </c>
      <c r="B508" s="1" t="s">
        <v>1167</v>
      </c>
      <c r="C508" s="1" t="s">
        <v>459</v>
      </c>
      <c r="D508" s="3">
        <v>45000</v>
      </c>
      <c r="E508" s="1" t="s">
        <v>1000</v>
      </c>
      <c r="F508" s="1" t="s">
        <v>1000</v>
      </c>
      <c r="G508" s="1" t="s">
        <v>1000</v>
      </c>
      <c r="H508" s="5">
        <v>0</v>
      </c>
      <c r="I508" s="5">
        <v>0</v>
      </c>
      <c r="J508" s="3">
        <f t="shared" si="7"/>
        <v>45000</v>
      </c>
      <c r="K508" s="5">
        <v>0</v>
      </c>
      <c r="L508" s="1" t="s">
        <v>10</v>
      </c>
    </row>
    <row r="509" spans="1:12" hidden="1" outlineLevel="1" x14ac:dyDescent="0.25">
      <c r="A509" s="1" t="s">
        <v>1163</v>
      </c>
      <c r="B509" s="1" t="s">
        <v>1169</v>
      </c>
      <c r="C509" s="1" t="s">
        <v>466</v>
      </c>
      <c r="D509" s="3">
        <v>0</v>
      </c>
      <c r="E509" s="11" t="s">
        <v>1204</v>
      </c>
      <c r="F509" s="1" t="s">
        <v>737</v>
      </c>
      <c r="G509" s="1" t="s">
        <v>738</v>
      </c>
      <c r="H509" s="5">
        <v>0</v>
      </c>
      <c r="I509" s="3">
        <v>41652</v>
      </c>
      <c r="J509" s="3">
        <f t="shared" si="7"/>
        <v>-41652</v>
      </c>
      <c r="K509" s="5">
        <v>0</v>
      </c>
      <c r="L509" s="1" t="s">
        <v>423</v>
      </c>
    </row>
    <row r="510" spans="1:12" hidden="1" outlineLevel="1" x14ac:dyDescent="0.25">
      <c r="A510" s="1" t="s">
        <v>1163</v>
      </c>
      <c r="B510" s="1" t="s">
        <v>1169</v>
      </c>
      <c r="C510" s="1" t="s">
        <v>466</v>
      </c>
      <c r="D510" s="3">
        <v>0</v>
      </c>
      <c r="E510" s="11" t="s">
        <v>1204</v>
      </c>
      <c r="F510" s="1" t="s">
        <v>739</v>
      </c>
      <c r="G510" s="1" t="s">
        <v>740</v>
      </c>
      <c r="H510" s="5">
        <v>0</v>
      </c>
      <c r="I510" s="3">
        <v>1380</v>
      </c>
      <c r="J510" s="3">
        <f t="shared" si="7"/>
        <v>-1380</v>
      </c>
      <c r="K510" s="5">
        <v>0</v>
      </c>
      <c r="L510" s="1" t="s">
        <v>433</v>
      </c>
    </row>
    <row r="511" spans="1:12" hidden="1" outlineLevel="1" x14ac:dyDescent="0.25">
      <c r="A511" s="1" t="s">
        <v>1163</v>
      </c>
      <c r="B511" s="1" t="s">
        <v>1169</v>
      </c>
      <c r="C511" s="1" t="s">
        <v>466</v>
      </c>
      <c r="D511" s="3">
        <v>0</v>
      </c>
      <c r="E511" s="11" t="s">
        <v>1205</v>
      </c>
      <c r="F511" s="1" t="s">
        <v>741</v>
      </c>
      <c r="G511" s="1" t="s">
        <v>742</v>
      </c>
      <c r="H511" s="5">
        <v>7155.5</v>
      </c>
      <c r="I511" s="3">
        <v>7155.5</v>
      </c>
      <c r="J511" s="3">
        <f t="shared" si="7"/>
        <v>-7155.5</v>
      </c>
      <c r="K511" s="5">
        <v>0</v>
      </c>
      <c r="L511" s="1" t="s">
        <v>743</v>
      </c>
    </row>
    <row r="512" spans="1:12" hidden="1" outlineLevel="1" x14ac:dyDescent="0.25">
      <c r="A512" s="1" t="s">
        <v>1163</v>
      </c>
      <c r="B512" s="1" t="s">
        <v>1169</v>
      </c>
      <c r="C512" s="1" t="s">
        <v>466</v>
      </c>
      <c r="D512" s="3">
        <v>0</v>
      </c>
      <c r="E512" s="11" t="s">
        <v>1204</v>
      </c>
      <c r="F512" s="1" t="s">
        <v>744</v>
      </c>
      <c r="G512" s="1" t="s">
        <v>745</v>
      </c>
      <c r="H512" s="5">
        <v>0</v>
      </c>
      <c r="I512" s="3">
        <v>19331.93</v>
      </c>
      <c r="J512" s="3">
        <f t="shared" si="7"/>
        <v>-19331.93</v>
      </c>
      <c r="K512" s="5">
        <v>0</v>
      </c>
      <c r="L512" s="1" t="s">
        <v>423</v>
      </c>
    </row>
    <row r="513" spans="1:12" hidden="1" outlineLevel="1" x14ac:dyDescent="0.25">
      <c r="A513" s="1" t="s">
        <v>1163</v>
      </c>
      <c r="B513" s="1" t="s">
        <v>1169</v>
      </c>
      <c r="C513" s="1" t="s">
        <v>466</v>
      </c>
      <c r="D513" s="3">
        <v>0</v>
      </c>
      <c r="E513" s="11" t="s">
        <v>1204</v>
      </c>
      <c r="F513" s="1" t="s">
        <v>746</v>
      </c>
      <c r="G513" s="1" t="s">
        <v>747</v>
      </c>
      <c r="H513" s="5">
        <v>0</v>
      </c>
      <c r="I513" s="3">
        <v>978</v>
      </c>
      <c r="J513" s="3">
        <f t="shared" si="7"/>
        <v>-978</v>
      </c>
      <c r="K513" s="5">
        <v>0</v>
      </c>
      <c r="L513" s="1" t="s">
        <v>433</v>
      </c>
    </row>
    <row r="514" spans="1:12" hidden="1" outlineLevel="1" x14ac:dyDescent="0.25">
      <c r="A514" s="1" t="s">
        <v>1163</v>
      </c>
      <c r="B514" s="1" t="s">
        <v>1169</v>
      </c>
      <c r="C514" s="1" t="s">
        <v>466</v>
      </c>
      <c r="D514" s="3">
        <v>0</v>
      </c>
      <c r="E514" s="11" t="s">
        <v>1205</v>
      </c>
      <c r="F514" s="1" t="s">
        <v>748</v>
      </c>
      <c r="G514" s="1" t="s">
        <v>749</v>
      </c>
      <c r="H514" s="5">
        <v>5948.1</v>
      </c>
      <c r="I514" s="3">
        <v>5948.1</v>
      </c>
      <c r="J514" s="3">
        <f t="shared" si="7"/>
        <v>-5948.1</v>
      </c>
      <c r="K514" s="5">
        <v>0</v>
      </c>
      <c r="L514" s="1" t="s">
        <v>750</v>
      </c>
    </row>
    <row r="515" spans="1:12" hidden="1" outlineLevel="1" x14ac:dyDescent="0.25">
      <c r="A515" s="1" t="s">
        <v>1163</v>
      </c>
      <c r="B515" s="1" t="s">
        <v>1169</v>
      </c>
      <c r="C515" s="1" t="s">
        <v>466</v>
      </c>
      <c r="D515" s="3">
        <v>0</v>
      </c>
      <c r="E515" s="11" t="s">
        <v>990</v>
      </c>
      <c r="F515" s="1" t="s">
        <v>990</v>
      </c>
      <c r="G515" s="1" t="s">
        <v>1221</v>
      </c>
      <c r="H515" s="5"/>
      <c r="I515" s="3"/>
      <c r="J515" s="3"/>
      <c r="K515" s="5">
        <v>10632</v>
      </c>
      <c r="L515" s="1"/>
    </row>
    <row r="516" spans="1:12" hidden="1" outlineLevel="1" x14ac:dyDescent="0.25">
      <c r="A516" s="1" t="s">
        <v>1163</v>
      </c>
      <c r="B516" s="1" t="s">
        <v>1169</v>
      </c>
      <c r="C516" s="1" t="s">
        <v>466</v>
      </c>
      <c r="D516" s="3">
        <v>0</v>
      </c>
      <c r="E516" s="11" t="s">
        <v>1204</v>
      </c>
      <c r="F516" s="1" t="s">
        <v>751</v>
      </c>
      <c r="G516" s="1" t="s">
        <v>752</v>
      </c>
      <c r="H516" s="5">
        <v>0</v>
      </c>
      <c r="I516" s="3">
        <v>47880</v>
      </c>
      <c r="J516" s="3">
        <f t="shared" si="7"/>
        <v>-47880</v>
      </c>
      <c r="K516" s="5">
        <v>0</v>
      </c>
      <c r="L516" s="1" t="s">
        <v>433</v>
      </c>
    </row>
    <row r="517" spans="1:12" hidden="1" outlineLevel="1" x14ac:dyDescent="0.25">
      <c r="A517" s="1" t="s">
        <v>1163</v>
      </c>
      <c r="B517" s="1" t="s">
        <v>1169</v>
      </c>
      <c r="C517" s="1" t="s">
        <v>466</v>
      </c>
      <c r="D517" s="3">
        <v>0</v>
      </c>
      <c r="E517" s="11" t="s">
        <v>1205</v>
      </c>
      <c r="F517" s="1" t="s">
        <v>753</v>
      </c>
      <c r="G517" s="1" t="s">
        <v>754</v>
      </c>
      <c r="H517" s="5">
        <v>5214</v>
      </c>
      <c r="I517" s="3">
        <v>5214</v>
      </c>
      <c r="J517" s="3">
        <f t="shared" si="7"/>
        <v>-5214</v>
      </c>
      <c r="K517" s="5">
        <v>0</v>
      </c>
      <c r="L517" s="1" t="s">
        <v>743</v>
      </c>
    </row>
    <row r="518" spans="1:12" hidden="1" outlineLevel="1" x14ac:dyDescent="0.25">
      <c r="A518" s="1" t="s">
        <v>1163</v>
      </c>
      <c r="B518" s="1" t="s">
        <v>1169</v>
      </c>
      <c r="C518" s="1" t="s">
        <v>466</v>
      </c>
      <c r="D518" s="3">
        <v>0</v>
      </c>
      <c r="E518" s="11" t="s">
        <v>1204</v>
      </c>
      <c r="F518" s="1" t="s">
        <v>755</v>
      </c>
      <c r="G518" s="1" t="s">
        <v>756</v>
      </c>
      <c r="H518" s="5">
        <v>0</v>
      </c>
      <c r="I518" s="3">
        <v>3420</v>
      </c>
      <c r="J518" s="3">
        <f t="shared" si="7"/>
        <v>-3420</v>
      </c>
      <c r="K518" s="5">
        <v>0</v>
      </c>
      <c r="L518" s="1" t="s">
        <v>423</v>
      </c>
    </row>
    <row r="519" spans="1:12" hidden="1" outlineLevel="1" x14ac:dyDescent="0.25">
      <c r="A519" s="1" t="s">
        <v>1163</v>
      </c>
      <c r="B519" s="1" t="s">
        <v>1169</v>
      </c>
      <c r="C519" s="1" t="s">
        <v>466</v>
      </c>
      <c r="D519" s="3">
        <v>0</v>
      </c>
      <c r="E519" s="11" t="s">
        <v>1204</v>
      </c>
      <c r="F519" s="1" t="s">
        <v>757</v>
      </c>
      <c r="G519" s="1" t="s">
        <v>758</v>
      </c>
      <c r="H519" s="5">
        <v>0</v>
      </c>
      <c r="I519" s="3">
        <v>52580</v>
      </c>
      <c r="J519" s="3">
        <f t="shared" si="7"/>
        <v>-52580</v>
      </c>
      <c r="K519" s="5">
        <v>0</v>
      </c>
      <c r="L519" s="1" t="s">
        <v>743</v>
      </c>
    </row>
    <row r="520" spans="1:12" hidden="1" outlineLevel="1" x14ac:dyDescent="0.25">
      <c r="A520" s="1" t="s">
        <v>1163</v>
      </c>
      <c r="B520" s="1" t="s">
        <v>1169</v>
      </c>
      <c r="C520" s="1" t="s">
        <v>466</v>
      </c>
      <c r="D520" s="3">
        <v>0</v>
      </c>
      <c r="E520" s="11" t="s">
        <v>1205</v>
      </c>
      <c r="F520" s="1" t="s">
        <v>759</v>
      </c>
      <c r="G520" s="1" t="s">
        <v>760</v>
      </c>
      <c r="H520" s="5">
        <v>78816</v>
      </c>
      <c r="I520" s="3">
        <v>205572</v>
      </c>
      <c r="J520" s="3">
        <f t="shared" si="7"/>
        <v>-205572</v>
      </c>
      <c r="K520" s="5">
        <v>0</v>
      </c>
      <c r="L520" s="1" t="s">
        <v>761</v>
      </c>
    </row>
    <row r="521" spans="1:12" hidden="1" outlineLevel="1" x14ac:dyDescent="0.25">
      <c r="A521" s="1" t="s">
        <v>1163</v>
      </c>
      <c r="B521" s="1" t="s">
        <v>1169</v>
      </c>
      <c r="C521" s="1" t="s">
        <v>466</v>
      </c>
      <c r="D521" s="3">
        <v>0</v>
      </c>
      <c r="E521" s="11" t="s">
        <v>1205</v>
      </c>
      <c r="F521" s="1" t="s">
        <v>1110</v>
      </c>
      <c r="G521" s="1" t="s">
        <v>1111</v>
      </c>
      <c r="H521" s="5">
        <v>34200</v>
      </c>
      <c r="I521" s="3">
        <v>34200</v>
      </c>
      <c r="J521" s="3">
        <f t="shared" si="7"/>
        <v>-34200</v>
      </c>
      <c r="K521" s="5">
        <v>0</v>
      </c>
      <c r="L521" s="1">
        <v>608</v>
      </c>
    </row>
    <row r="522" spans="1:12" hidden="1" outlineLevel="1" x14ac:dyDescent="0.25">
      <c r="A522" s="1" t="s">
        <v>1163</v>
      </c>
      <c r="B522" s="1" t="s">
        <v>1169</v>
      </c>
      <c r="C522" s="1" t="s">
        <v>466</v>
      </c>
      <c r="D522" s="3">
        <v>0</v>
      </c>
      <c r="E522" s="11" t="s">
        <v>1204</v>
      </c>
      <c r="F522" s="1" t="s">
        <v>762</v>
      </c>
      <c r="G522" s="1" t="s">
        <v>763</v>
      </c>
      <c r="H522" s="5">
        <v>0</v>
      </c>
      <c r="I522" s="3">
        <v>1311.15</v>
      </c>
      <c r="J522" s="3">
        <f t="shared" si="7"/>
        <v>-1311.15</v>
      </c>
      <c r="K522" s="5">
        <v>0</v>
      </c>
      <c r="L522" s="1" t="s">
        <v>433</v>
      </c>
    </row>
    <row r="523" spans="1:12" hidden="1" outlineLevel="1" x14ac:dyDescent="0.25">
      <c r="A523" s="1" t="s">
        <v>1163</v>
      </c>
      <c r="B523" s="1" t="s">
        <v>1169</v>
      </c>
      <c r="C523" s="1" t="s">
        <v>466</v>
      </c>
      <c r="D523" s="3">
        <v>0</v>
      </c>
      <c r="E523" s="1" t="s">
        <v>990</v>
      </c>
      <c r="F523" s="1" t="s">
        <v>990</v>
      </c>
      <c r="G523" s="1" t="s">
        <v>1112</v>
      </c>
      <c r="H523" s="5">
        <v>0</v>
      </c>
      <c r="I523" s="5">
        <v>0</v>
      </c>
      <c r="J523" s="3">
        <f t="shared" si="7"/>
        <v>0</v>
      </c>
      <c r="K523" s="5">
        <v>150000</v>
      </c>
      <c r="L523" s="1"/>
    </row>
    <row r="524" spans="1:12" hidden="1" outlineLevel="1" x14ac:dyDescent="0.25">
      <c r="A524" s="1" t="s">
        <v>1163</v>
      </c>
      <c r="B524" s="1" t="s">
        <v>1169</v>
      </c>
      <c r="C524" s="1" t="s">
        <v>466</v>
      </c>
      <c r="D524" s="3">
        <v>0</v>
      </c>
      <c r="E524" s="1" t="s">
        <v>990</v>
      </c>
      <c r="F524" s="1" t="s">
        <v>990</v>
      </c>
      <c r="G524" s="1" t="s">
        <v>1113</v>
      </c>
      <c r="H524" s="5">
        <v>0</v>
      </c>
      <c r="I524" s="5">
        <v>0</v>
      </c>
      <c r="J524" s="3">
        <f t="shared" si="7"/>
        <v>0</v>
      </c>
      <c r="K524" s="5">
        <v>6000</v>
      </c>
      <c r="L524" s="1"/>
    </row>
    <row r="525" spans="1:12" hidden="1" outlineLevel="1" x14ac:dyDescent="0.25">
      <c r="A525" s="1" t="s">
        <v>1163</v>
      </c>
      <c r="B525" s="1" t="s">
        <v>1169</v>
      </c>
      <c r="C525" s="1" t="s">
        <v>466</v>
      </c>
      <c r="D525" s="3">
        <v>0</v>
      </c>
      <c r="E525" s="1" t="s">
        <v>990</v>
      </c>
      <c r="F525" s="1" t="s">
        <v>990</v>
      </c>
      <c r="G525" s="1" t="s">
        <v>1114</v>
      </c>
      <c r="H525" s="5">
        <v>0</v>
      </c>
      <c r="I525" s="5">
        <v>0</v>
      </c>
      <c r="J525" s="3">
        <f t="shared" ref="J525:J588" si="8">+D525-I525</f>
        <v>0</v>
      </c>
      <c r="K525" s="5">
        <v>50000</v>
      </c>
      <c r="L525" s="1"/>
    </row>
    <row r="526" spans="1:12" hidden="1" outlineLevel="1" x14ac:dyDescent="0.25">
      <c r="A526" s="1" t="s">
        <v>1163</v>
      </c>
      <c r="B526" s="1" t="s">
        <v>1169</v>
      </c>
      <c r="C526" s="1" t="s">
        <v>466</v>
      </c>
      <c r="D526" s="3">
        <v>0</v>
      </c>
      <c r="E526" s="1" t="s">
        <v>990</v>
      </c>
      <c r="F526" s="1" t="s">
        <v>990</v>
      </c>
      <c r="G526" s="1" t="s">
        <v>1115</v>
      </c>
      <c r="H526" s="5">
        <v>0</v>
      </c>
      <c r="I526" s="5">
        <v>0</v>
      </c>
      <c r="J526" s="3">
        <f t="shared" si="8"/>
        <v>0</v>
      </c>
      <c r="K526" s="5">
        <v>120000</v>
      </c>
      <c r="L526" s="1"/>
    </row>
    <row r="527" spans="1:12" hidden="1" outlineLevel="1" x14ac:dyDescent="0.25">
      <c r="A527" s="1" t="s">
        <v>1163</v>
      </c>
      <c r="B527" s="1" t="s">
        <v>1169</v>
      </c>
      <c r="C527" s="1" t="s">
        <v>466</v>
      </c>
      <c r="D527" s="3">
        <v>0</v>
      </c>
      <c r="E527" s="1" t="s">
        <v>990</v>
      </c>
      <c r="F527" s="1" t="s">
        <v>990</v>
      </c>
      <c r="G527" s="1" t="s">
        <v>1116</v>
      </c>
      <c r="H527" s="5">
        <v>0</v>
      </c>
      <c r="I527" s="5">
        <v>0</v>
      </c>
      <c r="J527" s="3">
        <f t="shared" si="8"/>
        <v>0</v>
      </c>
      <c r="K527" s="5">
        <v>0</v>
      </c>
      <c r="L527" s="1"/>
    </row>
    <row r="528" spans="1:12" hidden="1" outlineLevel="1" x14ac:dyDescent="0.25">
      <c r="A528" s="1" t="s">
        <v>1163</v>
      </c>
      <c r="B528" s="1" t="s">
        <v>1169</v>
      </c>
      <c r="C528" s="1" t="s">
        <v>466</v>
      </c>
      <c r="D528" s="3">
        <v>0</v>
      </c>
      <c r="E528" s="1" t="s">
        <v>990</v>
      </c>
      <c r="F528" s="1" t="s">
        <v>990</v>
      </c>
      <c r="G528" s="1" t="s">
        <v>1117</v>
      </c>
      <c r="H528" s="5">
        <v>0</v>
      </c>
      <c r="I528" s="5">
        <v>0</v>
      </c>
      <c r="J528" s="3">
        <f t="shared" si="8"/>
        <v>0</v>
      </c>
      <c r="K528" s="5">
        <v>25000</v>
      </c>
      <c r="L528" s="1"/>
    </row>
    <row r="529" spans="1:12" hidden="1" outlineLevel="1" x14ac:dyDescent="0.25">
      <c r="A529" s="1" t="s">
        <v>1163</v>
      </c>
      <c r="B529" s="1" t="s">
        <v>1169</v>
      </c>
      <c r="C529" s="1" t="s">
        <v>466</v>
      </c>
      <c r="D529" s="3">
        <v>446833.18</v>
      </c>
      <c r="E529" s="1" t="s">
        <v>1000</v>
      </c>
      <c r="F529" s="1" t="s">
        <v>1000</v>
      </c>
      <c r="G529" s="1" t="s">
        <v>1000</v>
      </c>
      <c r="H529" s="5">
        <v>0</v>
      </c>
      <c r="I529" s="5">
        <v>0</v>
      </c>
      <c r="J529" s="3">
        <f t="shared" si="8"/>
        <v>446833.18</v>
      </c>
      <c r="K529" s="5">
        <v>0</v>
      </c>
      <c r="L529" s="1" t="s">
        <v>10</v>
      </c>
    </row>
    <row r="530" spans="1:12" hidden="1" outlineLevel="1" x14ac:dyDescent="0.25">
      <c r="A530" s="1" t="s">
        <v>1163</v>
      </c>
      <c r="B530" s="1" t="s">
        <v>1169</v>
      </c>
      <c r="C530" s="1">
        <v>21316</v>
      </c>
      <c r="D530" s="3">
        <v>0</v>
      </c>
      <c r="E530" s="1" t="s">
        <v>990</v>
      </c>
      <c r="F530" s="1" t="s">
        <v>990</v>
      </c>
      <c r="G530" s="1" t="s">
        <v>1118</v>
      </c>
      <c r="H530" s="5">
        <v>0</v>
      </c>
      <c r="I530" s="5">
        <v>0</v>
      </c>
      <c r="J530" s="3">
        <f t="shared" si="8"/>
        <v>0</v>
      </c>
      <c r="K530" s="5">
        <v>125000</v>
      </c>
      <c r="L530" s="1"/>
    </row>
    <row r="531" spans="1:12" hidden="1" outlineLevel="1" x14ac:dyDescent="0.25">
      <c r="A531" s="1" t="s">
        <v>1163</v>
      </c>
      <c r="B531" s="1" t="s">
        <v>1169</v>
      </c>
      <c r="C531" s="1">
        <v>21318</v>
      </c>
      <c r="D531" s="3">
        <v>0</v>
      </c>
      <c r="E531" s="1" t="s">
        <v>990</v>
      </c>
      <c r="F531" s="1" t="s">
        <v>990</v>
      </c>
      <c r="G531" s="1" t="s">
        <v>1135</v>
      </c>
      <c r="H531" s="5">
        <v>0</v>
      </c>
      <c r="I531" s="5">
        <v>0</v>
      </c>
      <c r="J531" s="3">
        <f t="shared" si="8"/>
        <v>0</v>
      </c>
      <c r="K531" s="5">
        <v>0</v>
      </c>
      <c r="L531" s="1"/>
    </row>
    <row r="532" spans="1:12" hidden="1" outlineLevel="1" x14ac:dyDescent="0.25">
      <c r="A532" s="1" t="s">
        <v>1163</v>
      </c>
      <c r="B532" s="1" t="s">
        <v>1169</v>
      </c>
      <c r="C532" s="1">
        <v>21318</v>
      </c>
      <c r="D532" s="3">
        <v>0</v>
      </c>
      <c r="E532" s="1" t="s">
        <v>990</v>
      </c>
      <c r="F532" s="1" t="s">
        <v>990</v>
      </c>
      <c r="G532" s="1" t="s">
        <v>1119</v>
      </c>
      <c r="H532" s="5">
        <v>0</v>
      </c>
      <c r="I532" s="5">
        <v>0</v>
      </c>
      <c r="J532" s="3">
        <f t="shared" si="8"/>
        <v>0</v>
      </c>
      <c r="K532" s="5">
        <v>65000</v>
      </c>
      <c r="L532" s="1"/>
    </row>
    <row r="533" spans="1:12" hidden="1" outlineLevel="1" x14ac:dyDescent="0.25">
      <c r="A533" s="1" t="s">
        <v>1163</v>
      </c>
      <c r="B533" s="1" t="s">
        <v>1169</v>
      </c>
      <c r="C533" s="1" t="s">
        <v>294</v>
      </c>
      <c r="D533" s="3">
        <v>0</v>
      </c>
      <c r="E533" s="11" t="s">
        <v>1204</v>
      </c>
      <c r="F533" s="1" t="s">
        <v>764</v>
      </c>
      <c r="G533" s="1" t="s">
        <v>765</v>
      </c>
      <c r="H533" s="5">
        <v>0</v>
      </c>
      <c r="I533" s="3">
        <v>33775.22</v>
      </c>
      <c r="J533" s="3">
        <f t="shared" si="8"/>
        <v>-33775.22</v>
      </c>
      <c r="K533" s="5">
        <v>0</v>
      </c>
      <c r="L533" s="1" t="s">
        <v>66</v>
      </c>
    </row>
    <row r="534" spans="1:12" hidden="1" outlineLevel="1" x14ac:dyDescent="0.25">
      <c r="A534" s="1" t="s">
        <v>1163</v>
      </c>
      <c r="B534" s="1" t="s">
        <v>1169</v>
      </c>
      <c r="C534" s="1" t="s">
        <v>294</v>
      </c>
      <c r="D534" s="3">
        <v>0</v>
      </c>
      <c r="E534" s="11" t="s">
        <v>1204</v>
      </c>
      <c r="F534" s="1" t="s">
        <v>766</v>
      </c>
      <c r="G534" s="1" t="s">
        <v>767</v>
      </c>
      <c r="H534" s="5">
        <v>0</v>
      </c>
      <c r="I534" s="3">
        <v>3204</v>
      </c>
      <c r="J534" s="3">
        <f t="shared" si="8"/>
        <v>-3204</v>
      </c>
      <c r="K534" s="5">
        <v>0</v>
      </c>
      <c r="L534" s="1" t="s">
        <v>768</v>
      </c>
    </row>
    <row r="535" spans="1:12" hidden="1" outlineLevel="1" x14ac:dyDescent="0.25">
      <c r="A535" s="1" t="s">
        <v>1163</v>
      </c>
      <c r="B535" s="1" t="s">
        <v>1169</v>
      </c>
      <c r="C535" s="1" t="s">
        <v>294</v>
      </c>
      <c r="D535" s="3">
        <v>167203.6</v>
      </c>
      <c r="E535" s="1" t="s">
        <v>1000</v>
      </c>
      <c r="F535" s="1" t="s">
        <v>1000</v>
      </c>
      <c r="G535" s="1" t="s">
        <v>1000</v>
      </c>
      <c r="H535" s="5">
        <v>0</v>
      </c>
      <c r="I535" s="5">
        <v>0</v>
      </c>
      <c r="J535" s="3">
        <f t="shared" si="8"/>
        <v>167203.6</v>
      </c>
      <c r="K535" s="5">
        <v>0</v>
      </c>
      <c r="L535" s="1" t="s">
        <v>10</v>
      </c>
    </row>
    <row r="536" spans="1:12" hidden="1" outlineLevel="1" x14ac:dyDescent="0.25">
      <c r="A536" s="1" t="s">
        <v>1163</v>
      </c>
      <c r="B536" s="1" t="s">
        <v>1169</v>
      </c>
      <c r="C536" s="1" t="s">
        <v>294</v>
      </c>
      <c r="D536" s="3">
        <v>0</v>
      </c>
      <c r="E536" s="1" t="s">
        <v>990</v>
      </c>
      <c r="F536" s="1" t="s">
        <v>990</v>
      </c>
      <c r="G536" s="1" t="s">
        <v>1186</v>
      </c>
      <c r="H536" s="5">
        <v>0</v>
      </c>
      <c r="I536" s="5">
        <v>0</v>
      </c>
      <c r="J536" s="3">
        <f t="shared" si="8"/>
        <v>0</v>
      </c>
      <c r="K536" s="5">
        <v>71000</v>
      </c>
      <c r="L536" s="1"/>
    </row>
    <row r="537" spans="1:12" hidden="1" outlineLevel="1" x14ac:dyDescent="0.25">
      <c r="A537" s="1" t="s">
        <v>1163</v>
      </c>
      <c r="B537" s="1" t="s">
        <v>1169</v>
      </c>
      <c r="C537" s="1" t="s">
        <v>294</v>
      </c>
      <c r="D537" s="3">
        <v>0</v>
      </c>
      <c r="E537" s="1" t="s">
        <v>990</v>
      </c>
      <c r="F537" s="1" t="s">
        <v>990</v>
      </c>
      <c r="G537" s="1" t="s">
        <v>1185</v>
      </c>
      <c r="H537" s="5">
        <v>0</v>
      </c>
      <c r="I537" s="5">
        <v>0</v>
      </c>
      <c r="J537" s="3">
        <f t="shared" si="8"/>
        <v>0</v>
      </c>
      <c r="K537" s="5">
        <v>9000</v>
      </c>
      <c r="L537" s="1"/>
    </row>
    <row r="538" spans="1:12" hidden="1" outlineLevel="1" x14ac:dyDescent="0.25">
      <c r="A538" s="1" t="s">
        <v>1163</v>
      </c>
      <c r="B538" s="1" t="s">
        <v>1169</v>
      </c>
      <c r="C538" s="1" t="s">
        <v>294</v>
      </c>
      <c r="D538" s="3">
        <v>0</v>
      </c>
      <c r="E538" s="1" t="s">
        <v>990</v>
      </c>
      <c r="F538" s="1" t="s">
        <v>990</v>
      </c>
      <c r="G538" s="1" t="s">
        <v>1120</v>
      </c>
      <c r="H538" s="5">
        <v>0</v>
      </c>
      <c r="I538" s="5">
        <v>0</v>
      </c>
      <c r="J538" s="3">
        <f t="shared" si="8"/>
        <v>0</v>
      </c>
      <c r="K538" s="5">
        <v>10000</v>
      </c>
      <c r="L538" s="1"/>
    </row>
    <row r="539" spans="1:12" hidden="1" outlineLevel="1" x14ac:dyDescent="0.25">
      <c r="A539" s="1" t="s">
        <v>1163</v>
      </c>
      <c r="B539" s="1" t="s">
        <v>1169</v>
      </c>
      <c r="C539" s="1" t="s">
        <v>294</v>
      </c>
      <c r="D539" s="3">
        <v>0</v>
      </c>
      <c r="E539" s="1" t="s">
        <v>990</v>
      </c>
      <c r="F539" s="1" t="s">
        <v>990</v>
      </c>
      <c r="G539" s="1" t="s">
        <v>1121</v>
      </c>
      <c r="H539" s="5">
        <v>0</v>
      </c>
      <c r="I539" s="5">
        <v>0</v>
      </c>
      <c r="J539" s="3">
        <f t="shared" si="8"/>
        <v>0</v>
      </c>
      <c r="K539" s="5">
        <v>40000</v>
      </c>
      <c r="L539" s="1"/>
    </row>
    <row r="540" spans="1:12" hidden="1" outlineLevel="1" x14ac:dyDescent="0.25">
      <c r="A540" s="1" t="s">
        <v>1163</v>
      </c>
      <c r="B540" s="1" t="s">
        <v>1169</v>
      </c>
      <c r="C540" s="1" t="s">
        <v>294</v>
      </c>
      <c r="D540" s="3">
        <v>0</v>
      </c>
      <c r="E540" s="11" t="s">
        <v>1204</v>
      </c>
      <c r="F540" s="1" t="s">
        <v>769</v>
      </c>
      <c r="G540" s="1" t="s">
        <v>770</v>
      </c>
      <c r="H540" s="5">
        <v>0</v>
      </c>
      <c r="I540" s="3">
        <v>33775.22</v>
      </c>
      <c r="J540" s="3">
        <f t="shared" si="8"/>
        <v>-33775.22</v>
      </c>
      <c r="K540" s="5">
        <v>0</v>
      </c>
      <c r="L540" s="1" t="s">
        <v>66</v>
      </c>
    </row>
    <row r="541" spans="1:12" hidden="1" outlineLevel="1" x14ac:dyDescent="0.25">
      <c r="A541" s="1" t="s">
        <v>1163</v>
      </c>
      <c r="B541" s="1" t="s">
        <v>1169</v>
      </c>
      <c r="C541" s="1" t="s">
        <v>294</v>
      </c>
      <c r="D541" s="3">
        <v>0</v>
      </c>
      <c r="E541" s="11" t="s">
        <v>1204</v>
      </c>
      <c r="F541" s="1" t="s">
        <v>771</v>
      </c>
      <c r="G541" s="1" t="s">
        <v>772</v>
      </c>
      <c r="H541" s="5">
        <v>0</v>
      </c>
      <c r="I541" s="3">
        <v>9822</v>
      </c>
      <c r="J541" s="3">
        <f t="shared" si="8"/>
        <v>-9822</v>
      </c>
      <c r="K541" s="5">
        <v>0</v>
      </c>
      <c r="L541" s="1" t="s">
        <v>773</v>
      </c>
    </row>
    <row r="542" spans="1:12" hidden="1" outlineLevel="1" x14ac:dyDescent="0.25">
      <c r="A542" s="1" t="s">
        <v>1163</v>
      </c>
      <c r="B542" s="1" t="s">
        <v>1169</v>
      </c>
      <c r="C542" s="1" t="s">
        <v>294</v>
      </c>
      <c r="D542" s="3">
        <v>0</v>
      </c>
      <c r="E542" s="11" t="s">
        <v>1204</v>
      </c>
      <c r="F542" s="1" t="s">
        <v>774</v>
      </c>
      <c r="G542" s="1" t="s">
        <v>775</v>
      </c>
      <c r="H542" s="5">
        <v>0</v>
      </c>
      <c r="I542" s="3">
        <v>4963.2</v>
      </c>
      <c r="J542" s="3">
        <f t="shared" si="8"/>
        <v>-4963.2</v>
      </c>
      <c r="K542" s="5">
        <v>0</v>
      </c>
      <c r="L542" s="1" t="s">
        <v>261</v>
      </c>
    </row>
    <row r="543" spans="1:12" hidden="1" outlineLevel="1" x14ac:dyDescent="0.25">
      <c r="A543" s="1" t="s">
        <v>1163</v>
      </c>
      <c r="B543" s="1" t="s">
        <v>1169</v>
      </c>
      <c r="C543" s="1" t="s">
        <v>7</v>
      </c>
      <c r="D543" s="3">
        <v>0</v>
      </c>
      <c r="E543" s="11" t="s">
        <v>1204</v>
      </c>
      <c r="F543" s="1" t="s">
        <v>776</v>
      </c>
      <c r="G543" s="1" t="s">
        <v>777</v>
      </c>
      <c r="H543" s="5">
        <v>0</v>
      </c>
      <c r="I543" s="3">
        <v>1140</v>
      </c>
      <c r="J543" s="3">
        <f t="shared" si="8"/>
        <v>-1140</v>
      </c>
      <c r="K543" s="5">
        <v>0</v>
      </c>
      <c r="L543" s="1" t="s">
        <v>433</v>
      </c>
    </row>
    <row r="544" spans="1:12" hidden="1" outlineLevel="1" x14ac:dyDescent="0.25">
      <c r="A544" s="1" t="s">
        <v>1163</v>
      </c>
      <c r="B544" s="1" t="s">
        <v>1169</v>
      </c>
      <c r="C544" s="1" t="s">
        <v>7</v>
      </c>
      <c r="D544" s="3">
        <v>0</v>
      </c>
      <c r="E544" s="11" t="s">
        <v>1204</v>
      </c>
      <c r="F544" s="1" t="s">
        <v>778</v>
      </c>
      <c r="G544" s="1" t="s">
        <v>779</v>
      </c>
      <c r="H544" s="5">
        <v>0</v>
      </c>
      <c r="I544" s="3">
        <v>1353.6</v>
      </c>
      <c r="J544" s="3">
        <f t="shared" si="8"/>
        <v>-1353.6</v>
      </c>
      <c r="K544" s="5">
        <v>0</v>
      </c>
      <c r="L544" s="1" t="s">
        <v>327</v>
      </c>
    </row>
    <row r="545" spans="1:12" hidden="1" outlineLevel="1" x14ac:dyDescent="0.25">
      <c r="A545" s="1" t="s">
        <v>1163</v>
      </c>
      <c r="B545" s="1" t="s">
        <v>1169</v>
      </c>
      <c r="C545" s="1" t="s">
        <v>7</v>
      </c>
      <c r="D545" s="3">
        <v>0</v>
      </c>
      <c r="E545" s="11" t="s">
        <v>1204</v>
      </c>
      <c r="F545" s="1" t="s">
        <v>780</v>
      </c>
      <c r="G545" s="1" t="s">
        <v>781</v>
      </c>
      <c r="H545" s="5">
        <v>0</v>
      </c>
      <c r="I545" s="3">
        <v>1834.87</v>
      </c>
      <c r="J545" s="3">
        <f t="shared" si="8"/>
        <v>-1834.87</v>
      </c>
      <c r="K545" s="5">
        <v>0</v>
      </c>
      <c r="L545" s="1" t="s">
        <v>11</v>
      </c>
    </row>
    <row r="546" spans="1:12" hidden="1" outlineLevel="1" x14ac:dyDescent="0.25">
      <c r="A546" s="1" t="s">
        <v>1163</v>
      </c>
      <c r="B546" s="1" t="s">
        <v>1169</v>
      </c>
      <c r="C546" s="1" t="s">
        <v>7</v>
      </c>
      <c r="D546" s="3">
        <v>0</v>
      </c>
      <c r="E546" s="11" t="s">
        <v>1204</v>
      </c>
      <c r="F546" s="1" t="s">
        <v>782</v>
      </c>
      <c r="G546" s="1" t="s">
        <v>783</v>
      </c>
      <c r="H546" s="5">
        <v>0</v>
      </c>
      <c r="I546" s="3">
        <v>1749.48</v>
      </c>
      <c r="J546" s="3">
        <f t="shared" si="8"/>
        <v>-1749.48</v>
      </c>
      <c r="K546" s="5">
        <v>0</v>
      </c>
      <c r="L546" s="1" t="s">
        <v>720</v>
      </c>
    </row>
    <row r="547" spans="1:12" hidden="1" outlineLevel="1" x14ac:dyDescent="0.25">
      <c r="A547" s="1" t="s">
        <v>1163</v>
      </c>
      <c r="B547" s="1" t="s">
        <v>1169</v>
      </c>
      <c r="C547" s="1" t="s">
        <v>7</v>
      </c>
      <c r="D547" s="3">
        <v>0</v>
      </c>
      <c r="E547" s="11" t="s">
        <v>1204</v>
      </c>
      <c r="F547" s="1" t="s">
        <v>784</v>
      </c>
      <c r="G547" s="1" t="s">
        <v>785</v>
      </c>
      <c r="H547" s="5">
        <v>0</v>
      </c>
      <c r="I547" s="3">
        <v>6724.18</v>
      </c>
      <c r="J547" s="3">
        <f t="shared" si="8"/>
        <v>-6724.18</v>
      </c>
      <c r="K547" s="5">
        <v>0</v>
      </c>
      <c r="L547" s="1" t="s">
        <v>786</v>
      </c>
    </row>
    <row r="548" spans="1:12" hidden="1" outlineLevel="1" x14ac:dyDescent="0.25">
      <c r="A548" s="1" t="s">
        <v>1163</v>
      </c>
      <c r="B548" s="1" t="s">
        <v>1169</v>
      </c>
      <c r="C548" s="1" t="s">
        <v>7</v>
      </c>
      <c r="D548" s="3">
        <v>0</v>
      </c>
      <c r="E548" s="11" t="s">
        <v>1204</v>
      </c>
      <c r="F548" s="1" t="s">
        <v>787</v>
      </c>
      <c r="G548" s="1" t="s">
        <v>788</v>
      </c>
      <c r="H548" s="5">
        <v>0</v>
      </c>
      <c r="I548" s="3">
        <v>6149.18</v>
      </c>
      <c r="J548" s="3">
        <f t="shared" si="8"/>
        <v>-6149.18</v>
      </c>
      <c r="K548" s="5">
        <v>0</v>
      </c>
      <c r="L548" s="1" t="s">
        <v>261</v>
      </c>
    </row>
    <row r="549" spans="1:12" hidden="1" outlineLevel="1" x14ac:dyDescent="0.25">
      <c r="A549" s="1" t="s">
        <v>1163</v>
      </c>
      <c r="B549" s="1" t="s">
        <v>1169</v>
      </c>
      <c r="C549" s="1" t="s">
        <v>7</v>
      </c>
      <c r="D549" s="3">
        <v>0</v>
      </c>
      <c r="E549" s="11" t="s">
        <v>1204</v>
      </c>
      <c r="F549" s="1" t="s">
        <v>789</v>
      </c>
      <c r="G549" s="1" t="s">
        <v>790</v>
      </c>
      <c r="H549" s="5">
        <v>0</v>
      </c>
      <c r="I549" s="3">
        <v>2640</v>
      </c>
      <c r="J549" s="3">
        <f t="shared" si="8"/>
        <v>-2640</v>
      </c>
      <c r="K549" s="5">
        <v>0</v>
      </c>
      <c r="L549" s="1" t="s">
        <v>791</v>
      </c>
    </row>
    <row r="550" spans="1:12" hidden="1" outlineLevel="1" x14ac:dyDescent="0.25">
      <c r="A550" s="1" t="s">
        <v>1163</v>
      </c>
      <c r="B550" s="1" t="s">
        <v>1169</v>
      </c>
      <c r="C550" s="1" t="s">
        <v>7</v>
      </c>
      <c r="D550" s="3">
        <v>0</v>
      </c>
      <c r="E550" s="11" t="s">
        <v>1205</v>
      </c>
      <c r="F550" s="1" t="s">
        <v>792</v>
      </c>
      <c r="G550" s="1" t="s">
        <v>793</v>
      </c>
      <c r="H550" s="5">
        <v>5427.6</v>
      </c>
      <c r="I550" s="3">
        <v>5427.6</v>
      </c>
      <c r="J550" s="3">
        <f t="shared" si="8"/>
        <v>-5427.6</v>
      </c>
      <c r="K550" s="5">
        <v>0</v>
      </c>
      <c r="L550" s="1" t="s">
        <v>791</v>
      </c>
    </row>
    <row r="551" spans="1:12" hidden="1" outlineLevel="1" x14ac:dyDescent="0.25">
      <c r="A551" s="1" t="s">
        <v>1163</v>
      </c>
      <c r="B551" s="1" t="s">
        <v>1169</v>
      </c>
      <c r="C551" s="1" t="s">
        <v>7</v>
      </c>
      <c r="D551" s="3">
        <v>0</v>
      </c>
      <c r="E551" s="11" t="s">
        <v>1204</v>
      </c>
      <c r="F551" s="1" t="s">
        <v>794</v>
      </c>
      <c r="G551" s="1" t="s">
        <v>795</v>
      </c>
      <c r="H551" s="5">
        <v>0</v>
      </c>
      <c r="I551" s="3">
        <v>2196</v>
      </c>
      <c r="J551" s="3">
        <f t="shared" si="8"/>
        <v>-2196</v>
      </c>
      <c r="K551" s="5">
        <v>0</v>
      </c>
      <c r="L551" s="1" t="s">
        <v>11</v>
      </c>
    </row>
    <row r="552" spans="1:12" hidden="1" outlineLevel="1" x14ac:dyDescent="0.25">
      <c r="A552" s="1" t="s">
        <v>1163</v>
      </c>
      <c r="B552" s="1" t="s">
        <v>1169</v>
      </c>
      <c r="C552" s="1" t="s">
        <v>7</v>
      </c>
      <c r="D552" s="3">
        <v>0</v>
      </c>
      <c r="E552" s="11" t="s">
        <v>1204</v>
      </c>
      <c r="F552" s="1" t="s">
        <v>796</v>
      </c>
      <c r="G552" s="1" t="s">
        <v>797</v>
      </c>
      <c r="H552" s="5">
        <v>0</v>
      </c>
      <c r="I552" s="3">
        <v>5198.3999999999996</v>
      </c>
      <c r="J552" s="3">
        <f t="shared" si="8"/>
        <v>-5198.3999999999996</v>
      </c>
      <c r="K552" s="5">
        <v>0</v>
      </c>
      <c r="L552" s="1" t="s">
        <v>11</v>
      </c>
    </row>
    <row r="553" spans="1:12" hidden="1" outlineLevel="1" x14ac:dyDescent="0.25">
      <c r="A553" s="1" t="s">
        <v>1163</v>
      </c>
      <c r="B553" s="1" t="s">
        <v>1169</v>
      </c>
      <c r="C553" s="1" t="s">
        <v>7</v>
      </c>
      <c r="D553" s="3">
        <v>0</v>
      </c>
      <c r="E553" s="11" t="s">
        <v>1204</v>
      </c>
      <c r="F553" s="1" t="s">
        <v>798</v>
      </c>
      <c r="G553" s="1" t="s">
        <v>799</v>
      </c>
      <c r="H553" s="5">
        <v>0</v>
      </c>
      <c r="I553" s="3">
        <v>1752</v>
      </c>
      <c r="J553" s="3">
        <f t="shared" si="8"/>
        <v>-1752</v>
      </c>
      <c r="K553" s="5">
        <v>0</v>
      </c>
      <c r="L553" s="1" t="s">
        <v>791</v>
      </c>
    </row>
    <row r="554" spans="1:12" hidden="1" outlineLevel="1" x14ac:dyDescent="0.25">
      <c r="A554" s="1" t="s">
        <v>1163</v>
      </c>
      <c r="B554" s="1" t="s">
        <v>1169</v>
      </c>
      <c r="C554" s="1" t="s">
        <v>7</v>
      </c>
      <c r="D554" s="3">
        <v>0</v>
      </c>
      <c r="E554" s="11" t="s">
        <v>1204</v>
      </c>
      <c r="F554" s="1" t="s">
        <v>800</v>
      </c>
      <c r="G554" s="1" t="s">
        <v>801</v>
      </c>
      <c r="H554" s="5">
        <v>0</v>
      </c>
      <c r="I554" s="3">
        <v>4744.33</v>
      </c>
      <c r="J554" s="3">
        <f t="shared" si="8"/>
        <v>-4744.33</v>
      </c>
      <c r="K554" s="5">
        <v>0</v>
      </c>
      <c r="L554" s="1" t="s">
        <v>127</v>
      </c>
    </row>
    <row r="555" spans="1:12" hidden="1" outlineLevel="1" x14ac:dyDescent="0.25">
      <c r="A555" s="1" t="s">
        <v>1163</v>
      </c>
      <c r="B555" s="1" t="s">
        <v>1169</v>
      </c>
      <c r="C555" s="1" t="s">
        <v>7</v>
      </c>
      <c r="D555" s="3">
        <v>103612.82</v>
      </c>
      <c r="E555" s="1" t="s">
        <v>1000</v>
      </c>
      <c r="F555" s="1" t="s">
        <v>1000</v>
      </c>
      <c r="G555" s="1" t="s">
        <v>1000</v>
      </c>
      <c r="H555" s="5">
        <v>0</v>
      </c>
      <c r="I555" s="5">
        <v>0</v>
      </c>
      <c r="J555" s="3">
        <f t="shared" si="8"/>
        <v>103612.82</v>
      </c>
      <c r="K555" s="5">
        <v>0</v>
      </c>
      <c r="L555" s="1" t="s">
        <v>10</v>
      </c>
    </row>
    <row r="556" spans="1:12" hidden="1" outlineLevel="1" x14ac:dyDescent="0.25">
      <c r="A556" s="1" t="s">
        <v>1163</v>
      </c>
      <c r="B556" s="1" t="s">
        <v>1169</v>
      </c>
      <c r="C556" s="1" t="s">
        <v>7</v>
      </c>
      <c r="D556" s="3">
        <v>0</v>
      </c>
      <c r="E556" s="1" t="s">
        <v>990</v>
      </c>
      <c r="F556" s="1" t="s">
        <v>990</v>
      </c>
      <c r="G556" s="1" t="s">
        <v>1122</v>
      </c>
      <c r="H556" s="5">
        <v>0</v>
      </c>
      <c r="I556" s="5">
        <v>0</v>
      </c>
      <c r="J556" s="3">
        <f t="shared" si="8"/>
        <v>0</v>
      </c>
      <c r="K556" s="5">
        <v>7000</v>
      </c>
      <c r="L556" s="1"/>
    </row>
    <row r="557" spans="1:12" hidden="1" outlineLevel="1" x14ac:dyDescent="0.25">
      <c r="A557" s="1" t="s">
        <v>1163</v>
      </c>
      <c r="B557" s="1" t="s">
        <v>1169</v>
      </c>
      <c r="C557" s="1" t="s">
        <v>7</v>
      </c>
      <c r="D557" s="3">
        <v>0</v>
      </c>
      <c r="E557" s="1" t="s">
        <v>990</v>
      </c>
      <c r="F557" s="1" t="s">
        <v>990</v>
      </c>
      <c r="G557" s="1" t="s">
        <v>1123</v>
      </c>
      <c r="H557" s="5">
        <v>0</v>
      </c>
      <c r="I557" s="5">
        <v>0</v>
      </c>
      <c r="J557" s="3">
        <f t="shared" si="8"/>
        <v>0</v>
      </c>
      <c r="K557" s="5">
        <v>30000</v>
      </c>
      <c r="L557" s="1"/>
    </row>
    <row r="558" spans="1:12" hidden="1" outlineLevel="1" x14ac:dyDescent="0.25">
      <c r="A558" s="1" t="s">
        <v>1163</v>
      </c>
      <c r="B558" s="1" t="s">
        <v>1169</v>
      </c>
      <c r="C558" s="1" t="s">
        <v>7</v>
      </c>
      <c r="D558" s="3">
        <v>0</v>
      </c>
      <c r="E558" s="1" t="s">
        <v>990</v>
      </c>
      <c r="F558" s="1" t="s">
        <v>990</v>
      </c>
      <c r="G558" s="1" t="s">
        <v>1124</v>
      </c>
      <c r="H558" s="5">
        <v>0</v>
      </c>
      <c r="I558" s="5">
        <v>0</v>
      </c>
      <c r="J558" s="3">
        <f t="shared" si="8"/>
        <v>0</v>
      </c>
      <c r="K558" s="5">
        <v>15000</v>
      </c>
      <c r="L558" s="1"/>
    </row>
    <row r="559" spans="1:12" hidden="1" outlineLevel="1" x14ac:dyDescent="0.25">
      <c r="A559" s="1" t="s">
        <v>1163</v>
      </c>
      <c r="B559" s="1" t="s">
        <v>1169</v>
      </c>
      <c r="C559" s="1" t="s">
        <v>7</v>
      </c>
      <c r="D559" s="3">
        <v>0</v>
      </c>
      <c r="E559" s="1" t="s">
        <v>990</v>
      </c>
      <c r="F559" s="1" t="s">
        <v>990</v>
      </c>
      <c r="G559" s="1" t="s">
        <v>1125</v>
      </c>
      <c r="H559" s="5">
        <v>0</v>
      </c>
      <c r="I559" s="5">
        <v>0</v>
      </c>
      <c r="J559" s="3">
        <f t="shared" si="8"/>
        <v>0</v>
      </c>
      <c r="K559" s="5">
        <v>4800</v>
      </c>
      <c r="L559" s="1"/>
    </row>
    <row r="560" spans="1:12" hidden="1" outlineLevel="1" x14ac:dyDescent="0.25">
      <c r="A560" s="1" t="s">
        <v>1163</v>
      </c>
      <c r="B560" s="1" t="s">
        <v>1169</v>
      </c>
      <c r="C560" s="1" t="s">
        <v>7</v>
      </c>
      <c r="D560" s="3">
        <v>0</v>
      </c>
      <c r="E560" s="1" t="s">
        <v>990</v>
      </c>
      <c r="F560" s="1" t="s">
        <v>990</v>
      </c>
      <c r="G560" s="1" t="s">
        <v>1146</v>
      </c>
      <c r="H560" s="5">
        <v>0</v>
      </c>
      <c r="I560" s="5">
        <v>0</v>
      </c>
      <c r="J560" s="3">
        <f t="shared" si="8"/>
        <v>0</v>
      </c>
      <c r="K560" s="5">
        <v>30000</v>
      </c>
      <c r="L560" s="1"/>
    </row>
    <row r="561" spans="1:12" hidden="1" outlineLevel="1" x14ac:dyDescent="0.25">
      <c r="A561" s="1" t="s">
        <v>1163</v>
      </c>
      <c r="B561" s="1" t="s">
        <v>1169</v>
      </c>
      <c r="C561" s="1" t="s">
        <v>7</v>
      </c>
      <c r="D561" s="3">
        <v>0</v>
      </c>
      <c r="E561" s="1" t="s">
        <v>990</v>
      </c>
      <c r="F561" s="1" t="s">
        <v>990</v>
      </c>
      <c r="G561" s="1" t="s">
        <v>1147</v>
      </c>
      <c r="H561" s="5">
        <v>0</v>
      </c>
      <c r="I561" s="5">
        <v>0</v>
      </c>
      <c r="J561" s="3">
        <f t="shared" si="8"/>
        <v>0</v>
      </c>
      <c r="K561" s="5">
        <v>70000</v>
      </c>
      <c r="L561" s="1"/>
    </row>
    <row r="562" spans="1:12" hidden="1" outlineLevel="1" x14ac:dyDescent="0.25">
      <c r="A562" s="1" t="s">
        <v>1163</v>
      </c>
      <c r="B562" s="1" t="s">
        <v>1169</v>
      </c>
      <c r="C562" s="1" t="s">
        <v>7</v>
      </c>
      <c r="D562" s="3">
        <v>0</v>
      </c>
      <c r="E562" s="1" t="s">
        <v>990</v>
      </c>
      <c r="F562" s="1" t="s">
        <v>990</v>
      </c>
      <c r="G562" s="1" t="s">
        <v>1148</v>
      </c>
      <c r="H562" s="5">
        <v>0</v>
      </c>
      <c r="I562" s="5">
        <v>0</v>
      </c>
      <c r="J562" s="3">
        <f t="shared" si="8"/>
        <v>0</v>
      </c>
      <c r="K562" s="5">
        <v>50000</v>
      </c>
      <c r="L562" s="1"/>
    </row>
    <row r="563" spans="1:12" hidden="1" outlineLevel="1" x14ac:dyDescent="0.25">
      <c r="A563" s="1" t="s">
        <v>1163</v>
      </c>
      <c r="B563" s="1" t="s">
        <v>1169</v>
      </c>
      <c r="C563" s="1" t="s">
        <v>7</v>
      </c>
      <c r="D563" s="3">
        <v>0</v>
      </c>
      <c r="E563" s="1" t="s">
        <v>990</v>
      </c>
      <c r="F563" s="1" t="s">
        <v>990</v>
      </c>
      <c r="G563" s="1" t="s">
        <v>1126</v>
      </c>
      <c r="H563" s="5">
        <v>0</v>
      </c>
      <c r="I563" s="5">
        <v>0</v>
      </c>
      <c r="J563" s="3">
        <f t="shared" si="8"/>
        <v>0</v>
      </c>
      <c r="K563" s="5">
        <v>70000</v>
      </c>
      <c r="L563" s="1"/>
    </row>
    <row r="564" spans="1:12" hidden="1" outlineLevel="1" x14ac:dyDescent="0.25">
      <c r="A564" s="1" t="s">
        <v>1163</v>
      </c>
      <c r="B564" s="1" t="s">
        <v>1169</v>
      </c>
      <c r="C564" s="1" t="s">
        <v>7</v>
      </c>
      <c r="D564" s="3">
        <v>0</v>
      </c>
      <c r="E564" s="1" t="s">
        <v>990</v>
      </c>
      <c r="F564" s="1" t="s">
        <v>990</v>
      </c>
      <c r="G564" s="1" t="s">
        <v>1127</v>
      </c>
      <c r="H564" s="5">
        <v>0</v>
      </c>
      <c r="I564" s="5">
        <v>0</v>
      </c>
      <c r="J564" s="3">
        <f t="shared" si="8"/>
        <v>0</v>
      </c>
      <c r="K564" s="5">
        <v>70000</v>
      </c>
      <c r="L564" s="1"/>
    </row>
    <row r="565" spans="1:12" hidden="1" outlineLevel="1" x14ac:dyDescent="0.25">
      <c r="A565" s="1" t="s">
        <v>1163</v>
      </c>
      <c r="B565" s="1" t="s">
        <v>1169</v>
      </c>
      <c r="C565" s="1" t="s">
        <v>7</v>
      </c>
      <c r="D565" s="3">
        <v>0</v>
      </c>
      <c r="E565" s="11" t="s">
        <v>1204</v>
      </c>
      <c r="F565" s="1" t="s">
        <v>802</v>
      </c>
      <c r="G565" s="1" t="s">
        <v>803</v>
      </c>
      <c r="H565" s="5">
        <v>0</v>
      </c>
      <c r="I565" s="3">
        <v>1800</v>
      </c>
      <c r="J565" s="3">
        <f t="shared" si="8"/>
        <v>-1800</v>
      </c>
      <c r="K565" s="5">
        <v>0</v>
      </c>
      <c r="L565" s="1" t="s">
        <v>261</v>
      </c>
    </row>
    <row r="566" spans="1:12" hidden="1" outlineLevel="1" x14ac:dyDescent="0.25">
      <c r="A566" s="1" t="s">
        <v>1163</v>
      </c>
      <c r="B566" s="1" t="s">
        <v>1169</v>
      </c>
      <c r="C566" s="1" t="s">
        <v>7</v>
      </c>
      <c r="D566" s="3">
        <v>0</v>
      </c>
      <c r="E566" s="11" t="s">
        <v>1204</v>
      </c>
      <c r="F566" s="1" t="s">
        <v>780</v>
      </c>
      <c r="G566" s="1" t="s">
        <v>781</v>
      </c>
      <c r="H566" s="5">
        <v>0</v>
      </c>
      <c r="I566" s="3">
        <v>900.48</v>
      </c>
      <c r="J566" s="3">
        <f t="shared" si="8"/>
        <v>-900.48</v>
      </c>
      <c r="K566" s="5">
        <v>0</v>
      </c>
      <c r="L566" s="1" t="s">
        <v>433</v>
      </c>
    </row>
    <row r="567" spans="1:12" hidden="1" outlineLevel="1" x14ac:dyDescent="0.25">
      <c r="A567" s="1" t="s">
        <v>1163</v>
      </c>
      <c r="B567" s="1" t="s">
        <v>1169</v>
      </c>
      <c r="C567" s="1" t="s">
        <v>7</v>
      </c>
      <c r="D567" s="3">
        <v>0</v>
      </c>
      <c r="E567" s="11" t="s">
        <v>1204</v>
      </c>
      <c r="F567" s="1" t="s">
        <v>804</v>
      </c>
      <c r="G567" s="1" t="s">
        <v>805</v>
      </c>
      <c r="H567" s="5">
        <v>0</v>
      </c>
      <c r="I567" s="3">
        <v>4618.3500000000004</v>
      </c>
      <c r="J567" s="3">
        <f t="shared" si="8"/>
        <v>-4618.3500000000004</v>
      </c>
      <c r="K567" s="5">
        <v>0</v>
      </c>
      <c r="L567" s="1" t="s">
        <v>11</v>
      </c>
    </row>
    <row r="568" spans="1:12" hidden="1" outlineLevel="1" x14ac:dyDescent="0.25">
      <c r="A568" s="1" t="s">
        <v>1163</v>
      </c>
      <c r="B568" s="1" t="s">
        <v>1169</v>
      </c>
      <c r="C568" s="1" t="s">
        <v>7</v>
      </c>
      <c r="D568" s="3">
        <v>0</v>
      </c>
      <c r="E568" s="11" t="s">
        <v>1204</v>
      </c>
      <c r="F568" s="1" t="s">
        <v>806</v>
      </c>
      <c r="G568" s="1" t="s">
        <v>807</v>
      </c>
      <c r="H568" s="5">
        <v>0</v>
      </c>
      <c r="I568" s="3">
        <v>3072</v>
      </c>
      <c r="J568" s="3">
        <f t="shared" si="8"/>
        <v>-3072</v>
      </c>
      <c r="K568" s="5">
        <v>0</v>
      </c>
      <c r="L568" s="1" t="s">
        <v>791</v>
      </c>
    </row>
    <row r="569" spans="1:12" hidden="1" outlineLevel="1" x14ac:dyDescent="0.25">
      <c r="A569" s="1" t="s">
        <v>1163</v>
      </c>
      <c r="B569" s="1" t="s">
        <v>1169</v>
      </c>
      <c r="C569" s="1" t="s">
        <v>7</v>
      </c>
      <c r="D569" s="3">
        <v>0</v>
      </c>
      <c r="E569" s="11" t="s">
        <v>1204</v>
      </c>
      <c r="F569" s="1" t="s">
        <v>808</v>
      </c>
      <c r="G569" s="1" t="s">
        <v>809</v>
      </c>
      <c r="H569" s="5">
        <v>0</v>
      </c>
      <c r="I569" s="3">
        <v>5468.4</v>
      </c>
      <c r="J569" s="3">
        <f t="shared" si="8"/>
        <v>-5468.4</v>
      </c>
      <c r="K569" s="5">
        <v>0</v>
      </c>
      <c r="L569" s="1" t="s">
        <v>433</v>
      </c>
    </row>
    <row r="570" spans="1:12" hidden="1" outlineLevel="1" x14ac:dyDescent="0.25">
      <c r="A570" s="1" t="s">
        <v>1163</v>
      </c>
      <c r="B570" s="1" t="s">
        <v>1169</v>
      </c>
      <c r="C570" s="1" t="s">
        <v>810</v>
      </c>
      <c r="D570" s="3">
        <v>0</v>
      </c>
      <c r="E570" s="11" t="s">
        <v>1204</v>
      </c>
      <c r="F570" s="1" t="s">
        <v>811</v>
      </c>
      <c r="G570" s="1" t="s">
        <v>812</v>
      </c>
      <c r="H570" s="5">
        <v>0</v>
      </c>
      <c r="I570" s="3">
        <v>17124</v>
      </c>
      <c r="J570" s="3">
        <f t="shared" si="8"/>
        <v>-17124</v>
      </c>
      <c r="K570" s="5">
        <v>0</v>
      </c>
      <c r="L570" s="1" t="s">
        <v>433</v>
      </c>
    </row>
    <row r="571" spans="1:12" hidden="1" outlineLevel="1" x14ac:dyDescent="0.25">
      <c r="A571" s="1" t="s">
        <v>1163</v>
      </c>
      <c r="B571" s="1" t="s">
        <v>1169</v>
      </c>
      <c r="C571" s="1" t="s">
        <v>810</v>
      </c>
      <c r="D571" s="3">
        <v>0</v>
      </c>
      <c r="E571" s="11" t="s">
        <v>1204</v>
      </c>
      <c r="F571" s="1" t="s">
        <v>813</v>
      </c>
      <c r="G571" s="1" t="s">
        <v>814</v>
      </c>
      <c r="H571" s="5">
        <v>0</v>
      </c>
      <c r="I571" s="3">
        <v>1275.3399999999999</v>
      </c>
      <c r="J571" s="3">
        <f t="shared" si="8"/>
        <v>-1275.3399999999999</v>
      </c>
      <c r="K571" s="5">
        <v>0</v>
      </c>
      <c r="L571" s="1" t="s">
        <v>142</v>
      </c>
    </row>
    <row r="572" spans="1:12" hidden="1" outlineLevel="1" x14ac:dyDescent="0.25">
      <c r="A572" s="1" t="s">
        <v>1163</v>
      </c>
      <c r="B572" s="1" t="s">
        <v>1169</v>
      </c>
      <c r="C572" s="1" t="s">
        <v>810</v>
      </c>
      <c r="D572" s="3">
        <v>27507.360000000001</v>
      </c>
      <c r="E572" s="1" t="s">
        <v>1000</v>
      </c>
      <c r="F572" s="1" t="s">
        <v>1000</v>
      </c>
      <c r="G572" s="1" t="s">
        <v>1000</v>
      </c>
      <c r="H572" s="5">
        <v>0</v>
      </c>
      <c r="I572" s="5">
        <v>0</v>
      </c>
      <c r="J572" s="3">
        <f t="shared" si="8"/>
        <v>27507.360000000001</v>
      </c>
      <c r="K572" s="5">
        <v>0</v>
      </c>
      <c r="L572" s="1" t="s">
        <v>10</v>
      </c>
    </row>
    <row r="573" spans="1:12" hidden="1" outlineLevel="1" x14ac:dyDescent="0.25">
      <c r="A573" s="1" t="s">
        <v>1163</v>
      </c>
      <c r="B573" s="1" t="s">
        <v>1169</v>
      </c>
      <c r="C573" s="1" t="s">
        <v>810</v>
      </c>
      <c r="D573" s="3">
        <v>0</v>
      </c>
      <c r="E573" s="1" t="s">
        <v>990</v>
      </c>
      <c r="F573" s="1" t="s">
        <v>990</v>
      </c>
      <c r="G573" s="1" t="s">
        <v>1128</v>
      </c>
      <c r="H573" s="5">
        <v>0</v>
      </c>
      <c r="I573" s="5">
        <v>0</v>
      </c>
      <c r="J573" s="3">
        <f t="shared" si="8"/>
        <v>0</v>
      </c>
      <c r="K573" s="5">
        <v>50000</v>
      </c>
      <c r="L573" s="1"/>
    </row>
    <row r="574" spans="1:12" hidden="1" outlineLevel="1" x14ac:dyDescent="0.25">
      <c r="A574" s="1" t="s">
        <v>1163</v>
      </c>
      <c r="B574" s="1" t="s">
        <v>1169</v>
      </c>
      <c r="C574" s="1" t="s">
        <v>810</v>
      </c>
      <c r="D574" s="3">
        <v>0</v>
      </c>
      <c r="E574" s="1" t="s">
        <v>990</v>
      </c>
      <c r="F574" s="1" t="s">
        <v>990</v>
      </c>
      <c r="G574" s="1" t="s">
        <v>1129</v>
      </c>
      <c r="H574" s="5">
        <v>0</v>
      </c>
      <c r="I574" s="5">
        <v>0</v>
      </c>
      <c r="J574" s="3">
        <f t="shared" si="8"/>
        <v>0</v>
      </c>
      <c r="K574" s="5">
        <v>20000</v>
      </c>
      <c r="L574" s="1"/>
    </row>
    <row r="575" spans="1:12" hidden="1" outlineLevel="1" x14ac:dyDescent="0.25">
      <c r="A575" s="1" t="s">
        <v>1163</v>
      </c>
      <c r="B575" s="1" t="s">
        <v>1169</v>
      </c>
      <c r="C575" s="1" t="s">
        <v>810</v>
      </c>
      <c r="D575" s="3">
        <v>0</v>
      </c>
      <c r="E575" s="11" t="s">
        <v>1204</v>
      </c>
      <c r="F575" s="1" t="s">
        <v>815</v>
      </c>
      <c r="G575" s="1" t="s">
        <v>816</v>
      </c>
      <c r="H575" s="5">
        <v>0</v>
      </c>
      <c r="I575" s="3">
        <v>4164.1899999999996</v>
      </c>
      <c r="J575" s="3">
        <f t="shared" si="8"/>
        <v>-4164.1899999999996</v>
      </c>
      <c r="K575" s="5">
        <v>0</v>
      </c>
      <c r="L575" s="1" t="s">
        <v>433</v>
      </c>
    </row>
    <row r="576" spans="1:12" hidden="1" outlineLevel="1" x14ac:dyDescent="0.25">
      <c r="A576" s="1" t="s">
        <v>1163</v>
      </c>
      <c r="B576" s="1" t="s">
        <v>1169</v>
      </c>
      <c r="C576" s="1" t="s">
        <v>397</v>
      </c>
      <c r="D576" s="3">
        <v>5683.48</v>
      </c>
      <c r="E576" s="1" t="s">
        <v>1000</v>
      </c>
      <c r="F576" s="1" t="s">
        <v>1000</v>
      </c>
      <c r="G576" s="1" t="s">
        <v>1000</v>
      </c>
      <c r="H576" s="5">
        <v>0</v>
      </c>
      <c r="I576" s="5">
        <v>0</v>
      </c>
      <c r="J576" s="3">
        <f t="shared" si="8"/>
        <v>5683.48</v>
      </c>
      <c r="K576" s="5">
        <v>0</v>
      </c>
      <c r="L576" s="1" t="s">
        <v>10</v>
      </c>
    </row>
    <row r="577" spans="1:12" hidden="1" outlineLevel="1" x14ac:dyDescent="0.25">
      <c r="A577" s="1" t="s">
        <v>1163</v>
      </c>
      <c r="B577" s="1" t="s">
        <v>1169</v>
      </c>
      <c r="C577" s="1" t="s">
        <v>397</v>
      </c>
      <c r="D577" s="3">
        <v>0</v>
      </c>
      <c r="E577" s="11" t="s">
        <v>1204</v>
      </c>
      <c r="F577" s="1" t="s">
        <v>817</v>
      </c>
      <c r="G577" s="1" t="s">
        <v>818</v>
      </c>
      <c r="H577" s="5">
        <v>0</v>
      </c>
      <c r="I577" s="3">
        <v>3428.16</v>
      </c>
      <c r="J577" s="3">
        <f t="shared" si="8"/>
        <v>-3428.16</v>
      </c>
      <c r="K577" s="5">
        <v>0</v>
      </c>
      <c r="L577" s="1" t="s">
        <v>433</v>
      </c>
    </row>
    <row r="578" spans="1:12" hidden="1" outlineLevel="1" x14ac:dyDescent="0.25">
      <c r="A578" s="1" t="s">
        <v>1163</v>
      </c>
      <c r="B578" s="1" t="s">
        <v>1169</v>
      </c>
      <c r="C578" s="1" t="s">
        <v>397</v>
      </c>
      <c r="D578" s="3">
        <v>0</v>
      </c>
      <c r="E578" s="1" t="s">
        <v>990</v>
      </c>
      <c r="F578" s="1" t="s">
        <v>990</v>
      </c>
      <c r="G578" s="1" t="s">
        <v>1130</v>
      </c>
      <c r="H578" s="5">
        <v>0</v>
      </c>
      <c r="I578" s="5">
        <v>0</v>
      </c>
      <c r="J578" s="3">
        <f t="shared" si="8"/>
        <v>0</v>
      </c>
      <c r="K578" s="5">
        <v>0</v>
      </c>
      <c r="L578" s="1"/>
    </row>
    <row r="579" spans="1:12" hidden="1" outlineLevel="1" x14ac:dyDescent="0.25">
      <c r="A579" s="1" t="s">
        <v>1163</v>
      </c>
      <c r="B579" s="1" t="s">
        <v>1169</v>
      </c>
      <c r="C579" s="1" t="s">
        <v>397</v>
      </c>
      <c r="D579" s="3">
        <v>0</v>
      </c>
      <c r="E579" s="11" t="s">
        <v>1204</v>
      </c>
      <c r="F579" s="1" t="s">
        <v>819</v>
      </c>
      <c r="G579" s="1" t="s">
        <v>820</v>
      </c>
      <c r="H579" s="5">
        <v>0</v>
      </c>
      <c r="I579" s="3">
        <v>2255.3200000000002</v>
      </c>
      <c r="J579" s="3">
        <f t="shared" si="8"/>
        <v>-2255.3200000000002</v>
      </c>
      <c r="K579" s="5">
        <v>0</v>
      </c>
      <c r="L579" s="1" t="s">
        <v>433</v>
      </c>
    </row>
    <row r="580" spans="1:12" hidden="1" outlineLevel="1" x14ac:dyDescent="0.25">
      <c r="A580" s="1" t="s">
        <v>1163</v>
      </c>
      <c r="B580" s="1" t="s">
        <v>1169</v>
      </c>
      <c r="C580" s="1" t="s">
        <v>598</v>
      </c>
      <c r="D580" s="3">
        <v>30000</v>
      </c>
      <c r="E580" s="1" t="s">
        <v>1000</v>
      </c>
      <c r="F580" s="1" t="s">
        <v>1000</v>
      </c>
      <c r="G580" s="1" t="s">
        <v>1000</v>
      </c>
      <c r="H580" s="5">
        <v>0</v>
      </c>
      <c r="I580" s="5">
        <v>0</v>
      </c>
      <c r="J580" s="3">
        <f t="shared" si="8"/>
        <v>30000</v>
      </c>
      <c r="K580" s="5">
        <v>0</v>
      </c>
      <c r="L580" s="1" t="s">
        <v>10</v>
      </c>
    </row>
    <row r="581" spans="1:12" hidden="1" outlineLevel="1" x14ac:dyDescent="0.25">
      <c r="A581" s="1" t="s">
        <v>1163</v>
      </c>
      <c r="B581" s="1" t="s">
        <v>1169</v>
      </c>
      <c r="C581" s="1" t="s">
        <v>598</v>
      </c>
      <c r="D581" s="3">
        <v>0</v>
      </c>
      <c r="E581" s="1" t="s">
        <v>990</v>
      </c>
      <c r="F581" s="1" t="s">
        <v>990</v>
      </c>
      <c r="G581" s="1" t="s">
        <v>1131</v>
      </c>
      <c r="H581" s="5">
        <v>0</v>
      </c>
      <c r="I581" s="5">
        <v>0</v>
      </c>
      <c r="J581" s="3">
        <f t="shared" si="8"/>
        <v>0</v>
      </c>
      <c r="K581" s="5">
        <v>30000</v>
      </c>
      <c r="L581" s="1"/>
    </row>
    <row r="582" spans="1:12" hidden="1" outlineLevel="1" x14ac:dyDescent="0.25">
      <c r="A582" s="1" t="s">
        <v>1163</v>
      </c>
      <c r="B582" s="1" t="s">
        <v>1169</v>
      </c>
      <c r="C582" s="1" t="s">
        <v>821</v>
      </c>
      <c r="D582" s="3">
        <v>0</v>
      </c>
      <c r="E582" s="11" t="s">
        <v>1205</v>
      </c>
      <c r="F582" s="1" t="s">
        <v>822</v>
      </c>
      <c r="G582" s="1" t="s">
        <v>823</v>
      </c>
      <c r="H582" s="5">
        <v>8721.6</v>
      </c>
      <c r="I582" s="3">
        <v>8721.6</v>
      </c>
      <c r="J582" s="3">
        <f t="shared" si="8"/>
        <v>-8721.6</v>
      </c>
      <c r="K582" s="5">
        <v>0</v>
      </c>
      <c r="L582" s="1" t="s">
        <v>127</v>
      </c>
    </row>
    <row r="583" spans="1:12" hidden="1" outlineLevel="1" x14ac:dyDescent="0.25">
      <c r="A583" s="1" t="s">
        <v>1163</v>
      </c>
      <c r="B583" s="1" t="s">
        <v>1169</v>
      </c>
      <c r="C583" s="1" t="s">
        <v>821</v>
      </c>
      <c r="D583" s="3">
        <v>0</v>
      </c>
      <c r="E583" s="11" t="s">
        <v>1204</v>
      </c>
      <c r="F583" s="1" t="s">
        <v>824</v>
      </c>
      <c r="G583" s="1" t="s">
        <v>825</v>
      </c>
      <c r="H583" s="5">
        <v>0</v>
      </c>
      <c r="I583" s="3">
        <v>6712.8</v>
      </c>
      <c r="J583" s="3">
        <f t="shared" si="8"/>
        <v>-6712.8</v>
      </c>
      <c r="K583" s="5">
        <v>0</v>
      </c>
      <c r="L583" s="1" t="s">
        <v>127</v>
      </c>
    </row>
    <row r="584" spans="1:12" hidden="1" outlineLevel="1" x14ac:dyDescent="0.25">
      <c r="A584" s="1" t="s">
        <v>1163</v>
      </c>
      <c r="B584" s="1" t="s">
        <v>1169</v>
      </c>
      <c r="C584" s="1" t="s">
        <v>821</v>
      </c>
      <c r="D584" s="3">
        <v>0</v>
      </c>
      <c r="E584" s="11" t="s">
        <v>1204</v>
      </c>
      <c r="F584" s="1" t="s">
        <v>826</v>
      </c>
      <c r="G584" s="1" t="s">
        <v>827</v>
      </c>
      <c r="H584" s="5">
        <v>0</v>
      </c>
      <c r="I584" s="3">
        <v>231.96</v>
      </c>
      <c r="J584" s="3">
        <f t="shared" si="8"/>
        <v>-231.96</v>
      </c>
      <c r="K584" s="5">
        <v>0</v>
      </c>
      <c r="L584" s="1" t="s">
        <v>127</v>
      </c>
    </row>
    <row r="585" spans="1:12" hidden="1" outlineLevel="1" x14ac:dyDescent="0.25">
      <c r="A585" s="1" t="s">
        <v>1163</v>
      </c>
      <c r="B585" s="1" t="s">
        <v>1169</v>
      </c>
      <c r="C585" s="1" t="s">
        <v>821</v>
      </c>
      <c r="D585" s="3">
        <v>0</v>
      </c>
      <c r="E585" s="11" t="s">
        <v>1204</v>
      </c>
      <c r="F585" s="1" t="s">
        <v>828</v>
      </c>
      <c r="G585" s="1" t="s">
        <v>829</v>
      </c>
      <c r="H585" s="5">
        <v>0</v>
      </c>
      <c r="I585" s="3">
        <v>2960.1</v>
      </c>
      <c r="J585" s="3">
        <f t="shared" si="8"/>
        <v>-2960.1</v>
      </c>
      <c r="K585" s="5">
        <v>0</v>
      </c>
      <c r="L585" s="1" t="s">
        <v>127</v>
      </c>
    </row>
    <row r="586" spans="1:12" hidden="1" outlineLevel="1" x14ac:dyDescent="0.25">
      <c r="A586" s="1" t="s">
        <v>1163</v>
      </c>
      <c r="B586" s="1" t="s">
        <v>1169</v>
      </c>
      <c r="C586" s="1" t="s">
        <v>821</v>
      </c>
      <c r="D586" s="3">
        <v>676999.97</v>
      </c>
      <c r="E586" s="1" t="s">
        <v>1000</v>
      </c>
      <c r="F586" s="1" t="s">
        <v>1000</v>
      </c>
      <c r="G586" s="1" t="s">
        <v>1000</v>
      </c>
      <c r="H586" s="5">
        <v>0</v>
      </c>
      <c r="I586" s="5">
        <v>0</v>
      </c>
      <c r="J586" s="3">
        <f t="shared" si="8"/>
        <v>676999.97</v>
      </c>
      <c r="K586" s="5">
        <v>0</v>
      </c>
      <c r="L586" s="1" t="s">
        <v>10</v>
      </c>
    </row>
    <row r="587" spans="1:12" hidden="1" outlineLevel="1" x14ac:dyDescent="0.25">
      <c r="A587" s="1" t="s">
        <v>1163</v>
      </c>
      <c r="B587" s="1" t="s">
        <v>1169</v>
      </c>
      <c r="C587" s="1" t="s">
        <v>821</v>
      </c>
      <c r="D587" s="3">
        <v>0</v>
      </c>
      <c r="E587" s="1" t="s">
        <v>990</v>
      </c>
      <c r="F587" s="1" t="s">
        <v>990</v>
      </c>
      <c r="G587" s="1" t="s">
        <v>1132</v>
      </c>
      <c r="H587" s="5">
        <v>0</v>
      </c>
      <c r="I587" s="5">
        <v>0</v>
      </c>
      <c r="J587" s="3">
        <f t="shared" si="8"/>
        <v>0</v>
      </c>
      <c r="K587" s="5">
        <v>529000</v>
      </c>
      <c r="L587" s="1"/>
    </row>
    <row r="588" spans="1:12" hidden="1" outlineLevel="1" x14ac:dyDescent="0.25">
      <c r="A588" s="1" t="s">
        <v>1163</v>
      </c>
      <c r="B588" s="1" t="s">
        <v>1169</v>
      </c>
      <c r="C588" s="1" t="s">
        <v>821</v>
      </c>
      <c r="D588" s="3">
        <v>0</v>
      </c>
      <c r="E588" s="1" t="s">
        <v>990</v>
      </c>
      <c r="F588" s="1" t="s">
        <v>990</v>
      </c>
      <c r="G588" s="1" t="s">
        <v>1133</v>
      </c>
      <c r="H588" s="5">
        <v>0</v>
      </c>
      <c r="I588" s="5">
        <v>0</v>
      </c>
      <c r="J588" s="3">
        <f t="shared" si="8"/>
        <v>0</v>
      </c>
      <c r="K588" s="5">
        <v>50000</v>
      </c>
      <c r="L588" s="1"/>
    </row>
    <row r="589" spans="1:12" hidden="1" outlineLevel="1" x14ac:dyDescent="0.25">
      <c r="A589" s="1" t="s">
        <v>1163</v>
      </c>
      <c r="B589" s="1" t="s">
        <v>1169</v>
      </c>
      <c r="C589" s="1" t="s">
        <v>821</v>
      </c>
      <c r="D589" s="3">
        <v>0</v>
      </c>
      <c r="E589" s="1" t="s">
        <v>990</v>
      </c>
      <c r="F589" s="1" t="s">
        <v>990</v>
      </c>
      <c r="G589" s="1" t="s">
        <v>1134</v>
      </c>
      <c r="H589" s="5">
        <v>0</v>
      </c>
      <c r="I589" s="5">
        <v>0</v>
      </c>
      <c r="J589" s="3">
        <f t="shared" ref="J589:J632" si="9">+D589-I589</f>
        <v>0</v>
      </c>
      <c r="K589" s="5">
        <v>150000</v>
      </c>
      <c r="L589" s="1"/>
    </row>
    <row r="590" spans="1:12" hidden="1" outlineLevel="1" x14ac:dyDescent="0.25">
      <c r="A590" s="1" t="s">
        <v>1163</v>
      </c>
      <c r="B590" s="1" t="s">
        <v>1169</v>
      </c>
      <c r="C590" s="1" t="s">
        <v>821</v>
      </c>
      <c r="D590" s="3">
        <v>0</v>
      </c>
      <c r="E590" s="11" t="s">
        <v>1204</v>
      </c>
      <c r="F590" s="1" t="s">
        <v>830</v>
      </c>
      <c r="G590" s="1" t="s">
        <v>831</v>
      </c>
      <c r="H590" s="5">
        <v>0</v>
      </c>
      <c r="I590" s="3">
        <v>4201.2</v>
      </c>
      <c r="J590" s="3">
        <f t="shared" si="9"/>
        <v>-4201.2</v>
      </c>
      <c r="K590" s="5">
        <v>0</v>
      </c>
      <c r="L590" s="1" t="s">
        <v>127</v>
      </c>
    </row>
    <row r="591" spans="1:12" hidden="1" outlineLevel="1" x14ac:dyDescent="0.25">
      <c r="A591" s="1" t="s">
        <v>1163</v>
      </c>
      <c r="B591" s="1" t="s">
        <v>1169</v>
      </c>
      <c r="C591" s="1" t="s">
        <v>821</v>
      </c>
      <c r="D591" s="3">
        <v>0</v>
      </c>
      <c r="E591" s="11" t="s">
        <v>1204</v>
      </c>
      <c r="F591" s="1" t="s">
        <v>832</v>
      </c>
      <c r="G591" s="1" t="s">
        <v>833</v>
      </c>
      <c r="H591" s="5">
        <v>0</v>
      </c>
      <c r="I591" s="3">
        <v>843.06</v>
      </c>
      <c r="J591" s="3">
        <f t="shared" si="9"/>
        <v>-843.06</v>
      </c>
      <c r="K591" s="5">
        <v>0</v>
      </c>
      <c r="L591" s="1" t="s">
        <v>433</v>
      </c>
    </row>
    <row r="592" spans="1:12" hidden="1" outlineLevel="1" x14ac:dyDescent="0.25">
      <c r="A592" s="1" t="s">
        <v>1163</v>
      </c>
      <c r="B592" s="1" t="s">
        <v>1169</v>
      </c>
      <c r="C592" s="1" t="s">
        <v>821</v>
      </c>
      <c r="D592" s="3">
        <v>0</v>
      </c>
      <c r="E592" s="11" t="s">
        <v>1204</v>
      </c>
      <c r="F592" s="1" t="s">
        <v>834</v>
      </c>
      <c r="G592" s="1" t="s">
        <v>835</v>
      </c>
      <c r="H592" s="5">
        <v>0</v>
      </c>
      <c r="I592" s="3">
        <v>56241.9</v>
      </c>
      <c r="J592" s="3">
        <f t="shared" si="9"/>
        <v>-56241.9</v>
      </c>
      <c r="K592" s="5">
        <v>0</v>
      </c>
      <c r="L592" s="1" t="s">
        <v>127</v>
      </c>
    </row>
    <row r="593" spans="1:12" hidden="1" outlineLevel="1" x14ac:dyDescent="0.25">
      <c r="A593" s="1" t="s">
        <v>1163</v>
      </c>
      <c r="B593" s="1" t="s">
        <v>1169</v>
      </c>
      <c r="C593" s="1" t="s">
        <v>821</v>
      </c>
      <c r="D593" s="3">
        <v>0</v>
      </c>
      <c r="E593" s="11" t="s">
        <v>1204</v>
      </c>
      <c r="F593" s="1" t="s">
        <v>836</v>
      </c>
      <c r="G593" s="1" t="s">
        <v>837</v>
      </c>
      <c r="H593" s="5">
        <v>0</v>
      </c>
      <c r="I593" s="3">
        <v>16.8</v>
      </c>
      <c r="J593" s="3">
        <f t="shared" si="9"/>
        <v>-16.8</v>
      </c>
      <c r="K593" s="5">
        <v>0</v>
      </c>
      <c r="L593" s="1" t="s">
        <v>127</v>
      </c>
    </row>
    <row r="594" spans="1:12" hidden="1" outlineLevel="1" x14ac:dyDescent="0.25">
      <c r="A594" s="1" t="s">
        <v>1163</v>
      </c>
      <c r="B594" s="1" t="s">
        <v>1169</v>
      </c>
      <c r="C594" s="1" t="s">
        <v>821</v>
      </c>
      <c r="D594" s="3">
        <v>0</v>
      </c>
      <c r="E594" s="11" t="s">
        <v>1204</v>
      </c>
      <c r="F594" s="1" t="s">
        <v>838</v>
      </c>
      <c r="G594" s="1" t="s">
        <v>839</v>
      </c>
      <c r="H594" s="5">
        <v>0</v>
      </c>
      <c r="I594" s="3">
        <v>15932.4</v>
      </c>
      <c r="J594" s="3">
        <f t="shared" si="9"/>
        <v>-15932.4</v>
      </c>
      <c r="K594" s="5">
        <v>0</v>
      </c>
      <c r="L594" s="1" t="s">
        <v>127</v>
      </c>
    </row>
    <row r="595" spans="1:12" hidden="1" outlineLevel="1" x14ac:dyDescent="0.25">
      <c r="A595" s="1" t="s">
        <v>1163</v>
      </c>
      <c r="B595" s="1" t="s">
        <v>1169</v>
      </c>
      <c r="C595" s="1" t="s">
        <v>821</v>
      </c>
      <c r="D595" s="3">
        <v>0</v>
      </c>
      <c r="E595" s="11" t="s">
        <v>1204</v>
      </c>
      <c r="F595" s="1" t="s">
        <v>840</v>
      </c>
      <c r="G595" s="1" t="s">
        <v>841</v>
      </c>
      <c r="H595" s="5">
        <v>0</v>
      </c>
      <c r="I595" s="3">
        <v>10513.08</v>
      </c>
      <c r="J595" s="3">
        <f t="shared" si="9"/>
        <v>-10513.08</v>
      </c>
      <c r="K595" s="5">
        <v>0</v>
      </c>
      <c r="L595" s="1" t="s">
        <v>127</v>
      </c>
    </row>
    <row r="596" spans="1:12" hidden="1" outlineLevel="1" x14ac:dyDescent="0.25">
      <c r="A596" s="1" t="s">
        <v>1163</v>
      </c>
      <c r="B596" s="1" t="s">
        <v>1169</v>
      </c>
      <c r="C596" s="1" t="s">
        <v>821</v>
      </c>
      <c r="D596" s="3">
        <v>0</v>
      </c>
      <c r="E596" s="11" t="s">
        <v>1204</v>
      </c>
      <c r="F596" s="1" t="s">
        <v>842</v>
      </c>
      <c r="G596" s="1" t="s">
        <v>843</v>
      </c>
      <c r="H596" s="5">
        <v>0</v>
      </c>
      <c r="I596" s="3">
        <v>4639.2</v>
      </c>
      <c r="J596" s="3">
        <f t="shared" si="9"/>
        <v>-4639.2</v>
      </c>
      <c r="K596" s="5">
        <v>0</v>
      </c>
      <c r="L596" s="1" t="s">
        <v>127</v>
      </c>
    </row>
    <row r="597" spans="1:12" hidden="1" outlineLevel="1" x14ac:dyDescent="0.25">
      <c r="A597" s="1" t="s">
        <v>1163</v>
      </c>
      <c r="B597" s="1" t="s">
        <v>1169</v>
      </c>
      <c r="C597" s="1" t="s">
        <v>821</v>
      </c>
      <c r="D597" s="3">
        <v>0</v>
      </c>
      <c r="E597" s="11" t="s">
        <v>1204</v>
      </c>
      <c r="F597" s="1" t="s">
        <v>844</v>
      </c>
      <c r="G597" s="1" t="s">
        <v>845</v>
      </c>
      <c r="H597" s="5">
        <v>0</v>
      </c>
      <c r="I597" s="3">
        <v>4639.2</v>
      </c>
      <c r="J597" s="3">
        <f t="shared" si="9"/>
        <v>-4639.2</v>
      </c>
      <c r="K597" s="5">
        <v>0</v>
      </c>
      <c r="L597" s="1" t="s">
        <v>127</v>
      </c>
    </row>
    <row r="598" spans="1:12" hidden="1" outlineLevel="1" x14ac:dyDescent="0.25">
      <c r="A598" s="1" t="s">
        <v>1163</v>
      </c>
      <c r="B598" s="1" t="s">
        <v>1169</v>
      </c>
      <c r="C598" s="1" t="s">
        <v>821</v>
      </c>
      <c r="D598" s="3">
        <v>0</v>
      </c>
      <c r="E598" s="11" t="s">
        <v>1204</v>
      </c>
      <c r="F598" s="1" t="s">
        <v>846</v>
      </c>
      <c r="G598" s="1" t="s">
        <v>847</v>
      </c>
      <c r="H598" s="5">
        <v>0</v>
      </c>
      <c r="I598" s="3">
        <v>553.32000000000005</v>
      </c>
      <c r="J598" s="3">
        <f t="shared" si="9"/>
        <v>-553.32000000000005</v>
      </c>
      <c r="K598" s="5">
        <v>0</v>
      </c>
      <c r="L598" s="1" t="s">
        <v>127</v>
      </c>
    </row>
    <row r="599" spans="1:12" hidden="1" outlineLevel="1" x14ac:dyDescent="0.25">
      <c r="A599" s="1" t="s">
        <v>1163</v>
      </c>
      <c r="B599" s="1" t="s">
        <v>1169</v>
      </c>
      <c r="C599" s="1" t="s">
        <v>821</v>
      </c>
      <c r="D599" s="3">
        <v>0</v>
      </c>
      <c r="E599" s="11" t="s">
        <v>1205</v>
      </c>
      <c r="F599" s="1" t="s">
        <v>848</v>
      </c>
      <c r="G599" s="1" t="s">
        <v>849</v>
      </c>
      <c r="H599" s="5">
        <v>24312</v>
      </c>
      <c r="I599" s="3">
        <v>24312</v>
      </c>
      <c r="J599" s="3">
        <f t="shared" si="9"/>
        <v>-24312</v>
      </c>
      <c r="K599" s="5">
        <v>0</v>
      </c>
      <c r="L599" s="1" t="s">
        <v>127</v>
      </c>
    </row>
    <row r="600" spans="1:12" hidden="1" outlineLevel="1" x14ac:dyDescent="0.25">
      <c r="A600" s="1" t="s">
        <v>1163</v>
      </c>
      <c r="B600" s="1" t="s">
        <v>1169</v>
      </c>
      <c r="C600" s="1" t="s">
        <v>136</v>
      </c>
      <c r="D600" s="3">
        <v>4062.24</v>
      </c>
      <c r="E600" s="1" t="s">
        <v>1000</v>
      </c>
      <c r="F600" s="1" t="s">
        <v>1000</v>
      </c>
      <c r="G600" s="1" t="s">
        <v>1000</v>
      </c>
      <c r="H600" s="5">
        <v>0</v>
      </c>
      <c r="I600" s="5">
        <v>0</v>
      </c>
      <c r="J600" s="3">
        <f t="shared" si="9"/>
        <v>4062.24</v>
      </c>
      <c r="K600" s="5">
        <v>0</v>
      </c>
      <c r="L600" s="1" t="s">
        <v>10</v>
      </c>
    </row>
    <row r="601" spans="1:12" hidden="1" outlineLevel="1" x14ac:dyDescent="0.25">
      <c r="A601" s="1" t="s">
        <v>1163</v>
      </c>
      <c r="B601" s="1" t="s">
        <v>1169</v>
      </c>
      <c r="C601" s="1" t="s">
        <v>136</v>
      </c>
      <c r="D601" s="3">
        <v>0</v>
      </c>
      <c r="E601" s="11" t="s">
        <v>1204</v>
      </c>
      <c r="F601" s="1" t="s">
        <v>850</v>
      </c>
      <c r="G601" s="1" t="s">
        <v>851</v>
      </c>
      <c r="H601" s="5">
        <v>0</v>
      </c>
      <c r="I601" s="3">
        <v>4062.24</v>
      </c>
      <c r="J601" s="3">
        <f t="shared" si="9"/>
        <v>-4062.24</v>
      </c>
      <c r="K601" s="5">
        <v>0</v>
      </c>
      <c r="L601" s="1" t="s">
        <v>534</v>
      </c>
    </row>
    <row r="602" spans="1:12" hidden="1" outlineLevel="1" x14ac:dyDescent="0.25">
      <c r="A602" s="1" t="s">
        <v>1163</v>
      </c>
      <c r="B602" s="1" t="s">
        <v>1180</v>
      </c>
      <c r="C602" s="1" t="s">
        <v>605</v>
      </c>
      <c r="D602" s="3">
        <v>0</v>
      </c>
      <c r="E602" s="11" t="s">
        <v>1204</v>
      </c>
      <c r="F602" s="1" t="s">
        <v>852</v>
      </c>
      <c r="G602" s="1" t="s">
        <v>853</v>
      </c>
      <c r="H602" s="5">
        <v>0</v>
      </c>
      <c r="I602" s="3">
        <v>8775</v>
      </c>
      <c r="J602" s="3">
        <f t="shared" si="9"/>
        <v>-8775</v>
      </c>
      <c r="K602" s="5">
        <v>0</v>
      </c>
      <c r="L602" s="1" t="s">
        <v>433</v>
      </c>
    </row>
    <row r="603" spans="1:12" hidden="1" outlineLevel="1" x14ac:dyDescent="0.25">
      <c r="A603" s="1" t="s">
        <v>1163</v>
      </c>
      <c r="B603" s="1" t="s">
        <v>1180</v>
      </c>
      <c r="C603" s="1" t="s">
        <v>605</v>
      </c>
      <c r="D603" s="3">
        <v>0</v>
      </c>
      <c r="E603" s="11" t="s">
        <v>1204</v>
      </c>
      <c r="F603" s="1" t="s">
        <v>854</v>
      </c>
      <c r="G603" s="1" t="s">
        <v>855</v>
      </c>
      <c r="H603" s="5">
        <v>0</v>
      </c>
      <c r="I603" s="3">
        <v>608.69000000000005</v>
      </c>
      <c r="J603" s="3">
        <f t="shared" si="9"/>
        <v>-608.69000000000005</v>
      </c>
      <c r="K603" s="5">
        <v>0</v>
      </c>
      <c r="L603" s="1" t="s">
        <v>433</v>
      </c>
    </row>
    <row r="604" spans="1:12" hidden="1" outlineLevel="1" x14ac:dyDescent="0.25">
      <c r="A604" s="1" t="s">
        <v>1163</v>
      </c>
      <c r="B604" s="1" t="s">
        <v>1180</v>
      </c>
      <c r="C604" s="1" t="s">
        <v>605</v>
      </c>
      <c r="D604" s="3">
        <v>0</v>
      </c>
      <c r="E604" s="11" t="s">
        <v>1204</v>
      </c>
      <c r="F604" s="1" t="s">
        <v>856</v>
      </c>
      <c r="G604" s="1" t="s">
        <v>857</v>
      </c>
      <c r="H604" s="5">
        <v>0</v>
      </c>
      <c r="I604" s="3">
        <v>214334.54</v>
      </c>
      <c r="J604" s="3">
        <f t="shared" si="9"/>
        <v>-214334.54</v>
      </c>
      <c r="K604" s="5">
        <v>0</v>
      </c>
      <c r="L604" s="1" t="s">
        <v>433</v>
      </c>
    </row>
    <row r="605" spans="1:12" hidden="1" outlineLevel="1" x14ac:dyDescent="0.25">
      <c r="A605" s="1" t="s">
        <v>1163</v>
      </c>
      <c r="B605" s="1" t="s">
        <v>1180</v>
      </c>
      <c r="C605" s="1" t="s">
        <v>605</v>
      </c>
      <c r="D605" s="3">
        <v>0</v>
      </c>
      <c r="E605" s="11" t="s">
        <v>1204</v>
      </c>
      <c r="F605" s="1" t="s">
        <v>858</v>
      </c>
      <c r="G605" s="1" t="s">
        <v>859</v>
      </c>
      <c r="H605" s="5">
        <v>0</v>
      </c>
      <c r="I605" s="3">
        <v>54617.18</v>
      </c>
      <c r="J605" s="3">
        <f t="shared" si="9"/>
        <v>-54617.18</v>
      </c>
      <c r="K605" s="5">
        <v>0</v>
      </c>
      <c r="L605" s="1" t="s">
        <v>433</v>
      </c>
    </row>
    <row r="606" spans="1:12" hidden="1" outlineLevel="1" x14ac:dyDescent="0.25">
      <c r="A606" s="1" t="s">
        <v>1163</v>
      </c>
      <c r="B606" s="1" t="s">
        <v>1180</v>
      </c>
      <c r="C606" s="1" t="s">
        <v>605</v>
      </c>
      <c r="D606" s="3">
        <v>0</v>
      </c>
      <c r="E606" s="11" t="s">
        <v>1204</v>
      </c>
      <c r="F606" s="1" t="s">
        <v>860</v>
      </c>
      <c r="G606" s="1" t="s">
        <v>861</v>
      </c>
      <c r="H606" s="5">
        <v>0</v>
      </c>
      <c r="I606" s="3">
        <v>23000</v>
      </c>
      <c r="J606" s="3">
        <f t="shared" si="9"/>
        <v>-23000</v>
      </c>
      <c r="K606" s="5">
        <v>0</v>
      </c>
      <c r="L606" s="1" t="s">
        <v>433</v>
      </c>
    </row>
    <row r="607" spans="1:12" hidden="1" outlineLevel="1" x14ac:dyDescent="0.25">
      <c r="A607" s="1" t="s">
        <v>1163</v>
      </c>
      <c r="B607" s="1" t="s">
        <v>1180</v>
      </c>
      <c r="C607" s="1" t="s">
        <v>605</v>
      </c>
      <c r="D607" s="3">
        <v>0</v>
      </c>
      <c r="E607" s="11" t="s">
        <v>1204</v>
      </c>
      <c r="F607" s="1" t="s">
        <v>862</v>
      </c>
      <c r="G607" s="1" t="s">
        <v>863</v>
      </c>
      <c r="H607" s="5">
        <v>0</v>
      </c>
      <c r="I607" s="3">
        <v>13500</v>
      </c>
      <c r="J607" s="3">
        <f t="shared" si="9"/>
        <v>-13500</v>
      </c>
      <c r="K607" s="5">
        <v>0</v>
      </c>
      <c r="L607" s="1" t="s">
        <v>433</v>
      </c>
    </row>
    <row r="608" spans="1:12" hidden="1" outlineLevel="1" x14ac:dyDescent="0.25">
      <c r="A608" s="1" t="s">
        <v>1163</v>
      </c>
      <c r="B608" s="1" t="s">
        <v>1180</v>
      </c>
      <c r="C608" s="1" t="s">
        <v>605</v>
      </c>
      <c r="D608" s="3">
        <v>0</v>
      </c>
      <c r="E608" s="11" t="s">
        <v>1205</v>
      </c>
      <c r="F608" s="1" t="s">
        <v>864</v>
      </c>
      <c r="G608" s="1" t="s">
        <v>865</v>
      </c>
      <c r="H608" s="5">
        <v>54.12</v>
      </c>
      <c r="I608" s="3">
        <v>269866.92</v>
      </c>
      <c r="J608" s="3">
        <f t="shared" si="9"/>
        <v>-269866.92</v>
      </c>
      <c r="K608" s="5">
        <v>0</v>
      </c>
      <c r="L608" s="1" t="s">
        <v>433</v>
      </c>
    </row>
    <row r="609" spans="1:12" hidden="1" outlineLevel="1" x14ac:dyDescent="0.25">
      <c r="A609" s="1" t="s">
        <v>1163</v>
      </c>
      <c r="B609" s="1" t="s">
        <v>1180</v>
      </c>
      <c r="C609" s="1" t="s">
        <v>605</v>
      </c>
      <c r="D609" s="3">
        <v>0</v>
      </c>
      <c r="E609" s="11" t="s">
        <v>1204</v>
      </c>
      <c r="F609" s="1" t="s">
        <v>866</v>
      </c>
      <c r="G609" s="1" t="s">
        <v>867</v>
      </c>
      <c r="H609" s="5">
        <v>0</v>
      </c>
      <c r="I609" s="3">
        <v>74917.509999999995</v>
      </c>
      <c r="J609" s="3">
        <f t="shared" si="9"/>
        <v>-74917.509999999995</v>
      </c>
      <c r="K609" s="5">
        <v>0</v>
      </c>
      <c r="L609" s="1" t="s">
        <v>433</v>
      </c>
    </row>
    <row r="610" spans="1:12" hidden="1" outlineLevel="1" x14ac:dyDescent="0.25">
      <c r="A610" s="1" t="s">
        <v>1163</v>
      </c>
      <c r="B610" s="1" t="s">
        <v>1180</v>
      </c>
      <c r="C610" s="1" t="s">
        <v>605</v>
      </c>
      <c r="D610" s="3">
        <v>0</v>
      </c>
      <c r="E610" s="11" t="s">
        <v>1204</v>
      </c>
      <c r="F610" s="1" t="s">
        <v>868</v>
      </c>
      <c r="G610" s="1" t="s">
        <v>869</v>
      </c>
      <c r="H610" s="5">
        <v>0</v>
      </c>
      <c r="I610" s="3">
        <v>4000</v>
      </c>
      <c r="J610" s="3">
        <f t="shared" si="9"/>
        <v>-4000</v>
      </c>
      <c r="K610" s="5">
        <v>0</v>
      </c>
      <c r="L610" s="1" t="s">
        <v>433</v>
      </c>
    </row>
    <row r="611" spans="1:12" hidden="1" outlineLevel="1" x14ac:dyDescent="0.25">
      <c r="A611" s="1" t="s">
        <v>1163</v>
      </c>
      <c r="B611" s="1" t="s">
        <v>1180</v>
      </c>
      <c r="C611" s="1" t="s">
        <v>605</v>
      </c>
      <c r="D611" s="3">
        <v>0</v>
      </c>
      <c r="E611" s="11" t="s">
        <v>1204</v>
      </c>
      <c r="F611" s="1" t="s">
        <v>870</v>
      </c>
      <c r="G611" s="1" t="s">
        <v>871</v>
      </c>
      <c r="H611" s="5">
        <v>0</v>
      </c>
      <c r="I611" s="3">
        <v>3140.91</v>
      </c>
      <c r="J611" s="3">
        <f t="shared" si="9"/>
        <v>-3140.91</v>
      </c>
      <c r="K611" s="5">
        <v>0</v>
      </c>
      <c r="L611" s="1" t="s">
        <v>433</v>
      </c>
    </row>
    <row r="612" spans="1:12" hidden="1" outlineLevel="1" x14ac:dyDescent="0.25">
      <c r="A612" s="1" t="s">
        <v>1163</v>
      </c>
      <c r="B612" s="1" t="s">
        <v>1180</v>
      </c>
      <c r="C612" s="1" t="s">
        <v>605</v>
      </c>
      <c r="D612" s="3">
        <v>0</v>
      </c>
      <c r="E612" s="11" t="s">
        <v>1204</v>
      </c>
      <c r="F612" s="1" t="s">
        <v>872</v>
      </c>
      <c r="G612" s="1" t="s">
        <v>873</v>
      </c>
      <c r="H612" s="5">
        <v>0</v>
      </c>
      <c r="I612" s="3">
        <v>3634.02</v>
      </c>
      <c r="J612" s="3">
        <f t="shared" si="9"/>
        <v>-3634.02</v>
      </c>
      <c r="K612" s="5">
        <v>0</v>
      </c>
      <c r="L612" s="1" t="s">
        <v>433</v>
      </c>
    </row>
    <row r="613" spans="1:12" hidden="1" outlineLevel="1" x14ac:dyDescent="0.25">
      <c r="A613" s="1" t="s">
        <v>1163</v>
      </c>
      <c r="B613" s="1" t="s">
        <v>1180</v>
      </c>
      <c r="C613" s="1" t="s">
        <v>605</v>
      </c>
      <c r="D613" s="3">
        <v>4079849.33</v>
      </c>
      <c r="E613" s="1" t="s">
        <v>1000</v>
      </c>
      <c r="F613" s="1" t="s">
        <v>1000</v>
      </c>
      <c r="G613" s="1" t="s">
        <v>1000</v>
      </c>
      <c r="H613" s="5">
        <v>0</v>
      </c>
      <c r="I613" s="5">
        <v>0</v>
      </c>
      <c r="J613" s="3">
        <f t="shared" si="9"/>
        <v>4079849.33</v>
      </c>
      <c r="K613" s="5">
        <v>0</v>
      </c>
      <c r="L613" s="1" t="s">
        <v>10</v>
      </c>
    </row>
    <row r="614" spans="1:12" hidden="1" outlineLevel="1" x14ac:dyDescent="0.25">
      <c r="A614" s="1" t="s">
        <v>1163</v>
      </c>
      <c r="B614" s="1" t="s">
        <v>1180</v>
      </c>
      <c r="C614" s="1" t="s">
        <v>605</v>
      </c>
      <c r="D614" s="3">
        <v>0</v>
      </c>
      <c r="E614" s="11" t="s">
        <v>1204</v>
      </c>
      <c r="F614" s="1" t="s">
        <v>874</v>
      </c>
      <c r="G614" s="1" t="s">
        <v>875</v>
      </c>
      <c r="H614" s="5">
        <v>0</v>
      </c>
      <c r="I614" s="3">
        <v>19706</v>
      </c>
      <c r="J614" s="3">
        <f t="shared" si="9"/>
        <v>-19706</v>
      </c>
      <c r="K614" s="5">
        <v>0</v>
      </c>
      <c r="L614" s="1" t="s">
        <v>433</v>
      </c>
    </row>
    <row r="615" spans="1:12" hidden="1" outlineLevel="1" x14ac:dyDescent="0.25">
      <c r="A615" s="1" t="s">
        <v>1163</v>
      </c>
      <c r="B615" s="1" t="s">
        <v>1180</v>
      </c>
      <c r="C615" s="1" t="s">
        <v>605</v>
      </c>
      <c r="D615" s="3">
        <v>0</v>
      </c>
      <c r="E615" s="11" t="s">
        <v>1204</v>
      </c>
      <c r="F615" s="1" t="s">
        <v>876</v>
      </c>
      <c r="G615" s="1" t="s">
        <v>877</v>
      </c>
      <c r="H615" s="5">
        <v>0</v>
      </c>
      <c r="I615" s="3">
        <v>5347.4</v>
      </c>
      <c r="J615" s="3">
        <f t="shared" si="9"/>
        <v>-5347.4</v>
      </c>
      <c r="K615" s="5">
        <v>0</v>
      </c>
      <c r="L615" s="1" t="s">
        <v>878</v>
      </c>
    </row>
    <row r="616" spans="1:12" hidden="1" outlineLevel="1" x14ac:dyDescent="0.25">
      <c r="A616" s="1" t="s">
        <v>1163</v>
      </c>
      <c r="B616" s="1" t="s">
        <v>1180</v>
      </c>
      <c r="C616" s="1" t="s">
        <v>605</v>
      </c>
      <c r="D616" s="3">
        <v>0</v>
      </c>
      <c r="E616" s="11" t="s">
        <v>1204</v>
      </c>
      <c r="F616" s="1" t="s">
        <v>879</v>
      </c>
      <c r="G616" s="1" t="s">
        <v>880</v>
      </c>
      <c r="H616" s="5">
        <v>0</v>
      </c>
      <c r="I616" s="3">
        <v>639</v>
      </c>
      <c r="J616" s="3">
        <f t="shared" si="9"/>
        <v>-639</v>
      </c>
      <c r="K616" s="5">
        <v>0</v>
      </c>
      <c r="L616" s="1" t="s">
        <v>878</v>
      </c>
    </row>
    <row r="617" spans="1:12" hidden="1" outlineLevel="1" x14ac:dyDescent="0.25">
      <c r="A617" s="1" t="s">
        <v>1163</v>
      </c>
      <c r="B617" s="1" t="s">
        <v>1180</v>
      </c>
      <c r="C617" s="1" t="s">
        <v>605</v>
      </c>
      <c r="D617" s="3">
        <v>0</v>
      </c>
      <c r="E617" s="11" t="s">
        <v>1204</v>
      </c>
      <c r="F617" s="1" t="s">
        <v>881</v>
      </c>
      <c r="G617" s="1" t="s">
        <v>882</v>
      </c>
      <c r="H617" s="5">
        <v>0</v>
      </c>
      <c r="I617" s="3">
        <v>2602.09</v>
      </c>
      <c r="J617" s="3">
        <f t="shared" si="9"/>
        <v>-2602.09</v>
      </c>
      <c r="K617" s="5">
        <v>0</v>
      </c>
      <c r="L617" s="1" t="s">
        <v>433</v>
      </c>
    </row>
    <row r="618" spans="1:12" hidden="1" outlineLevel="1" x14ac:dyDescent="0.25">
      <c r="A618" s="1" t="s">
        <v>1163</v>
      </c>
      <c r="B618" s="1" t="s">
        <v>1180</v>
      </c>
      <c r="C618" s="1" t="s">
        <v>605</v>
      </c>
      <c r="D618" s="3">
        <v>0</v>
      </c>
      <c r="E618" s="11" t="s">
        <v>1204</v>
      </c>
      <c r="F618" s="1" t="s">
        <v>883</v>
      </c>
      <c r="G618" s="1" t="s">
        <v>859</v>
      </c>
      <c r="H618" s="5">
        <v>0</v>
      </c>
      <c r="I618" s="3">
        <v>14942.5</v>
      </c>
      <c r="J618" s="3">
        <f t="shared" si="9"/>
        <v>-14942.5</v>
      </c>
      <c r="K618" s="5">
        <v>0</v>
      </c>
      <c r="L618" s="1" t="s">
        <v>433</v>
      </c>
    </row>
    <row r="619" spans="1:12" hidden="1" outlineLevel="1" x14ac:dyDescent="0.25">
      <c r="A619" s="1" t="s">
        <v>1163</v>
      </c>
      <c r="B619" s="1" t="s">
        <v>1180</v>
      </c>
      <c r="C619" s="1" t="s">
        <v>605</v>
      </c>
      <c r="D619" s="3">
        <v>0</v>
      </c>
      <c r="E619" s="11" t="s">
        <v>1204</v>
      </c>
      <c r="F619" s="1" t="s">
        <v>884</v>
      </c>
      <c r="G619" s="1" t="s">
        <v>885</v>
      </c>
      <c r="H619" s="5">
        <v>0</v>
      </c>
      <c r="I619" s="3">
        <v>17786.82</v>
      </c>
      <c r="J619" s="3">
        <f t="shared" si="9"/>
        <v>-17786.82</v>
      </c>
      <c r="K619" s="5">
        <v>0</v>
      </c>
      <c r="L619" s="1" t="s">
        <v>433</v>
      </c>
    </row>
    <row r="620" spans="1:12" hidden="1" outlineLevel="1" x14ac:dyDescent="0.25">
      <c r="A620" s="1" t="s">
        <v>1163</v>
      </c>
      <c r="B620" s="1" t="s">
        <v>1180</v>
      </c>
      <c r="C620" s="1" t="s">
        <v>605</v>
      </c>
      <c r="D620" s="3">
        <v>0</v>
      </c>
      <c r="E620" s="11" t="s">
        <v>1204</v>
      </c>
      <c r="F620" s="1" t="s">
        <v>886</v>
      </c>
      <c r="G620" s="1" t="s">
        <v>887</v>
      </c>
      <c r="H620" s="5">
        <v>0</v>
      </c>
      <c r="I620" s="3">
        <v>1900</v>
      </c>
      <c r="J620" s="3">
        <f t="shared" si="9"/>
        <v>-1900</v>
      </c>
      <c r="K620" s="5">
        <v>0</v>
      </c>
      <c r="L620" s="1" t="s">
        <v>433</v>
      </c>
    </row>
    <row r="621" spans="1:12" hidden="1" outlineLevel="1" x14ac:dyDescent="0.25">
      <c r="A621" s="1" t="s">
        <v>1163</v>
      </c>
      <c r="B621" s="1" t="s">
        <v>1180</v>
      </c>
      <c r="C621" s="1" t="s">
        <v>605</v>
      </c>
      <c r="D621" s="3">
        <v>0</v>
      </c>
      <c r="E621" s="11" t="s">
        <v>1204</v>
      </c>
      <c r="F621" s="1" t="s">
        <v>888</v>
      </c>
      <c r="G621" s="1" t="s">
        <v>889</v>
      </c>
      <c r="H621" s="5">
        <v>0</v>
      </c>
      <c r="I621" s="3">
        <v>1699605.07</v>
      </c>
      <c r="J621" s="3">
        <f t="shared" si="9"/>
        <v>-1699605.07</v>
      </c>
      <c r="K621" s="5">
        <v>0</v>
      </c>
      <c r="L621" s="1" t="s">
        <v>433</v>
      </c>
    </row>
    <row r="622" spans="1:12" hidden="1" outlineLevel="1" x14ac:dyDescent="0.25">
      <c r="A622" s="1" t="s">
        <v>1163</v>
      </c>
      <c r="B622" s="1" t="s">
        <v>1180</v>
      </c>
      <c r="C622" s="1" t="s">
        <v>605</v>
      </c>
      <c r="D622" s="3">
        <v>0</v>
      </c>
      <c r="E622" s="11" t="s">
        <v>1204</v>
      </c>
      <c r="F622" s="1" t="s">
        <v>890</v>
      </c>
      <c r="G622" s="1" t="s">
        <v>891</v>
      </c>
      <c r="H622" s="5">
        <v>0</v>
      </c>
      <c r="I622" s="3">
        <v>193000</v>
      </c>
      <c r="J622" s="3">
        <f t="shared" si="9"/>
        <v>-193000</v>
      </c>
      <c r="K622" s="5">
        <v>0</v>
      </c>
      <c r="L622" s="1" t="s">
        <v>433</v>
      </c>
    </row>
    <row r="623" spans="1:12" hidden="1" outlineLevel="1" x14ac:dyDescent="0.25">
      <c r="A623" s="1" t="s">
        <v>1163</v>
      </c>
      <c r="B623" s="1" t="s">
        <v>1180</v>
      </c>
      <c r="C623" s="1" t="s">
        <v>605</v>
      </c>
      <c r="D623" s="3">
        <v>0</v>
      </c>
      <c r="E623" s="11" t="s">
        <v>1204</v>
      </c>
      <c r="F623" s="1" t="s">
        <v>892</v>
      </c>
      <c r="G623" s="1" t="s">
        <v>893</v>
      </c>
      <c r="H623" s="5">
        <v>0</v>
      </c>
      <c r="I623" s="3">
        <v>694464.76</v>
      </c>
      <c r="J623" s="3">
        <f t="shared" si="9"/>
        <v>-694464.76</v>
      </c>
      <c r="K623" s="5">
        <v>0</v>
      </c>
      <c r="L623" s="1" t="s">
        <v>433</v>
      </c>
    </row>
    <row r="624" spans="1:12" hidden="1" outlineLevel="1" x14ac:dyDescent="0.25">
      <c r="A624" s="1" t="s">
        <v>1163</v>
      </c>
      <c r="B624" s="1" t="s">
        <v>1180</v>
      </c>
      <c r="C624" s="1" t="s">
        <v>605</v>
      </c>
      <c r="D624" s="3">
        <v>0</v>
      </c>
      <c r="E624" s="11" t="s">
        <v>1204</v>
      </c>
      <c r="F624" s="1" t="s">
        <v>894</v>
      </c>
      <c r="G624" s="1" t="s">
        <v>895</v>
      </c>
      <c r="H624" s="5">
        <v>0</v>
      </c>
      <c r="I624" s="3">
        <v>156681.20000000001</v>
      </c>
      <c r="J624" s="3">
        <f t="shared" si="9"/>
        <v>-156681.20000000001</v>
      </c>
      <c r="K624" s="5">
        <v>0</v>
      </c>
      <c r="L624" s="1" t="s">
        <v>433</v>
      </c>
    </row>
    <row r="625" spans="1:12" hidden="1" outlineLevel="1" x14ac:dyDescent="0.25">
      <c r="A625" s="1" t="s">
        <v>1163</v>
      </c>
      <c r="B625" s="1" t="s">
        <v>1180</v>
      </c>
      <c r="C625" s="1" t="s">
        <v>605</v>
      </c>
      <c r="D625" s="3">
        <v>0</v>
      </c>
      <c r="E625" s="11" t="s">
        <v>1204</v>
      </c>
      <c r="F625" s="1" t="s">
        <v>896</v>
      </c>
      <c r="G625" s="1" t="s">
        <v>897</v>
      </c>
      <c r="H625" s="5">
        <v>0</v>
      </c>
      <c r="I625" s="3">
        <v>38374.06</v>
      </c>
      <c r="J625" s="3">
        <f t="shared" si="9"/>
        <v>-38374.06</v>
      </c>
      <c r="K625" s="5">
        <v>0</v>
      </c>
      <c r="L625" s="1" t="s">
        <v>433</v>
      </c>
    </row>
    <row r="626" spans="1:12" hidden="1" outlineLevel="1" x14ac:dyDescent="0.25">
      <c r="A626" s="1" t="s">
        <v>1163</v>
      </c>
      <c r="B626" s="1" t="s">
        <v>1180</v>
      </c>
      <c r="C626" s="1" t="s">
        <v>605</v>
      </c>
      <c r="D626" s="3">
        <v>0</v>
      </c>
      <c r="E626" s="11" t="s">
        <v>1205</v>
      </c>
      <c r="F626" s="1" t="s">
        <v>898</v>
      </c>
      <c r="G626" s="1" t="s">
        <v>899</v>
      </c>
      <c r="H626" s="5">
        <v>150000</v>
      </c>
      <c r="I626" s="3">
        <v>150000</v>
      </c>
      <c r="J626" s="3">
        <f t="shared" si="9"/>
        <v>-150000</v>
      </c>
      <c r="K626" s="5">
        <v>0</v>
      </c>
      <c r="L626" s="1" t="s">
        <v>10</v>
      </c>
    </row>
    <row r="627" spans="1:12" hidden="1" outlineLevel="1" x14ac:dyDescent="0.25">
      <c r="A627" s="1" t="s">
        <v>1163</v>
      </c>
      <c r="B627" s="1" t="s">
        <v>1180</v>
      </c>
      <c r="C627" s="1" t="s">
        <v>605</v>
      </c>
      <c r="D627" s="3">
        <v>0</v>
      </c>
      <c r="E627" s="11" t="s">
        <v>1204</v>
      </c>
      <c r="F627" s="1" t="s">
        <v>900</v>
      </c>
      <c r="G627" s="1" t="s">
        <v>901</v>
      </c>
      <c r="H627" s="5">
        <v>0</v>
      </c>
      <c r="I627" s="3">
        <v>15000</v>
      </c>
      <c r="J627" s="3">
        <f t="shared" si="9"/>
        <v>-15000</v>
      </c>
      <c r="K627" s="5">
        <v>0</v>
      </c>
      <c r="L627" s="1" t="s">
        <v>433</v>
      </c>
    </row>
    <row r="628" spans="1:12" hidden="1" outlineLevel="1" x14ac:dyDescent="0.25">
      <c r="A628" s="1" t="s">
        <v>1163</v>
      </c>
      <c r="B628" s="1" t="s">
        <v>1180</v>
      </c>
      <c r="C628" s="1" t="s">
        <v>605</v>
      </c>
      <c r="D628" s="3">
        <v>0</v>
      </c>
      <c r="E628" s="11" t="s">
        <v>1204</v>
      </c>
      <c r="F628" s="1" t="s">
        <v>902</v>
      </c>
      <c r="G628" s="1" t="s">
        <v>903</v>
      </c>
      <c r="H628" s="5">
        <v>0</v>
      </c>
      <c r="I628" s="3">
        <v>110832.82</v>
      </c>
      <c r="J628" s="3">
        <f t="shared" si="9"/>
        <v>-110832.82</v>
      </c>
      <c r="K628" s="5">
        <v>0</v>
      </c>
      <c r="L628" s="1" t="s">
        <v>433</v>
      </c>
    </row>
    <row r="629" spans="1:12" hidden="1" outlineLevel="1" x14ac:dyDescent="0.25">
      <c r="A629" s="1" t="s">
        <v>1163</v>
      </c>
      <c r="B629" s="1" t="s">
        <v>1180</v>
      </c>
      <c r="C629" s="1" t="s">
        <v>605</v>
      </c>
      <c r="D629" s="3">
        <v>0</v>
      </c>
      <c r="E629" s="11" t="s">
        <v>1204</v>
      </c>
      <c r="F629" s="1" t="s">
        <v>904</v>
      </c>
      <c r="G629" s="1" t="s">
        <v>905</v>
      </c>
      <c r="H629" s="5">
        <v>0</v>
      </c>
      <c r="I629" s="3">
        <v>26598.13</v>
      </c>
      <c r="J629" s="3">
        <f t="shared" si="9"/>
        <v>-26598.13</v>
      </c>
      <c r="K629" s="5">
        <v>0</v>
      </c>
      <c r="L629" s="1" t="s">
        <v>878</v>
      </c>
    </row>
    <row r="630" spans="1:12" hidden="1" outlineLevel="1" x14ac:dyDescent="0.25">
      <c r="A630" s="1" t="s">
        <v>1163</v>
      </c>
      <c r="B630" s="1" t="s">
        <v>1180</v>
      </c>
      <c r="C630" s="1" t="s">
        <v>605</v>
      </c>
      <c r="D630" s="3">
        <v>0</v>
      </c>
      <c r="E630" s="11" t="s">
        <v>1204</v>
      </c>
      <c r="F630" s="1" t="s">
        <v>906</v>
      </c>
      <c r="G630" s="1" t="s">
        <v>907</v>
      </c>
      <c r="H630" s="5">
        <v>0</v>
      </c>
      <c r="I630" s="3">
        <v>30570.99</v>
      </c>
      <c r="J630" s="3">
        <f t="shared" si="9"/>
        <v>-30570.99</v>
      </c>
      <c r="K630" s="5">
        <v>0</v>
      </c>
      <c r="L630" s="1" t="s">
        <v>433</v>
      </c>
    </row>
    <row r="631" spans="1:12" hidden="1" outlineLevel="1" x14ac:dyDescent="0.25">
      <c r="A631" s="1" t="s">
        <v>1163</v>
      </c>
      <c r="B631" s="1" t="s">
        <v>1180</v>
      </c>
      <c r="C631" s="1" t="s">
        <v>605</v>
      </c>
      <c r="D631" s="3">
        <v>0</v>
      </c>
      <c r="E631" s="11" t="s">
        <v>1204</v>
      </c>
      <c r="F631" s="1" t="s">
        <v>908</v>
      </c>
      <c r="G631" s="1" t="s">
        <v>909</v>
      </c>
      <c r="H631" s="5">
        <v>0</v>
      </c>
      <c r="I631" s="3">
        <v>89180</v>
      </c>
      <c r="J631" s="3">
        <f t="shared" si="9"/>
        <v>-89180</v>
      </c>
      <c r="K631" s="5">
        <v>0</v>
      </c>
      <c r="L631" s="1" t="s">
        <v>433</v>
      </c>
    </row>
    <row r="632" spans="1:12" hidden="1" outlineLevel="1" x14ac:dyDescent="0.25">
      <c r="A632" s="1" t="s">
        <v>1163</v>
      </c>
      <c r="B632" s="1" t="s">
        <v>1180</v>
      </c>
      <c r="C632" s="1" t="s">
        <v>605</v>
      </c>
      <c r="D632" s="3">
        <v>0</v>
      </c>
      <c r="E632" s="11" t="s">
        <v>1204</v>
      </c>
      <c r="F632" s="1" t="s">
        <v>910</v>
      </c>
      <c r="G632" s="1" t="s">
        <v>911</v>
      </c>
      <c r="H632" s="5">
        <v>0</v>
      </c>
      <c r="I632" s="3">
        <v>100000</v>
      </c>
      <c r="J632" s="3">
        <f t="shared" si="9"/>
        <v>-100000</v>
      </c>
      <c r="K632" s="5">
        <v>0</v>
      </c>
      <c r="L632" s="1" t="s">
        <v>433</v>
      </c>
    </row>
    <row r="633" spans="1:12" hidden="1" outlineLevel="1" x14ac:dyDescent="0.25">
      <c r="A633" s="1" t="s">
        <v>1164</v>
      </c>
      <c r="B633" s="1" t="s">
        <v>1168</v>
      </c>
      <c r="C633" s="1" t="s">
        <v>170</v>
      </c>
      <c r="D633" s="3">
        <v>47100.3</v>
      </c>
      <c r="E633" s="1" t="s">
        <v>1000</v>
      </c>
      <c r="F633" s="1" t="s">
        <v>1000</v>
      </c>
      <c r="G633" s="1" t="s">
        <v>1000</v>
      </c>
      <c r="H633" s="5">
        <v>0</v>
      </c>
      <c r="I633" s="5">
        <v>0</v>
      </c>
      <c r="J633" s="3">
        <f t="shared" ref="J633:J679" si="10">+D633-I633</f>
        <v>47100.3</v>
      </c>
      <c r="K633" s="5">
        <v>0</v>
      </c>
      <c r="L633" s="1" t="s">
        <v>10</v>
      </c>
    </row>
    <row r="634" spans="1:12" hidden="1" outlineLevel="1" x14ac:dyDescent="0.25">
      <c r="A634" s="1" t="s">
        <v>1164</v>
      </c>
      <c r="B634" s="1" t="s">
        <v>1167</v>
      </c>
      <c r="C634" s="1" t="s">
        <v>459</v>
      </c>
      <c r="D634" s="3">
        <v>22694.95</v>
      </c>
      <c r="E634" s="1" t="s">
        <v>1000</v>
      </c>
      <c r="F634" s="1" t="s">
        <v>1000</v>
      </c>
      <c r="G634" s="1" t="s">
        <v>1000</v>
      </c>
      <c r="H634" s="5">
        <v>0</v>
      </c>
      <c r="I634" s="5">
        <v>0</v>
      </c>
      <c r="J634" s="3">
        <f t="shared" si="10"/>
        <v>22694.95</v>
      </c>
      <c r="K634" s="5">
        <v>0</v>
      </c>
      <c r="L634" s="1" t="s">
        <v>10</v>
      </c>
    </row>
    <row r="635" spans="1:12" hidden="1" outlineLevel="1" x14ac:dyDescent="0.25">
      <c r="A635" s="1" t="s">
        <v>1164</v>
      </c>
      <c r="B635" s="1" t="s">
        <v>1169</v>
      </c>
      <c r="C635" s="1" t="s">
        <v>466</v>
      </c>
      <c r="D635" s="3">
        <v>37041</v>
      </c>
      <c r="E635" s="1" t="s">
        <v>1000</v>
      </c>
      <c r="F635" s="1" t="s">
        <v>1000</v>
      </c>
      <c r="G635" s="1" t="s">
        <v>1000</v>
      </c>
      <c r="H635" s="5">
        <v>0</v>
      </c>
      <c r="I635" s="5">
        <v>0</v>
      </c>
      <c r="J635" s="3">
        <f t="shared" si="10"/>
        <v>37041</v>
      </c>
      <c r="K635" s="5">
        <v>0</v>
      </c>
      <c r="L635" s="1" t="s">
        <v>10</v>
      </c>
    </row>
    <row r="636" spans="1:12" hidden="1" outlineLevel="1" x14ac:dyDescent="0.25">
      <c r="A636" s="1" t="s">
        <v>1164</v>
      </c>
      <c r="B636" s="1" t="s">
        <v>1169</v>
      </c>
      <c r="C636" s="1" t="s">
        <v>475</v>
      </c>
      <c r="D636" s="3">
        <v>20000</v>
      </c>
      <c r="E636" s="1" t="s">
        <v>1000</v>
      </c>
      <c r="F636" s="1" t="s">
        <v>1000</v>
      </c>
      <c r="G636" s="1" t="s">
        <v>1000</v>
      </c>
      <c r="H636" s="5">
        <v>0</v>
      </c>
      <c r="I636" s="5">
        <v>0</v>
      </c>
      <c r="J636" s="3">
        <f t="shared" si="10"/>
        <v>20000</v>
      </c>
      <c r="K636" s="5">
        <v>0</v>
      </c>
      <c r="L636" s="1" t="s">
        <v>10</v>
      </c>
    </row>
    <row r="637" spans="1:12" hidden="1" outlineLevel="1" x14ac:dyDescent="0.25">
      <c r="A637" s="1" t="s">
        <v>1164</v>
      </c>
      <c r="B637" s="1" t="s">
        <v>1169</v>
      </c>
      <c r="C637" s="1" t="s">
        <v>7</v>
      </c>
      <c r="D637" s="3">
        <v>19947</v>
      </c>
      <c r="E637" s="1" t="s">
        <v>1000</v>
      </c>
      <c r="F637" s="1" t="s">
        <v>1000</v>
      </c>
      <c r="G637" s="1" t="s">
        <v>1000</v>
      </c>
      <c r="H637" s="5">
        <v>0</v>
      </c>
      <c r="I637" s="5">
        <v>0</v>
      </c>
      <c r="J637" s="3">
        <f t="shared" si="10"/>
        <v>19947</v>
      </c>
      <c r="K637" s="5">
        <v>0</v>
      </c>
      <c r="L637" s="1" t="s">
        <v>10</v>
      </c>
    </row>
    <row r="638" spans="1:12" hidden="1" outlineLevel="1" x14ac:dyDescent="0.25">
      <c r="A638" s="1" t="s">
        <v>1164</v>
      </c>
      <c r="B638" s="1" t="s">
        <v>1169</v>
      </c>
      <c r="C638" s="1" t="s">
        <v>810</v>
      </c>
      <c r="D638" s="3">
        <v>1868.34</v>
      </c>
      <c r="E638" s="1" t="s">
        <v>1000</v>
      </c>
      <c r="F638" s="1" t="s">
        <v>1000</v>
      </c>
      <c r="G638" s="1" t="s">
        <v>1000</v>
      </c>
      <c r="H638" s="5">
        <v>0</v>
      </c>
      <c r="I638" s="5">
        <v>0</v>
      </c>
      <c r="J638" s="3">
        <f t="shared" si="10"/>
        <v>1868.34</v>
      </c>
      <c r="K638" s="5">
        <v>0</v>
      </c>
      <c r="L638" s="1" t="s">
        <v>10</v>
      </c>
    </row>
    <row r="639" spans="1:12" hidden="1" outlineLevel="1" x14ac:dyDescent="0.25">
      <c r="A639" s="1" t="s">
        <v>1164</v>
      </c>
      <c r="B639" s="1" t="s">
        <v>1169</v>
      </c>
      <c r="C639" s="1" t="s">
        <v>821</v>
      </c>
      <c r="D639" s="3">
        <v>6712.8</v>
      </c>
      <c r="E639" s="1" t="s">
        <v>1000</v>
      </c>
      <c r="F639" s="1" t="s">
        <v>1000</v>
      </c>
      <c r="G639" s="1" t="s">
        <v>1000</v>
      </c>
      <c r="H639" s="5">
        <v>0</v>
      </c>
      <c r="I639" s="5">
        <v>0</v>
      </c>
      <c r="J639" s="3">
        <f t="shared" si="10"/>
        <v>6712.8</v>
      </c>
      <c r="K639" s="5">
        <v>0</v>
      </c>
      <c r="L639" s="1" t="s">
        <v>10</v>
      </c>
    </row>
    <row r="640" spans="1:12" hidden="1" outlineLevel="1" x14ac:dyDescent="0.25">
      <c r="A640" s="1" t="s">
        <v>1164</v>
      </c>
      <c r="B640" s="1" t="s">
        <v>1180</v>
      </c>
      <c r="C640" s="1" t="s">
        <v>605</v>
      </c>
      <c r="D640" s="3">
        <v>2173529.5699999998</v>
      </c>
      <c r="E640" s="1" t="s">
        <v>1000</v>
      </c>
      <c r="F640" s="1" t="s">
        <v>1000</v>
      </c>
      <c r="G640" s="1" t="s">
        <v>1000</v>
      </c>
      <c r="H640" s="5">
        <v>0</v>
      </c>
      <c r="I640" s="5">
        <v>0</v>
      </c>
      <c r="J640" s="3">
        <f t="shared" si="10"/>
        <v>2173529.5699999998</v>
      </c>
      <c r="K640" s="5">
        <v>0</v>
      </c>
      <c r="L640" s="1" t="s">
        <v>10</v>
      </c>
    </row>
    <row r="641" spans="1:12" hidden="1" outlineLevel="1" x14ac:dyDescent="0.25">
      <c r="A641" s="1" t="s">
        <v>1164</v>
      </c>
      <c r="B641" s="1" t="s">
        <v>1180</v>
      </c>
      <c r="C641" s="1" t="s">
        <v>605</v>
      </c>
      <c r="D641" s="3">
        <v>0</v>
      </c>
      <c r="E641" s="11" t="s">
        <v>1204</v>
      </c>
      <c r="F641" s="1" t="s">
        <v>968</v>
      </c>
      <c r="G641" s="1" t="s">
        <v>969</v>
      </c>
      <c r="H641" s="5">
        <v>0</v>
      </c>
      <c r="I641" s="3">
        <v>140615.28</v>
      </c>
      <c r="J641" s="3">
        <f t="shared" si="10"/>
        <v>-140615.28</v>
      </c>
      <c r="K641" s="5">
        <v>0</v>
      </c>
      <c r="L641" s="1" t="s">
        <v>914</v>
      </c>
    </row>
    <row r="642" spans="1:12" hidden="1" outlineLevel="1" x14ac:dyDescent="0.25">
      <c r="A642" s="1" t="s">
        <v>1164</v>
      </c>
      <c r="B642" s="1" t="s">
        <v>1180</v>
      </c>
      <c r="C642" s="1" t="s">
        <v>605</v>
      </c>
      <c r="D642" s="3">
        <v>0</v>
      </c>
      <c r="E642" s="11" t="s">
        <v>1205</v>
      </c>
      <c r="F642" s="1" t="s">
        <v>962</v>
      </c>
      <c r="G642" s="1" t="s">
        <v>963</v>
      </c>
      <c r="H642" s="5">
        <v>22973.69</v>
      </c>
      <c r="I642" s="3">
        <v>1935264.01</v>
      </c>
      <c r="J642" s="3">
        <f t="shared" si="10"/>
        <v>-1935264.01</v>
      </c>
      <c r="K642" s="5">
        <v>0</v>
      </c>
      <c r="L642" s="1" t="s">
        <v>914</v>
      </c>
    </row>
    <row r="643" spans="1:12" hidden="1" outlineLevel="1" x14ac:dyDescent="0.25">
      <c r="A643" s="1" t="s">
        <v>1164</v>
      </c>
      <c r="B643" s="1" t="s">
        <v>1169</v>
      </c>
      <c r="C643" s="1" t="s">
        <v>821</v>
      </c>
      <c r="D643" s="3">
        <v>0</v>
      </c>
      <c r="E643" s="11" t="s">
        <v>1204</v>
      </c>
      <c r="F643" s="1" t="s">
        <v>958</v>
      </c>
      <c r="G643" s="1" t="s">
        <v>959</v>
      </c>
      <c r="H643" s="5">
        <v>0</v>
      </c>
      <c r="I643" s="3">
        <v>335.64</v>
      </c>
      <c r="J643" s="3">
        <f t="shared" si="10"/>
        <v>-335.64</v>
      </c>
      <c r="K643" s="5">
        <v>0</v>
      </c>
      <c r="L643" s="1" t="s">
        <v>914</v>
      </c>
    </row>
    <row r="644" spans="1:12" hidden="1" outlineLevel="1" x14ac:dyDescent="0.25">
      <c r="A644" s="1" t="s">
        <v>1164</v>
      </c>
      <c r="B644" s="1" t="s">
        <v>1169</v>
      </c>
      <c r="C644" s="1" t="s">
        <v>821</v>
      </c>
      <c r="D644" s="3">
        <v>0</v>
      </c>
      <c r="E644" s="11" t="s">
        <v>1204</v>
      </c>
      <c r="F644" s="1" t="s">
        <v>956</v>
      </c>
      <c r="G644" s="1" t="s">
        <v>957</v>
      </c>
      <c r="H644" s="5">
        <v>0</v>
      </c>
      <c r="I644" s="3">
        <v>6377.16</v>
      </c>
      <c r="J644" s="3">
        <f t="shared" si="10"/>
        <v>-6377.16</v>
      </c>
      <c r="K644" s="5">
        <v>0</v>
      </c>
      <c r="L644" s="1" t="s">
        <v>914</v>
      </c>
    </row>
    <row r="645" spans="1:12" hidden="1" outlineLevel="1" x14ac:dyDescent="0.25">
      <c r="A645" s="1" t="s">
        <v>1164</v>
      </c>
      <c r="B645" s="1" t="s">
        <v>1168</v>
      </c>
      <c r="C645" s="1" t="s">
        <v>170</v>
      </c>
      <c r="D645" s="3">
        <v>0</v>
      </c>
      <c r="E645" s="11" t="s">
        <v>1204</v>
      </c>
      <c r="F645" s="1" t="s">
        <v>915</v>
      </c>
      <c r="G645" s="1" t="s">
        <v>916</v>
      </c>
      <c r="H645" s="5">
        <v>0</v>
      </c>
      <c r="I645" s="3">
        <v>1140</v>
      </c>
      <c r="J645" s="3">
        <f t="shared" si="10"/>
        <v>-1140</v>
      </c>
      <c r="K645" s="5">
        <v>0</v>
      </c>
      <c r="L645" s="1" t="s">
        <v>914</v>
      </c>
    </row>
    <row r="646" spans="1:12" hidden="1" outlineLevel="1" x14ac:dyDescent="0.25">
      <c r="A646" s="1" t="s">
        <v>1164</v>
      </c>
      <c r="B646" s="1" t="s">
        <v>1169</v>
      </c>
      <c r="C646" s="1" t="s">
        <v>810</v>
      </c>
      <c r="D646" s="3">
        <v>0</v>
      </c>
      <c r="E646" s="11" t="s">
        <v>1205</v>
      </c>
      <c r="F646" s="1" t="s">
        <v>952</v>
      </c>
      <c r="G646" s="1" t="s">
        <v>953</v>
      </c>
      <c r="H646" s="5">
        <v>4060.01</v>
      </c>
      <c r="I646" s="3">
        <v>4060.01</v>
      </c>
      <c r="J646" s="3">
        <f t="shared" si="10"/>
        <v>-4060.01</v>
      </c>
      <c r="K646" s="5">
        <v>0</v>
      </c>
      <c r="L646" s="1" t="s">
        <v>142</v>
      </c>
    </row>
    <row r="647" spans="1:12" hidden="1" outlineLevel="1" x14ac:dyDescent="0.25">
      <c r="A647" s="1" t="s">
        <v>1164</v>
      </c>
      <c r="B647" s="1" t="s">
        <v>1168</v>
      </c>
      <c r="C647" s="1" t="s">
        <v>170</v>
      </c>
      <c r="D647" s="3">
        <v>0</v>
      </c>
      <c r="E647" s="11" t="s">
        <v>1204</v>
      </c>
      <c r="F647" s="1" t="s">
        <v>917</v>
      </c>
      <c r="G647" s="1" t="s">
        <v>918</v>
      </c>
      <c r="H647" s="5">
        <v>0</v>
      </c>
      <c r="I647" s="3">
        <v>2496</v>
      </c>
      <c r="J647" s="3">
        <f t="shared" si="10"/>
        <v>-2496</v>
      </c>
      <c r="K647" s="5">
        <v>0</v>
      </c>
      <c r="L647" s="1" t="s">
        <v>914</v>
      </c>
    </row>
    <row r="648" spans="1:12" hidden="1" outlineLevel="1" x14ac:dyDescent="0.25">
      <c r="A648" s="1" t="s">
        <v>1164</v>
      </c>
      <c r="B648" s="1" t="s">
        <v>1180</v>
      </c>
      <c r="C648" s="1" t="s">
        <v>605</v>
      </c>
      <c r="D648" s="3">
        <v>0</v>
      </c>
      <c r="E648" s="11" t="s">
        <v>1205</v>
      </c>
      <c r="F648" s="1" t="s">
        <v>976</v>
      </c>
      <c r="G648" s="1" t="s">
        <v>977</v>
      </c>
      <c r="H648" s="5">
        <v>5000</v>
      </c>
      <c r="I648" s="3">
        <v>5000</v>
      </c>
      <c r="J648" s="3">
        <f t="shared" si="10"/>
        <v>-5000</v>
      </c>
      <c r="K648" s="5">
        <v>0</v>
      </c>
      <c r="L648" s="1" t="s">
        <v>914</v>
      </c>
    </row>
    <row r="649" spans="1:12" hidden="1" outlineLevel="1" x14ac:dyDescent="0.25">
      <c r="A649" s="1" t="s">
        <v>1164</v>
      </c>
      <c r="B649" s="1" t="s">
        <v>1167</v>
      </c>
      <c r="C649" s="1" t="s">
        <v>459</v>
      </c>
      <c r="D649" s="3">
        <v>0</v>
      </c>
      <c r="E649" s="1" t="s">
        <v>990</v>
      </c>
      <c r="F649" s="1" t="s">
        <v>990</v>
      </c>
      <c r="G649" s="1" t="s">
        <v>1136</v>
      </c>
      <c r="H649" s="5">
        <v>0</v>
      </c>
      <c r="I649" s="5">
        <v>0</v>
      </c>
      <c r="J649" s="3">
        <f t="shared" si="10"/>
        <v>0</v>
      </c>
      <c r="K649" s="5">
        <v>20000</v>
      </c>
      <c r="L649" s="1"/>
    </row>
    <row r="650" spans="1:12" hidden="1" outlineLevel="1" x14ac:dyDescent="0.25">
      <c r="A650" s="1" t="s">
        <v>1164</v>
      </c>
      <c r="B650" s="1" t="s">
        <v>1180</v>
      </c>
      <c r="C650" s="1" t="s">
        <v>605</v>
      </c>
      <c r="D650" s="3">
        <v>0</v>
      </c>
      <c r="E650" s="11" t="s">
        <v>1204</v>
      </c>
      <c r="F650" s="1" t="s">
        <v>972</v>
      </c>
      <c r="G650" s="1" t="s">
        <v>973</v>
      </c>
      <c r="H650" s="5">
        <v>0</v>
      </c>
      <c r="I650" s="3">
        <v>12265.56</v>
      </c>
      <c r="J650" s="3">
        <f t="shared" si="10"/>
        <v>-12265.56</v>
      </c>
      <c r="K650" s="5">
        <v>0</v>
      </c>
      <c r="L650" s="1" t="s">
        <v>914</v>
      </c>
    </row>
    <row r="651" spans="1:12" hidden="1" outlineLevel="1" x14ac:dyDescent="0.25">
      <c r="A651" s="1" t="s">
        <v>1164</v>
      </c>
      <c r="B651" s="1" t="s">
        <v>1180</v>
      </c>
      <c r="C651" s="1" t="s">
        <v>605</v>
      </c>
      <c r="D651" s="3">
        <v>0</v>
      </c>
      <c r="E651" s="11" t="s">
        <v>1204</v>
      </c>
      <c r="F651" s="1" t="s">
        <v>964</v>
      </c>
      <c r="G651" s="1" t="s">
        <v>965</v>
      </c>
      <c r="H651" s="5">
        <v>0</v>
      </c>
      <c r="I651" s="3">
        <v>2487.12</v>
      </c>
      <c r="J651" s="3">
        <f t="shared" si="10"/>
        <v>-2487.12</v>
      </c>
      <c r="K651" s="5">
        <v>0</v>
      </c>
      <c r="L651" s="1" t="s">
        <v>914</v>
      </c>
    </row>
    <row r="652" spans="1:12" hidden="1" outlineLevel="1" x14ac:dyDescent="0.25">
      <c r="A652" s="1" t="s">
        <v>1164</v>
      </c>
      <c r="B652" s="1" t="s">
        <v>1169</v>
      </c>
      <c r="C652" s="1">
        <v>2152</v>
      </c>
      <c r="D652" s="3">
        <v>0</v>
      </c>
      <c r="E652" s="1" t="s">
        <v>990</v>
      </c>
      <c r="F652" s="1" t="s">
        <v>990</v>
      </c>
      <c r="G652" s="1" t="s">
        <v>1139</v>
      </c>
      <c r="H652" s="5">
        <v>0</v>
      </c>
      <c r="I652" s="5">
        <v>0</v>
      </c>
      <c r="J652" s="3">
        <f t="shared" si="10"/>
        <v>0</v>
      </c>
      <c r="K652" s="5">
        <v>10000</v>
      </c>
      <c r="L652" s="1"/>
    </row>
    <row r="653" spans="1:12" hidden="1" outlineLevel="1" x14ac:dyDescent="0.25">
      <c r="A653" s="1" t="s">
        <v>1164</v>
      </c>
      <c r="B653" s="1" t="s">
        <v>1168</v>
      </c>
      <c r="C653" s="1" t="s">
        <v>170</v>
      </c>
      <c r="D653" s="3">
        <v>0</v>
      </c>
      <c r="E653" s="11" t="s">
        <v>1205</v>
      </c>
      <c r="F653" s="1" t="s">
        <v>912</v>
      </c>
      <c r="G653" s="1" t="s">
        <v>913</v>
      </c>
      <c r="H653" s="5">
        <v>2318.65</v>
      </c>
      <c r="I653" s="3">
        <v>40344.300000000003</v>
      </c>
      <c r="J653" s="3">
        <f t="shared" si="10"/>
        <v>-40344.300000000003</v>
      </c>
      <c r="K653" s="5">
        <v>0</v>
      </c>
      <c r="L653" s="1" t="s">
        <v>914</v>
      </c>
    </row>
    <row r="654" spans="1:12" hidden="1" outlineLevel="1" x14ac:dyDescent="0.25">
      <c r="A654" s="1" t="s">
        <v>1164</v>
      </c>
      <c r="B654" s="1" t="s">
        <v>1169</v>
      </c>
      <c r="C654" s="1" t="s">
        <v>466</v>
      </c>
      <c r="D654" s="3">
        <v>0</v>
      </c>
      <c r="E654" s="1" t="s">
        <v>990</v>
      </c>
      <c r="F654" s="1" t="s">
        <v>990</v>
      </c>
      <c r="G654" s="1" t="s">
        <v>1137</v>
      </c>
      <c r="H654" s="5">
        <v>0</v>
      </c>
      <c r="I654" s="5">
        <v>0</v>
      </c>
      <c r="J654" s="3">
        <f t="shared" si="10"/>
        <v>0</v>
      </c>
      <c r="K654" s="5">
        <v>0</v>
      </c>
      <c r="L654" s="1"/>
    </row>
    <row r="655" spans="1:12" hidden="1" outlineLevel="1" x14ac:dyDescent="0.25">
      <c r="A655" s="1" t="s">
        <v>1164</v>
      </c>
      <c r="B655" s="1" t="s">
        <v>1169</v>
      </c>
      <c r="C655" s="1" t="s">
        <v>466</v>
      </c>
      <c r="D655" s="3">
        <v>0</v>
      </c>
      <c r="E655" s="11" t="s">
        <v>1204</v>
      </c>
      <c r="F655" s="1" t="s">
        <v>935</v>
      </c>
      <c r="G655" s="1" t="s">
        <v>936</v>
      </c>
      <c r="H655" s="5">
        <v>0</v>
      </c>
      <c r="I655" s="3">
        <v>3036</v>
      </c>
      <c r="J655" s="3">
        <f t="shared" si="10"/>
        <v>-3036</v>
      </c>
      <c r="K655" s="5">
        <v>0</v>
      </c>
      <c r="L655" s="1" t="s">
        <v>10</v>
      </c>
    </row>
    <row r="656" spans="1:12" hidden="1" outlineLevel="1" x14ac:dyDescent="0.25">
      <c r="A656" s="1" t="s">
        <v>1164</v>
      </c>
      <c r="B656" s="1" t="s">
        <v>1169</v>
      </c>
      <c r="C656" s="1" t="s">
        <v>466</v>
      </c>
      <c r="D656" s="3">
        <v>0</v>
      </c>
      <c r="E656" s="11" t="s">
        <v>1204</v>
      </c>
      <c r="F656" s="1" t="s">
        <v>944</v>
      </c>
      <c r="G656" s="1" t="s">
        <v>945</v>
      </c>
      <c r="H656" s="5">
        <v>0</v>
      </c>
      <c r="I656" s="3">
        <v>1485</v>
      </c>
      <c r="J656" s="3">
        <f t="shared" si="10"/>
        <v>-1485</v>
      </c>
      <c r="K656" s="5">
        <v>0</v>
      </c>
      <c r="L656" s="1" t="s">
        <v>914</v>
      </c>
    </row>
    <row r="657" spans="1:12" hidden="1" outlineLevel="1" x14ac:dyDescent="0.25">
      <c r="A657" s="1" t="s">
        <v>1164</v>
      </c>
      <c r="B657" s="1" t="s">
        <v>1180</v>
      </c>
      <c r="C657" s="1" t="s">
        <v>605</v>
      </c>
      <c r="D657" s="3">
        <v>0</v>
      </c>
      <c r="E657" s="11" t="s">
        <v>1204</v>
      </c>
      <c r="F657" s="1" t="s">
        <v>974</v>
      </c>
      <c r="G657" s="1" t="s">
        <v>975</v>
      </c>
      <c r="H657" s="5">
        <v>0</v>
      </c>
      <c r="I657" s="3">
        <v>18400</v>
      </c>
      <c r="J657" s="3">
        <f t="shared" si="10"/>
        <v>-18400</v>
      </c>
      <c r="K657" s="5">
        <v>0</v>
      </c>
      <c r="L657" s="1" t="s">
        <v>914</v>
      </c>
    </row>
    <row r="658" spans="1:12" hidden="1" outlineLevel="1" x14ac:dyDescent="0.25">
      <c r="A658" s="1" t="s">
        <v>1164</v>
      </c>
      <c r="B658" s="1" t="s">
        <v>1169</v>
      </c>
      <c r="C658" s="1" t="s">
        <v>466</v>
      </c>
      <c r="D658" s="3">
        <v>0</v>
      </c>
      <c r="E658" s="11" t="s">
        <v>1204</v>
      </c>
      <c r="F658" s="1" t="s">
        <v>933</v>
      </c>
      <c r="G658" s="1" t="s">
        <v>934</v>
      </c>
      <c r="H658" s="5">
        <v>0</v>
      </c>
      <c r="I658" s="3">
        <v>2520</v>
      </c>
      <c r="J658" s="3">
        <f t="shared" si="10"/>
        <v>-2520</v>
      </c>
      <c r="K658" s="5">
        <v>0</v>
      </c>
      <c r="L658" s="1" t="s">
        <v>914</v>
      </c>
    </row>
    <row r="659" spans="1:12" hidden="1" outlineLevel="1" x14ac:dyDescent="0.25">
      <c r="A659" s="1" t="s">
        <v>1164</v>
      </c>
      <c r="B659" s="1" t="s">
        <v>1169</v>
      </c>
      <c r="C659" s="1" t="s">
        <v>466</v>
      </c>
      <c r="D659" s="3">
        <v>0</v>
      </c>
      <c r="E659" s="11" t="s">
        <v>1204</v>
      </c>
      <c r="F659" s="1" t="s">
        <v>937</v>
      </c>
      <c r="G659" s="1" t="s">
        <v>938</v>
      </c>
      <c r="H659" s="5">
        <v>0</v>
      </c>
      <c r="I659" s="3">
        <v>2220</v>
      </c>
      <c r="J659" s="3">
        <f t="shared" si="10"/>
        <v>-2220</v>
      </c>
      <c r="K659" s="5">
        <v>0</v>
      </c>
      <c r="L659" s="1" t="s">
        <v>914</v>
      </c>
    </row>
    <row r="660" spans="1:12" hidden="1" outlineLevel="1" x14ac:dyDescent="0.25">
      <c r="A660" s="1" t="s">
        <v>1164</v>
      </c>
      <c r="B660" s="1" t="s">
        <v>1169</v>
      </c>
      <c r="C660" s="1" t="s">
        <v>466</v>
      </c>
      <c r="D660" s="3">
        <v>0</v>
      </c>
      <c r="E660" s="11" t="s">
        <v>1204</v>
      </c>
      <c r="F660" s="1" t="s">
        <v>923</v>
      </c>
      <c r="G660" s="1" t="s">
        <v>924</v>
      </c>
      <c r="H660" s="5">
        <v>0</v>
      </c>
      <c r="I660" s="3">
        <v>1330.16</v>
      </c>
      <c r="J660" s="3">
        <f t="shared" si="10"/>
        <v>-1330.16</v>
      </c>
      <c r="K660" s="5">
        <v>0</v>
      </c>
      <c r="L660" s="1" t="s">
        <v>914</v>
      </c>
    </row>
    <row r="661" spans="1:12" hidden="1" outlineLevel="1" x14ac:dyDescent="0.25">
      <c r="A661" s="1" t="s">
        <v>1164</v>
      </c>
      <c r="B661" s="1" t="s">
        <v>1169</v>
      </c>
      <c r="C661" s="1" t="s">
        <v>466</v>
      </c>
      <c r="D661" s="3">
        <v>0</v>
      </c>
      <c r="E661" s="11" t="s">
        <v>1204</v>
      </c>
      <c r="F661" s="1" t="s">
        <v>927</v>
      </c>
      <c r="G661" s="1" t="s">
        <v>924</v>
      </c>
      <c r="H661" s="5">
        <v>0</v>
      </c>
      <c r="I661" s="3">
        <v>1444.04</v>
      </c>
      <c r="J661" s="3">
        <f t="shared" si="10"/>
        <v>-1444.04</v>
      </c>
      <c r="K661" s="5">
        <v>0</v>
      </c>
      <c r="L661" s="1" t="s">
        <v>914</v>
      </c>
    </row>
    <row r="662" spans="1:12" hidden="1" outlineLevel="1" x14ac:dyDescent="0.25">
      <c r="A662" s="1" t="s">
        <v>1164</v>
      </c>
      <c r="B662" s="1" t="s">
        <v>1169</v>
      </c>
      <c r="C662" s="1" t="s">
        <v>466</v>
      </c>
      <c r="D662" s="3">
        <v>0</v>
      </c>
      <c r="E662" s="11" t="s">
        <v>1204</v>
      </c>
      <c r="F662" s="1" t="s">
        <v>928</v>
      </c>
      <c r="G662" s="1" t="s">
        <v>924</v>
      </c>
      <c r="H662" s="5">
        <v>0</v>
      </c>
      <c r="I662" s="3">
        <v>4418.26</v>
      </c>
      <c r="J662" s="3">
        <f t="shared" si="10"/>
        <v>-4418.26</v>
      </c>
      <c r="K662" s="5">
        <v>0</v>
      </c>
      <c r="L662" s="1" t="s">
        <v>914</v>
      </c>
    </row>
    <row r="663" spans="1:12" hidden="1" outlineLevel="1" x14ac:dyDescent="0.25">
      <c r="A663" s="1" t="s">
        <v>1164</v>
      </c>
      <c r="B663" s="1" t="s">
        <v>1169</v>
      </c>
      <c r="C663" s="1" t="s">
        <v>466</v>
      </c>
      <c r="D663" s="3">
        <v>0</v>
      </c>
      <c r="E663" s="11" t="s">
        <v>1204</v>
      </c>
      <c r="F663" s="1" t="s">
        <v>929</v>
      </c>
      <c r="G663" s="1" t="s">
        <v>924</v>
      </c>
      <c r="H663" s="5">
        <v>0</v>
      </c>
      <c r="I663" s="3">
        <v>1958.88</v>
      </c>
      <c r="J663" s="3">
        <f t="shared" si="10"/>
        <v>-1958.88</v>
      </c>
      <c r="K663" s="5">
        <v>0</v>
      </c>
      <c r="L663" s="1" t="s">
        <v>914</v>
      </c>
    </row>
    <row r="664" spans="1:12" hidden="1" outlineLevel="1" x14ac:dyDescent="0.25">
      <c r="A664" s="1" t="s">
        <v>1164</v>
      </c>
      <c r="B664" s="1" t="s">
        <v>1169</v>
      </c>
      <c r="C664" s="1" t="s">
        <v>466</v>
      </c>
      <c r="D664" s="3">
        <v>0</v>
      </c>
      <c r="E664" s="11" t="s">
        <v>1205</v>
      </c>
      <c r="F664" s="1" t="s">
        <v>932</v>
      </c>
      <c r="G664" s="1" t="s">
        <v>924</v>
      </c>
      <c r="H664" s="5">
        <v>2912.28</v>
      </c>
      <c r="I664" s="3">
        <v>2912.28</v>
      </c>
      <c r="J664" s="3">
        <f t="shared" si="10"/>
        <v>-2912.28</v>
      </c>
      <c r="K664" s="5">
        <v>0</v>
      </c>
      <c r="L664" s="1" t="s">
        <v>914</v>
      </c>
    </row>
    <row r="665" spans="1:12" hidden="1" outlineLevel="1" x14ac:dyDescent="0.25">
      <c r="A665" s="1" t="s">
        <v>1164</v>
      </c>
      <c r="B665" s="1" t="s">
        <v>1169</v>
      </c>
      <c r="C665" s="1" t="s">
        <v>466</v>
      </c>
      <c r="D665" s="3">
        <v>0</v>
      </c>
      <c r="E665" s="11" t="s">
        <v>1204</v>
      </c>
      <c r="F665" s="1" t="s">
        <v>943</v>
      </c>
      <c r="G665" s="1" t="s">
        <v>924</v>
      </c>
      <c r="H665" s="5">
        <v>0</v>
      </c>
      <c r="I665" s="3">
        <v>198</v>
      </c>
      <c r="J665" s="3">
        <f t="shared" si="10"/>
        <v>-198</v>
      </c>
      <c r="K665" s="5">
        <v>0</v>
      </c>
      <c r="L665" s="1" t="s">
        <v>914</v>
      </c>
    </row>
    <row r="666" spans="1:12" hidden="1" outlineLevel="1" x14ac:dyDescent="0.25">
      <c r="A666" s="1" t="s">
        <v>1164</v>
      </c>
      <c r="B666" s="1" t="s">
        <v>1169</v>
      </c>
      <c r="C666" s="1" t="s">
        <v>466</v>
      </c>
      <c r="D666" s="3">
        <v>0</v>
      </c>
      <c r="E666" s="11" t="s">
        <v>1204</v>
      </c>
      <c r="F666" s="1" t="s">
        <v>939</v>
      </c>
      <c r="G666" s="1" t="s">
        <v>940</v>
      </c>
      <c r="H666" s="5">
        <v>0</v>
      </c>
      <c r="I666" s="3">
        <v>4357.2</v>
      </c>
      <c r="J666" s="3">
        <f t="shared" si="10"/>
        <v>-4357.2</v>
      </c>
      <c r="K666" s="5">
        <v>0</v>
      </c>
      <c r="L666" s="1" t="s">
        <v>914</v>
      </c>
    </row>
    <row r="667" spans="1:12" hidden="1" outlineLevel="1" x14ac:dyDescent="0.25">
      <c r="A667" s="1" t="s">
        <v>1164</v>
      </c>
      <c r="B667" s="1" t="s">
        <v>1169</v>
      </c>
      <c r="C667" s="1" t="s">
        <v>7</v>
      </c>
      <c r="D667" s="3">
        <v>0</v>
      </c>
      <c r="E667" s="11" t="s">
        <v>1204</v>
      </c>
      <c r="F667" s="1" t="s">
        <v>948</v>
      </c>
      <c r="G667" s="1" t="s">
        <v>949</v>
      </c>
      <c r="H667" s="5">
        <v>0</v>
      </c>
      <c r="I667" s="3">
        <v>13506</v>
      </c>
      <c r="J667" s="3">
        <f t="shared" si="10"/>
        <v>-13506</v>
      </c>
      <c r="K667" s="5">
        <v>0</v>
      </c>
      <c r="L667" s="1" t="s">
        <v>914</v>
      </c>
    </row>
    <row r="668" spans="1:12" hidden="1" outlineLevel="1" x14ac:dyDescent="0.25">
      <c r="A668" s="1" t="s">
        <v>1164</v>
      </c>
      <c r="B668" s="1" t="s">
        <v>1169</v>
      </c>
      <c r="C668" s="1" t="s">
        <v>466</v>
      </c>
      <c r="D668" s="3">
        <v>0</v>
      </c>
      <c r="E668" s="11" t="s">
        <v>1205</v>
      </c>
      <c r="F668" s="1" t="s">
        <v>921</v>
      </c>
      <c r="G668" s="1" t="s">
        <v>922</v>
      </c>
      <c r="H668" s="5">
        <v>7944</v>
      </c>
      <c r="I668" s="3">
        <v>7944</v>
      </c>
      <c r="J668" s="3">
        <f t="shared" si="10"/>
        <v>-7944</v>
      </c>
      <c r="K668" s="5">
        <v>0</v>
      </c>
      <c r="L668" s="1" t="s">
        <v>914</v>
      </c>
    </row>
    <row r="669" spans="1:12" hidden="1" outlineLevel="1" x14ac:dyDescent="0.25">
      <c r="A669" s="1" t="s">
        <v>1164</v>
      </c>
      <c r="B669" s="1" t="s">
        <v>1169</v>
      </c>
      <c r="C669" s="1" t="s">
        <v>466</v>
      </c>
      <c r="D669" s="3">
        <v>0</v>
      </c>
      <c r="E669" s="11" t="s">
        <v>1204</v>
      </c>
      <c r="F669" s="1" t="s">
        <v>925</v>
      </c>
      <c r="G669" s="1" t="s">
        <v>926</v>
      </c>
      <c r="H669" s="5">
        <v>0</v>
      </c>
      <c r="I669" s="3">
        <v>879.39</v>
      </c>
      <c r="J669" s="3">
        <f t="shared" si="10"/>
        <v>-879.39</v>
      </c>
      <c r="K669" s="5">
        <v>0</v>
      </c>
      <c r="L669" s="1" t="s">
        <v>914</v>
      </c>
    </row>
    <row r="670" spans="1:12" hidden="1" outlineLevel="1" x14ac:dyDescent="0.25">
      <c r="A670" s="1" t="s">
        <v>1164</v>
      </c>
      <c r="B670" s="1" t="s">
        <v>1168</v>
      </c>
      <c r="C670" s="1" t="s">
        <v>170</v>
      </c>
      <c r="D670" s="3">
        <v>0</v>
      </c>
      <c r="E670" s="11" t="s">
        <v>1205</v>
      </c>
      <c r="F670" s="1" t="s">
        <v>919</v>
      </c>
      <c r="G670" s="1" t="s">
        <v>920</v>
      </c>
      <c r="H670" s="5">
        <v>624</v>
      </c>
      <c r="I670" s="3">
        <v>3120</v>
      </c>
      <c r="J670" s="3">
        <f t="shared" si="10"/>
        <v>-3120</v>
      </c>
      <c r="K670" s="5">
        <v>0</v>
      </c>
      <c r="L670" s="1" t="s">
        <v>914</v>
      </c>
    </row>
    <row r="671" spans="1:12" hidden="1" outlineLevel="1" x14ac:dyDescent="0.25">
      <c r="A671" s="1" t="s">
        <v>1164</v>
      </c>
      <c r="B671" s="1" t="s">
        <v>1169</v>
      </c>
      <c r="C671" s="1" t="s">
        <v>466</v>
      </c>
      <c r="D671" s="3">
        <v>0</v>
      </c>
      <c r="E671" s="11" t="s">
        <v>1204</v>
      </c>
      <c r="F671" s="1" t="s">
        <v>946</v>
      </c>
      <c r="G671" s="1" t="s">
        <v>947</v>
      </c>
      <c r="H671" s="5">
        <v>0</v>
      </c>
      <c r="I671" s="3">
        <v>12703.07</v>
      </c>
      <c r="J671" s="3">
        <f t="shared" si="10"/>
        <v>-12703.07</v>
      </c>
      <c r="K671" s="5">
        <v>0</v>
      </c>
      <c r="L671" s="1" t="s">
        <v>914</v>
      </c>
    </row>
    <row r="672" spans="1:12" hidden="1" outlineLevel="1" x14ac:dyDescent="0.25">
      <c r="A672" s="1" t="s">
        <v>1164</v>
      </c>
      <c r="B672" s="1" t="s">
        <v>1169</v>
      </c>
      <c r="C672" s="1" t="s">
        <v>7</v>
      </c>
      <c r="D672" s="3">
        <v>0</v>
      </c>
      <c r="E672" s="11" t="s">
        <v>1204</v>
      </c>
      <c r="F672" s="1" t="s">
        <v>950</v>
      </c>
      <c r="G672" s="1" t="s">
        <v>951</v>
      </c>
      <c r="H672" s="5">
        <v>0</v>
      </c>
      <c r="I672" s="3">
        <v>6441</v>
      </c>
      <c r="J672" s="3">
        <f t="shared" si="10"/>
        <v>-6441</v>
      </c>
      <c r="K672" s="5">
        <v>0</v>
      </c>
      <c r="L672" s="1" t="s">
        <v>914</v>
      </c>
    </row>
    <row r="673" spans="1:12" hidden="1" outlineLevel="1" x14ac:dyDescent="0.25">
      <c r="A673" s="1" t="s">
        <v>1164</v>
      </c>
      <c r="B673" s="1" t="s">
        <v>1169</v>
      </c>
      <c r="C673" s="1" t="s">
        <v>466</v>
      </c>
      <c r="D673" s="3">
        <v>0</v>
      </c>
      <c r="E673" s="11" t="s">
        <v>1204</v>
      </c>
      <c r="F673" s="1" t="s">
        <v>930</v>
      </c>
      <c r="G673" s="1" t="s">
        <v>931</v>
      </c>
      <c r="H673" s="5">
        <v>0</v>
      </c>
      <c r="I673" s="3">
        <v>3494.52</v>
      </c>
      <c r="J673" s="3">
        <f t="shared" si="10"/>
        <v>-3494.52</v>
      </c>
      <c r="K673" s="5">
        <v>0</v>
      </c>
      <c r="L673" s="1" t="s">
        <v>914</v>
      </c>
    </row>
    <row r="674" spans="1:12" hidden="1" outlineLevel="1" x14ac:dyDescent="0.25">
      <c r="A674" s="1" t="s">
        <v>1164</v>
      </c>
      <c r="B674" s="1" t="s">
        <v>1169</v>
      </c>
      <c r="C674" s="1" t="s">
        <v>466</v>
      </c>
      <c r="D674" s="3">
        <v>0</v>
      </c>
      <c r="E674" s="11" t="s">
        <v>1204</v>
      </c>
      <c r="F674" s="1" t="s">
        <v>941</v>
      </c>
      <c r="G674" s="1" t="s">
        <v>942</v>
      </c>
      <c r="H674" s="5">
        <v>0</v>
      </c>
      <c r="I674" s="3">
        <v>1290</v>
      </c>
      <c r="J674" s="3">
        <f t="shared" si="10"/>
        <v>-1290</v>
      </c>
      <c r="K674" s="5">
        <v>0</v>
      </c>
      <c r="L674" s="1" t="s">
        <v>914</v>
      </c>
    </row>
    <row r="675" spans="1:12" hidden="1" outlineLevel="1" x14ac:dyDescent="0.25">
      <c r="A675" s="1" t="s">
        <v>1164</v>
      </c>
      <c r="B675" s="1" t="s">
        <v>1169</v>
      </c>
      <c r="C675" s="1" t="s">
        <v>810</v>
      </c>
      <c r="D675" s="3">
        <v>0</v>
      </c>
      <c r="E675" s="11" t="s">
        <v>1204</v>
      </c>
      <c r="F675" s="1" t="s">
        <v>954</v>
      </c>
      <c r="G675" s="1" t="s">
        <v>955</v>
      </c>
      <c r="H675" s="5">
        <v>0</v>
      </c>
      <c r="I675" s="3">
        <v>1868.34</v>
      </c>
      <c r="J675" s="3">
        <f t="shared" si="10"/>
        <v>-1868.34</v>
      </c>
      <c r="K675" s="5">
        <v>0</v>
      </c>
      <c r="L675" s="1" t="s">
        <v>142</v>
      </c>
    </row>
    <row r="676" spans="1:12" hidden="1" outlineLevel="1" x14ac:dyDescent="0.25">
      <c r="A676" s="1" t="s">
        <v>1164</v>
      </c>
      <c r="B676" s="1" t="s">
        <v>1169</v>
      </c>
      <c r="C676" s="1">
        <v>2151</v>
      </c>
      <c r="D676" s="3">
        <v>0</v>
      </c>
      <c r="E676" s="1" t="s">
        <v>990</v>
      </c>
      <c r="F676" s="1" t="s">
        <v>990</v>
      </c>
      <c r="G676" s="1" t="s">
        <v>1138</v>
      </c>
      <c r="H676" s="5">
        <v>0</v>
      </c>
      <c r="I676" s="5">
        <v>0</v>
      </c>
      <c r="J676" s="3">
        <f t="shared" si="10"/>
        <v>0</v>
      </c>
      <c r="K676" s="5">
        <v>30000</v>
      </c>
      <c r="L676" s="1"/>
    </row>
    <row r="677" spans="1:12" hidden="1" outlineLevel="1" x14ac:dyDescent="0.25">
      <c r="A677" s="1" t="s">
        <v>1164</v>
      </c>
      <c r="B677" s="1" t="s">
        <v>1180</v>
      </c>
      <c r="C677" s="1" t="s">
        <v>605</v>
      </c>
      <c r="D677" s="3">
        <v>0</v>
      </c>
      <c r="E677" s="11" t="s">
        <v>1204</v>
      </c>
      <c r="F677" s="1" t="s">
        <v>960</v>
      </c>
      <c r="G677" s="1" t="s">
        <v>961</v>
      </c>
      <c r="H677" s="5">
        <v>0</v>
      </c>
      <c r="I677" s="3">
        <v>15000</v>
      </c>
      <c r="J677" s="3">
        <f t="shared" si="10"/>
        <v>-15000</v>
      </c>
      <c r="K677" s="5">
        <v>0</v>
      </c>
      <c r="L677" s="1" t="s">
        <v>914</v>
      </c>
    </row>
    <row r="678" spans="1:12" hidden="1" outlineLevel="1" x14ac:dyDescent="0.25">
      <c r="A678" s="1" t="s">
        <v>1164</v>
      </c>
      <c r="B678" s="1" t="s">
        <v>1180</v>
      </c>
      <c r="C678" s="1" t="s">
        <v>605</v>
      </c>
      <c r="D678" s="3">
        <v>0</v>
      </c>
      <c r="E678" s="11" t="s">
        <v>1204</v>
      </c>
      <c r="F678" s="1" t="s">
        <v>966</v>
      </c>
      <c r="G678" s="1" t="s">
        <v>967</v>
      </c>
      <c r="H678" s="5">
        <v>0</v>
      </c>
      <c r="I678" s="3">
        <v>50000</v>
      </c>
      <c r="J678" s="3">
        <f t="shared" si="10"/>
        <v>-50000</v>
      </c>
      <c r="K678" s="5">
        <v>0</v>
      </c>
      <c r="L678" s="1" t="s">
        <v>914</v>
      </c>
    </row>
    <row r="679" spans="1:12" hidden="1" outlineLevel="1" x14ac:dyDescent="0.25">
      <c r="A679" s="1" t="s">
        <v>1164</v>
      </c>
      <c r="B679" s="1" t="s">
        <v>1180</v>
      </c>
      <c r="C679" s="1" t="s">
        <v>605</v>
      </c>
      <c r="D679" s="3">
        <v>0</v>
      </c>
      <c r="E679" s="11" t="s">
        <v>1204</v>
      </c>
      <c r="F679" s="1" t="s">
        <v>970</v>
      </c>
      <c r="G679" s="1" t="s">
        <v>971</v>
      </c>
      <c r="H679" s="5">
        <v>0</v>
      </c>
      <c r="I679" s="3">
        <v>5600</v>
      </c>
      <c r="J679" s="3">
        <f t="shared" si="10"/>
        <v>-5600</v>
      </c>
      <c r="K679" s="5">
        <v>0</v>
      </c>
      <c r="L679" s="1" t="s">
        <v>914</v>
      </c>
    </row>
    <row r="680" spans="1:12" hidden="1" outlineLevel="1" x14ac:dyDescent="0.25">
      <c r="A680" s="1" t="s">
        <v>1165</v>
      </c>
      <c r="B680" s="1" t="s">
        <v>1168</v>
      </c>
      <c r="C680" s="1" t="s">
        <v>170</v>
      </c>
      <c r="D680" s="3">
        <v>0</v>
      </c>
      <c r="E680" s="11" t="s">
        <v>1205</v>
      </c>
      <c r="F680" s="1" t="s">
        <v>978</v>
      </c>
      <c r="G680" s="1" t="s">
        <v>979</v>
      </c>
      <c r="H680" s="5">
        <v>16486</v>
      </c>
      <c r="I680" s="3">
        <v>16486</v>
      </c>
      <c r="J680" s="3">
        <f t="shared" ref="J680:J690" si="11">+D680-I680</f>
        <v>-16486</v>
      </c>
      <c r="K680" s="5">
        <v>0</v>
      </c>
      <c r="L680" s="1" t="s">
        <v>10</v>
      </c>
    </row>
    <row r="681" spans="1:12" hidden="1" outlineLevel="1" x14ac:dyDescent="0.25">
      <c r="A681" s="1" t="s">
        <v>1165</v>
      </c>
      <c r="B681" s="1" t="s">
        <v>1168</v>
      </c>
      <c r="C681" s="1" t="s">
        <v>170</v>
      </c>
      <c r="D681" s="3">
        <v>0</v>
      </c>
      <c r="E681" s="1" t="s">
        <v>990</v>
      </c>
      <c r="F681" s="1" t="s">
        <v>990</v>
      </c>
      <c r="G681" s="1" t="s">
        <v>1149</v>
      </c>
      <c r="H681" s="5">
        <v>0</v>
      </c>
      <c r="I681" s="5">
        <v>0</v>
      </c>
      <c r="J681" s="3">
        <f t="shared" si="11"/>
        <v>0</v>
      </c>
      <c r="K681" s="5">
        <v>17000</v>
      </c>
      <c r="L681" s="1"/>
    </row>
    <row r="682" spans="1:12" hidden="1" outlineLevel="1" x14ac:dyDescent="0.25">
      <c r="A682" s="1" t="s">
        <v>1165</v>
      </c>
      <c r="B682" s="1" t="s">
        <v>1168</v>
      </c>
      <c r="C682" s="1" t="s">
        <v>170</v>
      </c>
      <c r="D682" s="3">
        <v>16486</v>
      </c>
      <c r="E682" s="11" t="s">
        <v>1204</v>
      </c>
      <c r="F682" s="1" t="s">
        <v>1000</v>
      </c>
      <c r="G682" s="1" t="s">
        <v>1000</v>
      </c>
      <c r="H682" s="5">
        <v>0</v>
      </c>
      <c r="I682" s="5">
        <v>0</v>
      </c>
      <c r="J682" s="3">
        <f t="shared" si="11"/>
        <v>16486</v>
      </c>
      <c r="K682" s="5">
        <v>0</v>
      </c>
      <c r="L682" s="1" t="s">
        <v>10</v>
      </c>
    </row>
    <row r="683" spans="1:12" hidden="1" outlineLevel="1" x14ac:dyDescent="0.25">
      <c r="A683" s="1" t="s">
        <v>1165</v>
      </c>
      <c r="B683" s="1" t="s">
        <v>1167</v>
      </c>
      <c r="C683" s="1" t="s">
        <v>459</v>
      </c>
      <c r="D683" s="3">
        <v>0</v>
      </c>
      <c r="E683" s="11" t="s">
        <v>1205</v>
      </c>
      <c r="F683" s="1" t="s">
        <v>980</v>
      </c>
      <c r="G683" s="1" t="s">
        <v>981</v>
      </c>
      <c r="H683" s="5">
        <v>19747.080000000002</v>
      </c>
      <c r="I683" s="3">
        <v>19747.080000000002</v>
      </c>
      <c r="J683" s="3">
        <f t="shared" si="11"/>
        <v>-19747.080000000002</v>
      </c>
      <c r="K683" s="5">
        <v>0</v>
      </c>
      <c r="L683" s="1" t="s">
        <v>982</v>
      </c>
    </row>
    <row r="684" spans="1:12" hidden="1" outlineLevel="1" x14ac:dyDescent="0.25">
      <c r="A684" s="1" t="s">
        <v>1165</v>
      </c>
      <c r="B684" s="1" t="s">
        <v>1167</v>
      </c>
      <c r="C684" s="1" t="s">
        <v>459</v>
      </c>
      <c r="D684" s="3">
        <v>0</v>
      </c>
      <c r="E684" s="1" t="s">
        <v>990</v>
      </c>
      <c r="F684" s="1" t="s">
        <v>990</v>
      </c>
      <c r="G684" s="1" t="s">
        <v>1140</v>
      </c>
      <c r="H684" s="5">
        <v>0</v>
      </c>
      <c r="I684" s="5">
        <v>0</v>
      </c>
      <c r="J684" s="3">
        <f t="shared" si="11"/>
        <v>0</v>
      </c>
      <c r="K684" s="5">
        <v>70000</v>
      </c>
      <c r="L684" s="1"/>
    </row>
    <row r="685" spans="1:12" hidden="1" outlineLevel="1" x14ac:dyDescent="0.25">
      <c r="A685" s="1" t="s">
        <v>1165</v>
      </c>
      <c r="B685" s="1" t="s">
        <v>1167</v>
      </c>
      <c r="C685" s="1" t="s">
        <v>459</v>
      </c>
      <c r="D685" s="3">
        <v>95987.08</v>
      </c>
      <c r="E685" s="11" t="s">
        <v>1204</v>
      </c>
      <c r="F685" s="1" t="s">
        <v>1000</v>
      </c>
      <c r="G685" s="1" t="s">
        <v>1000</v>
      </c>
      <c r="H685" s="5">
        <v>0</v>
      </c>
      <c r="I685" s="5">
        <v>0</v>
      </c>
      <c r="J685" s="3">
        <f t="shared" si="11"/>
        <v>95987.08</v>
      </c>
      <c r="K685" s="5">
        <v>0</v>
      </c>
      <c r="L685" s="1" t="s">
        <v>10</v>
      </c>
    </row>
    <row r="686" spans="1:12" hidden="1" outlineLevel="1" x14ac:dyDescent="0.25">
      <c r="A686" s="1" t="s">
        <v>1165</v>
      </c>
      <c r="B686" s="1" t="s">
        <v>1169</v>
      </c>
      <c r="C686" s="1" t="s">
        <v>475</v>
      </c>
      <c r="D686" s="3">
        <v>0</v>
      </c>
      <c r="E686" s="11" t="s">
        <v>1204</v>
      </c>
      <c r="F686" s="1" t="s">
        <v>983</v>
      </c>
      <c r="G686" s="1" t="s">
        <v>984</v>
      </c>
      <c r="H686" s="5">
        <v>0</v>
      </c>
      <c r="I686" s="3">
        <v>57593.94</v>
      </c>
      <c r="J686" s="3">
        <f t="shared" si="11"/>
        <v>-57593.94</v>
      </c>
      <c r="K686" s="5">
        <v>0</v>
      </c>
      <c r="L686" s="1" t="s">
        <v>982</v>
      </c>
    </row>
    <row r="687" spans="1:12" hidden="1" outlineLevel="1" x14ac:dyDescent="0.25">
      <c r="A687" s="1" t="s">
        <v>1165</v>
      </c>
      <c r="B687" s="1" t="s">
        <v>1169</v>
      </c>
      <c r="C687" s="1" t="s">
        <v>475</v>
      </c>
      <c r="D687" s="3">
        <v>0</v>
      </c>
      <c r="E687" s="11" t="s">
        <v>1204</v>
      </c>
      <c r="F687" s="1" t="s">
        <v>985</v>
      </c>
      <c r="G687" s="1" t="s">
        <v>986</v>
      </c>
      <c r="H687" s="5">
        <v>0</v>
      </c>
      <c r="I687" s="3">
        <v>79206.62</v>
      </c>
      <c r="J687" s="3">
        <f t="shared" si="11"/>
        <v>-79206.62</v>
      </c>
      <c r="K687" s="5">
        <v>0</v>
      </c>
      <c r="L687" s="1" t="s">
        <v>982</v>
      </c>
    </row>
    <row r="688" spans="1:12" hidden="1" outlineLevel="1" x14ac:dyDescent="0.25">
      <c r="A688" s="1" t="s">
        <v>1165</v>
      </c>
      <c r="B688" s="1" t="s">
        <v>1169</v>
      </c>
      <c r="C688" s="1" t="s">
        <v>475</v>
      </c>
      <c r="D688" s="3">
        <v>136800.56</v>
      </c>
      <c r="E688" s="11" t="s">
        <v>1204</v>
      </c>
      <c r="F688" s="1" t="s">
        <v>1000</v>
      </c>
      <c r="G688" s="1" t="s">
        <v>1000</v>
      </c>
      <c r="H688" s="5">
        <v>0</v>
      </c>
      <c r="I688" s="5">
        <v>0</v>
      </c>
      <c r="J688" s="3">
        <f t="shared" si="11"/>
        <v>136800.56</v>
      </c>
      <c r="K688" s="5">
        <v>0</v>
      </c>
      <c r="L688" s="1" t="s">
        <v>10</v>
      </c>
    </row>
    <row r="689" spans="1:12" hidden="1" outlineLevel="1" x14ac:dyDescent="0.25">
      <c r="A689" s="1" t="s">
        <v>1165</v>
      </c>
      <c r="B689" s="1" t="s">
        <v>1169</v>
      </c>
      <c r="C689" s="1">
        <v>21538</v>
      </c>
      <c r="D689" s="3">
        <v>0</v>
      </c>
      <c r="E689" s="1" t="s">
        <v>990</v>
      </c>
      <c r="F689" s="1" t="s">
        <v>990</v>
      </c>
      <c r="G689" s="1" t="s">
        <v>1141</v>
      </c>
      <c r="H689" s="5">
        <v>0</v>
      </c>
      <c r="I689" s="5">
        <v>0</v>
      </c>
      <c r="J689" s="3">
        <f t="shared" si="11"/>
        <v>0</v>
      </c>
      <c r="K689" s="5">
        <v>36000</v>
      </c>
      <c r="L689" s="1"/>
    </row>
    <row r="690" spans="1:12" hidden="1" x14ac:dyDescent="0.25">
      <c r="A690" s="1" t="s">
        <v>1165</v>
      </c>
      <c r="B690" s="1" t="s">
        <v>1180</v>
      </c>
      <c r="C690" s="1" t="s">
        <v>605</v>
      </c>
      <c r="D690" s="3">
        <v>36000</v>
      </c>
      <c r="E690" s="11" t="s">
        <v>1204</v>
      </c>
      <c r="F690" s="1" t="s">
        <v>1000</v>
      </c>
      <c r="G690" s="1" t="s">
        <v>1000</v>
      </c>
      <c r="H690" s="5">
        <v>0</v>
      </c>
      <c r="I690" s="5">
        <v>0</v>
      </c>
      <c r="J690" s="3">
        <f t="shared" si="11"/>
        <v>36000</v>
      </c>
      <c r="K690" s="5">
        <v>0</v>
      </c>
      <c r="L690" s="1" t="s">
        <v>10</v>
      </c>
    </row>
  </sheetData>
  <autoFilter ref="A1:M690">
    <filterColumn colId="0">
      <filters>
        <filter val="17 - ECLAIRAGE PUBLIC"/>
      </filters>
    </filterColumn>
    <sortState ref="A623:S669">
      <sortCondition ref="G1:G680"/>
    </sortState>
  </autoFilter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Maritza PROENCA</cp:lastModifiedBy>
  <cp:lastPrinted>2024-12-09T13:33:25Z</cp:lastPrinted>
  <dcterms:created xsi:type="dcterms:W3CDTF">2024-12-04T14:14:54Z</dcterms:created>
  <dcterms:modified xsi:type="dcterms:W3CDTF">2024-12-09T15:50:05Z</dcterms:modified>
</cp:coreProperties>
</file>