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gseujet\darwin\Users\Fepars\Mes documents\Temp\"/>
    </mc:Choice>
  </mc:AlternateContent>
  <bookViews>
    <workbookView xWindow="0" yWindow="0" windowWidth="24120" windowHeight="8055"/>
  </bookViews>
  <sheets>
    <sheet name="HA" sheetId="1" r:id="rId1"/>
    <sheet name="Feuil1" sheetId="3" r:id="rId2"/>
    <sheet name="Feuil2" sheetId="2" r:id="rId3"/>
  </sheets>
  <definedNames>
    <definedName name="_xlnm._FilterDatabase" localSheetId="0" hidden="1">HA!$B$1:$K$1</definedName>
  </definedNames>
  <calcPr calcId="152511"/>
  <pivotCaches>
    <pivotCache cacheId="0" r:id="rId4"/>
  </pivotCache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<sst xmlns="http://schemas.openxmlformats.org/spreadsheetml/2006/main" count="81" uniqueCount="57">
  <si>
    <t>SALES_DATE</t>
  </si>
  <si>
    <t>ACCOUNT_NUMBER</t>
  </si>
  <si>
    <t>CUSTOMER_NAME</t>
  </si>
  <si>
    <t>STREET_ADDRESS</t>
  </si>
  <si>
    <t>CITY</t>
  </si>
  <si>
    <t>ZIPCODE</t>
  </si>
  <si>
    <t xml:space="preserve">Injoignable </t>
  </si>
  <si>
    <t>Pas interréssé</t>
  </si>
  <si>
    <t>A déjà offre payante</t>
  </si>
  <si>
    <t>Vente ok</t>
  </si>
  <si>
    <t>Connect 40</t>
  </si>
  <si>
    <t>Connect 100</t>
  </si>
  <si>
    <t>Connect 250</t>
  </si>
  <si>
    <t>Connect 500</t>
  </si>
  <si>
    <t>Connect &amp; Play 50</t>
  </si>
  <si>
    <t xml:space="preserve">Connect &amp; Play 200 </t>
  </si>
  <si>
    <t>Connect &amp; Play 400</t>
  </si>
  <si>
    <t>Connect &amp; Play 500</t>
  </si>
  <si>
    <t>Mobile unlimited 500</t>
  </si>
  <si>
    <t>Mobile unlimited 2000</t>
  </si>
  <si>
    <t>Mobile unlimited 8000</t>
  </si>
  <si>
    <t xml:space="preserve">Résultat </t>
  </si>
  <si>
    <t xml:space="preserve">Type </t>
  </si>
  <si>
    <t>Commentaires</t>
  </si>
  <si>
    <t>Jamais activé</t>
  </si>
  <si>
    <t>tél.</t>
  </si>
  <si>
    <t>A résilié</t>
  </si>
  <si>
    <t>Pas de numéro</t>
  </si>
  <si>
    <t>Faux numéro</t>
  </si>
  <si>
    <t>Étiquettes de lignes</t>
  </si>
  <si>
    <t>(vide)</t>
  </si>
  <si>
    <t>Total général</t>
  </si>
  <si>
    <t xml:space="preserve">Nombre de Résultat </t>
  </si>
  <si>
    <t>Date</t>
  </si>
  <si>
    <t>Pied à terre</t>
  </si>
  <si>
    <t>Sans motif</t>
  </si>
  <si>
    <t>pas d'utilité</t>
  </si>
  <si>
    <t>Rue Lamartine</t>
  </si>
  <si>
    <t>Rue de Saint-Jean</t>
  </si>
  <si>
    <t>Rue du Grand-Pré</t>
  </si>
  <si>
    <t>Rue de Vermont</t>
  </si>
  <si>
    <t>Chemin des Crêts</t>
  </si>
  <si>
    <t>Rue de Contamin</t>
  </si>
  <si>
    <t>Carrefour de Rive</t>
  </si>
  <si>
    <t>Chemin William</t>
  </si>
  <si>
    <t>Josiane R****</t>
  </si>
  <si>
    <t>Luca M****</t>
  </si>
  <si>
    <t>Stéphane R****</t>
  </si>
  <si>
    <t>Antonio D****</t>
  </si>
  <si>
    <t>Nina R****</t>
  </si>
  <si>
    <t>Xavier F****</t>
  </si>
  <si>
    <t>Nicolas U****</t>
  </si>
  <si>
    <t>Juan V****</t>
  </si>
  <si>
    <t>Gotham City</t>
  </si>
  <si>
    <t xml:space="preserve">A rappeler </t>
  </si>
  <si>
    <t>faux tél</t>
  </si>
  <si>
    <t>occupé / rappeler</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</si>
</sst>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sz val="11"/>
      <color rgb="FFFF0000"/>
      <name val="Calibri"/>
      <family val="2"/>
      <scheme val="minor"/>
    </font>
    <font>
      <b/>
      <sz val="11"/>
      <color rgb="FFFF0000"/>
      <name val="Calibri"/>
      <family val="2"/>
      <scheme val="minor"/>
    </font>
    <font>
      <sz val="11"/>
      <name val="Calibri"/>
      <family val="2"/>
      <scheme val="minor"/>
    </font>
    <font>
      <b/>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6">
    <xf numFmtId="0" fontId="0" fillId="0" borderId="0" xfId="0"/>
    <xf numFmtId="0" fontId="0" fillId="0" borderId="0" xfId="0" applyFont="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NumberFormat="1"/>
    <xf numFmtId="0" fontId="0" fillId="0" borderId="0" xfId="0" applyAlignment="1">
      <alignment horizontal="left" indent="2"/>
    </xf>
    <xf numFmtId="0" fontId="0" fillId="0" borderId="0" xfId="0" applyFill="1"/>
    <xf numFmtId="14" fontId="0" fillId="0" borderId="0" xfId="0" applyNumberFormat="1" applyFill="1"/>
    <xf numFmtId="14" fontId="4" fillId="0" borderId="0" xfId="0" applyNumberFormat="1" applyFont="1" applyFill="1"/>
    <xf numFmtId="0" fontId="1" fillId="0" borderId="0" xfId="0" applyFont="1" applyFill="1"/>
    <xf numFmtId="0" fontId="3" fillId="0" borderId="0" xfId="0" applyFont="1" applyFill="1"/>
    <xf numFmtId="14" fontId="1" fillId="0" borderId="0" xfId="0" applyNumberFormat="1" applyFont="1" applyFill="1"/>
    <xf numFmtId="0" fontId="5" fillId="0" borderId="0" xfId="0" applyFont="1" applyFill="1"/>
    <xf numFmtId="0" fontId="2" fillId="0" borderId="0" xfId="0" applyFont="1" applyFill="1"/>
    <xf numFmtId="0" fontId="0" fillId="0"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BETOURNE, Charlotte" refreshedDate="42718.696816203701" createdVersion="6" refreshedVersion="6" minRefreshableVersion="3" recordCount="149">
  <cacheSource type="worksheet">
    <worksheetSource ref="B1:K9" sheet="HA"/>
  </cacheSource>
  <cacheFields count="11">
    <cacheField name="SALES_DATE" numFmtId="14">
      <sharedItems containsSemiMixedTypes="0" containsNonDate="0" containsDate="1" containsString="0" minDate="2014-03-25T00:00:00" maxDate="2016-10-19T00:00:00"/>
    </cacheField>
    <cacheField name="ACCOUNT_NUMBER" numFmtId="0">
      <sharedItems containsSemiMixedTypes="0" containsString="0" containsNumber="1" containsInteger="1" minValue="5032421" maxValue="6536334"/>
    </cacheField>
    <cacheField name="CUSTOMER_NAME" numFmtId="0">
      <sharedItems/>
    </cacheField>
    <cacheField name="STREET_ADDRESS" numFmtId="0">
      <sharedItems/>
    </cacheField>
    <cacheField name="CITY" numFmtId="0">
      <sharedItems/>
    </cacheField>
    <cacheField name="ZIPCODE" numFmtId="0">
      <sharedItems containsSemiMixedTypes="0" containsString="0" containsNumber="1" containsInteger="1" minValue="1201" maxValue="1209"/>
    </cacheField>
    <cacheField name="Résultat " numFmtId="0">
      <sharedItems containsBlank="1" count="6">
        <s v="Injoignable "/>
        <s v="Pas interréssé"/>
        <s v="A résilié"/>
        <s v="Pied à terre"/>
        <s v="Vente ok"/>
        <m/>
      </sharedItems>
    </cacheField>
    <cacheField name="Type " numFmtId="0">
      <sharedItems containsBlank="1" count="2">
        <m/>
        <s v="Connect 40"/>
      </sharedItems>
    </cacheField>
    <cacheField name="Commentaires" numFmtId="0">
      <sharedItems containsBlank="1" longText="1"/>
    </cacheField>
    <cacheField name="Date" numFmtId="0">
      <sharedItems containsString="0" containsBlank="1" containsNumber="1" minValue="12.12" maxValue="13.12" count="3">
        <n v="12.12"/>
        <n v="13.12"/>
        <m/>
      </sharedItems>
    </cacheField>
    <cacheField name="tél." numFmtId="0">
      <sharedItems containsString="0" containsBlank="1" containsNumber="1" containsInteger="1" minValue="223401771" maxValue="79751578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49">
  <r>
    <d v="2014-03-25T00:00:00"/>
    <n v="6044119"/>
    <s v="Josiane REIMANN"/>
    <s v="Rue Lamartine 14"/>
    <s v="Genève"/>
    <n v="1203"/>
    <x v="0"/>
    <x v="0"/>
    <s v="Lu 12.12.16 à 12h42-laissé un message avec mon nom sur son répondeur"/>
    <x v="0"/>
    <n v="223401771"/>
  </r>
  <r>
    <d v="2014-06-05T00:00:00"/>
    <n v="6074795"/>
    <s v="Luca MEDA"/>
    <s v="Rue de Saint-Jean 1"/>
    <s v="Genève"/>
    <n v="1203"/>
    <x v="0"/>
    <x v="0"/>
    <s v="Lu 12.12.16 à 12h47- message auto numéro ne peut être composé, vérifier et réessayer"/>
    <x v="0"/>
    <n v="788848317"/>
  </r>
  <r>
    <d v="2014-06-25T00:00:00"/>
    <n v="6113538"/>
    <s v="Stéphane RUBELLIN"/>
    <s v="Rue du Grand-Pré 12"/>
    <s v="Genève"/>
    <n v="1202"/>
    <x v="0"/>
    <x v="0"/>
    <s v="Lu 12.12.16 à 13h03-Répondeur sans laisser de message"/>
    <x v="0"/>
    <n v="792326432"/>
  </r>
  <r>
    <d v="2014-07-02T00:00:00"/>
    <n v="6118876"/>
    <s v="Yann NUIDANT"/>
    <s v="Avenue Léon-Gaud 10"/>
    <s v="Genève"/>
    <n v="1206"/>
    <x v="1"/>
    <x v="0"/>
    <s v="Lu 12.12.16 à 13h10-son ami M. Ali CAGIN 13h14, 15h49 puis 16h42 (UPC 0925077, 5705531 et new "/>
    <x v="0"/>
    <n v="766791978"/>
  </r>
  <r>
    <d v="2014-07-14T00:00:00"/>
    <n v="6124932"/>
    <s v="Chantal CARREL"/>
    <s v="Cité Villars 8"/>
    <s v="Genève"/>
    <n v="1203"/>
    <x v="0"/>
    <x v="0"/>
    <s v="Ma 13.12.16 à 12h25-répondeur sans laisser de message"/>
    <x v="1"/>
    <n v="223445685"/>
  </r>
  <r>
    <d v="2014-09-09T00:00:00"/>
    <n v="6152789"/>
    <s v="Antonio Fernando DA COSTA E SILVA"/>
    <s v="Chemin William-Lescaze 3"/>
    <s v="Genève"/>
    <n v="1203"/>
    <x v="2"/>
    <x v="0"/>
    <s v="Ma 13.12.16 à 12h35-FORMER UPC et naxoo (son beau fils079 751 57 87 signal que son beau père a déménagé et quitté cette adresse et lui-même est encore client UPC au Contrat Social  avec HSP 250Mb) "/>
    <x v="1"/>
    <n v="797515787"/>
  </r>
  <r>
    <d v="2014-09-12T00:00:00"/>
    <n v="6154604"/>
    <s v="Joel GRANDJEAN"/>
    <s v="Rue Etienne-Dumont 5"/>
    <s v="Genève"/>
    <n v="1204"/>
    <x v="0"/>
    <x v="0"/>
    <s v="Ma 13.12.16 à 13h11-l'Ex de Madame, demande à ce que son numéro ne soit plus utilisé car il n'a plus rien à faire avec Madame. Il me donne le numéro où le joindre. (0765680379) 16h16-Combox de Swisscom, sans laisser de message"/>
    <x v="1"/>
    <n v="763280379"/>
  </r>
  <r>
    <d v="2014-09-15T00:00:00"/>
    <n v="6156035"/>
    <s v="Nina RAYDIN"/>
    <s v="Rue de Vermont 6"/>
    <s v="Genève"/>
    <n v="1202"/>
    <x v="0"/>
    <x v="0"/>
    <s v="Ma 13.12.16 à 16h20-Dévié sur fax"/>
    <x v="1"/>
    <n v="227340534"/>
  </r>
  <r>
    <d v="2014-09-26T00:00:00"/>
    <n v="6164629"/>
    <s v="Xavier FERNANDEZ"/>
    <s v="Chemin des Crêts-de-Champel 9"/>
    <s v="Genève"/>
    <n v="1206"/>
    <x v="3"/>
    <x v="0"/>
    <s v="Ma 13.12.16 à 16h23, il dit que notre offre est très intéressante, mais il n'est quasi jamais à cette adresse"/>
    <x v="1"/>
    <n v="794588613"/>
  </r>
  <r>
    <d v="2014-10-02T00:00:00"/>
    <n v="6170560"/>
    <s v="Fatiha LEAOUISSI"/>
    <s v="Rue des Charmilles 4"/>
    <s v="Genève"/>
    <n v="1203"/>
    <x v="4"/>
    <x v="1"/>
    <s v="Ma 13.12.16 à 16h28, Elle (UPC 6170560) et ensuite il (UPC5788918) accepte tous deux ma proposition de Upgrade (D'après eux je serais leurs cadeaux de Noël, avant l'heure...je les avais eu en juin….voir in CLY: le client (UPC 5788918) demande si possible pour son amie (UPC 6170560) d'avoir également internet 10Mb pour 15.00/mois."/>
    <x v="1"/>
    <n v="789182200"/>
  </r>
  <r>
    <d v="2014-11-10T00:00:00"/>
    <n v="6191822"/>
    <s v="Nicolas ULVOAS"/>
    <s v="Rue de Contamines 30"/>
    <s v="Genève"/>
    <n v="1206"/>
    <x v="2"/>
    <x v="0"/>
    <s v="Ma 13.12.16 à 16h55, ila déménagé et résilié/rendu le Modem au naxoo-Shop en juin 2016"/>
    <x v="1"/>
    <n v="763301793"/>
  </r>
  <r>
    <d v="2014-11-12T00:00:00"/>
    <n v="5788995"/>
    <s v="Juan Victor PIZARRO RIOS"/>
    <s v="Carrefour de Rive 2"/>
    <s v="Genève"/>
    <n v="1207"/>
    <x v="0"/>
    <x v="0"/>
    <s v="Ma 13.12.16 à 17h11, 764698848 numéro ne peut pas être complété, à vérifier…17h13 au 0227002168 Combox Swisscom, sans laisser de message"/>
    <x v="1"/>
    <n v="764698848"/>
  </r>
  <r>
    <d v="2014-11-18T00:00:00"/>
    <n v="6196273"/>
    <s v="Fabio LUPPINO"/>
    <s v="Chemin du Bois-Gentil 5"/>
    <s v="Genève"/>
    <n v="1203"/>
    <x v="0"/>
    <x v="0"/>
    <s v="Ma 13.12.16 à 17h18, Boite vocale Sunrise, sans laisser de message-- Potentiel VENTE car Horizon Start Duo (Internet 100 + Horizon HD Recorder Compact) à 69.00/m et Basic Internet 2"/>
    <x v="1"/>
    <n v="763684346"/>
  </r>
  <r>
    <d v="2015-01-05T00:00:00"/>
    <n v="6217615"/>
    <s v="Pierre-Alain GROGNUZ"/>
    <s v="Rue de Montbrillant 61"/>
    <s v="Genève"/>
    <n v="1202"/>
    <x v="5"/>
    <x v="0"/>
    <m/>
    <x v="2"/>
    <m/>
  </r>
  <r>
    <d v="2015-01-05T00:00:00"/>
    <n v="6217674"/>
    <s v="Louis-Philippe CLERC"/>
    <s v="Avenue De-Warens 6"/>
    <s v="Genève"/>
    <n v="1203"/>
    <x v="5"/>
    <x v="0"/>
    <m/>
    <x v="2"/>
    <m/>
  </r>
  <r>
    <d v="2015-01-09T00:00:00"/>
    <n v="6218502"/>
    <s v=" "/>
    <s v="Avenue Wendt 41"/>
    <s v="Genève"/>
    <n v="1203"/>
    <x v="5"/>
    <x v="0"/>
    <m/>
    <x v="2"/>
    <m/>
  </r>
  <r>
    <d v="2015-01-09T00:00:00"/>
    <n v="6218516"/>
    <s v=" "/>
    <s v="Place de la Navigation 6"/>
    <s v="Genève"/>
    <n v="1201"/>
    <x v="5"/>
    <x v="0"/>
    <m/>
    <x v="2"/>
    <m/>
  </r>
  <r>
    <d v="2015-01-27T00:00:00"/>
    <n v="6226885"/>
    <s v="Isabel DA SILVA LEITE"/>
    <s v="Avenue Wendt 33"/>
    <s v="Genève"/>
    <n v="1203"/>
    <x v="5"/>
    <x v="0"/>
    <m/>
    <x v="2"/>
    <m/>
  </r>
  <r>
    <d v="2015-01-27T00:00:00"/>
    <n v="6226976"/>
    <s v="Lorraine CHAVAGNAC"/>
    <s v="Rue de Monthoux 25"/>
    <s v="Genève"/>
    <n v="1201"/>
    <x v="5"/>
    <x v="0"/>
    <m/>
    <x v="2"/>
    <m/>
  </r>
  <r>
    <d v="2015-02-02T00:00:00"/>
    <n v="6229495"/>
    <s v="Paula EBENER"/>
    <s v="Rue des Etuves 16"/>
    <s v="Genève"/>
    <n v="1201"/>
    <x v="5"/>
    <x v="0"/>
    <m/>
    <x v="2"/>
    <m/>
  </r>
  <r>
    <d v="2015-02-04T00:00:00"/>
    <n v="6237502"/>
    <s v="Micheline LAGARDE"/>
    <s v="Rue Butini 13"/>
    <s v="Genève"/>
    <n v="1202"/>
    <x v="5"/>
    <x v="0"/>
    <m/>
    <x v="2"/>
    <m/>
  </r>
  <r>
    <d v="2015-02-06T00:00:00"/>
    <n v="5981451"/>
    <s v="Sarah CASADO NEDELJKOVIC"/>
    <s v="Boulevard Carl-VOGT 14"/>
    <s v="Genève"/>
    <n v="1205"/>
    <x v="5"/>
    <x v="0"/>
    <m/>
    <x v="2"/>
    <m/>
  </r>
  <r>
    <d v="2015-02-13T00:00:00"/>
    <n v="6012191"/>
    <s v="Giuseppe Faggion"/>
    <s v="Rue de Saint-Jean 13"/>
    <s v="Genève"/>
    <n v="1203"/>
    <x v="5"/>
    <x v="0"/>
    <m/>
    <x v="2"/>
    <m/>
  </r>
  <r>
    <d v="2015-02-16T00:00:00"/>
    <n v="6242355"/>
    <s v="Ana CARVALHO MARTINS"/>
    <s v="Rue David-Dufour 2"/>
    <s v="Genève"/>
    <n v="1205"/>
    <x v="5"/>
    <x v="0"/>
    <m/>
    <x v="2"/>
    <m/>
  </r>
  <r>
    <d v="2015-02-23T00:00:00"/>
    <n v="6245129"/>
    <s v="Alica BENDJAMA"/>
    <s v="Rue des Pitons 4"/>
    <s v="Genève"/>
    <n v="1205"/>
    <x v="5"/>
    <x v="0"/>
    <m/>
    <x v="2"/>
    <m/>
  </r>
  <r>
    <d v="2015-02-23T00:00:00"/>
    <n v="6245137"/>
    <s v="Abdelaziz EL MEKKI"/>
    <s v="Route de Meyrin 21"/>
    <s v="Genève"/>
    <n v="1202"/>
    <x v="5"/>
    <x v="0"/>
    <m/>
    <x v="2"/>
    <m/>
  </r>
  <r>
    <d v="2015-02-23T00:00:00"/>
    <n v="6245159"/>
    <s v="Adil MAZREKU"/>
    <s v="Chemin Charles Georg 4"/>
    <s v="Genève"/>
    <n v="1209"/>
    <x v="5"/>
    <x v="0"/>
    <m/>
    <x v="2"/>
    <m/>
  </r>
  <r>
    <d v="2015-02-26T00:00:00"/>
    <n v="6246782"/>
    <s v="Hichem BELKIRIA"/>
    <s v="Avenue de Sécheron 5"/>
    <s v="Genève"/>
    <n v="1202"/>
    <x v="5"/>
    <x v="0"/>
    <m/>
    <x v="2"/>
    <m/>
  </r>
  <r>
    <d v="2015-02-27T00:00:00"/>
    <n v="6247463"/>
    <s v="Maria Soledad GONZALEZ PEREIRA"/>
    <s v="Boulevard de la Cluse 75"/>
    <s v="Genève"/>
    <n v="1205"/>
    <x v="5"/>
    <x v="0"/>
    <m/>
    <x v="2"/>
    <m/>
  </r>
  <r>
    <d v="2015-03-05T00:00:00"/>
    <n v="6250466"/>
    <s v="Nathalie NIETO"/>
    <s v="Chemin Thury 14"/>
    <s v="Genève"/>
    <n v="1206"/>
    <x v="5"/>
    <x v="0"/>
    <m/>
    <x v="2"/>
    <m/>
  </r>
  <r>
    <d v="2015-03-06T00:00:00"/>
    <n v="6237603"/>
    <s v="Patricia ALVES"/>
    <s v="Avenue Ernest-Pictet 14"/>
    <s v="Genève"/>
    <n v="1203"/>
    <x v="5"/>
    <x v="0"/>
    <m/>
    <x v="2"/>
    <m/>
  </r>
  <r>
    <d v="2015-03-30T00:00:00"/>
    <n v="6268115"/>
    <s v="Angelo HAERING"/>
    <s v="Rue Charles-Humbert 9"/>
    <s v="Genève"/>
    <n v="1205"/>
    <x v="5"/>
    <x v="0"/>
    <m/>
    <x v="2"/>
    <m/>
  </r>
  <r>
    <d v="2015-03-30T00:00:00"/>
    <n v="6268167"/>
    <s v="Bruno Fernando DE FREITAS RIBEIRO"/>
    <s v="Boulevard Carl-VOGT 51"/>
    <s v="Genève"/>
    <n v="1205"/>
    <x v="5"/>
    <x v="0"/>
    <m/>
    <x v="2"/>
    <m/>
  </r>
  <r>
    <d v="2015-03-30T00:00:00"/>
    <n v="6268555"/>
    <s v="Barbara HUBER"/>
    <s v="Avenue de Miremont 8"/>
    <s v="Genève"/>
    <n v="1206"/>
    <x v="5"/>
    <x v="0"/>
    <m/>
    <x v="2"/>
    <m/>
  </r>
  <r>
    <d v="2015-03-31T00:00:00"/>
    <n v="5793973"/>
    <s v="Jean Mermoud"/>
    <s v="Rue Saint-Ours 4"/>
    <s v="Genève"/>
    <n v="1205"/>
    <x v="5"/>
    <x v="0"/>
    <m/>
    <x v="2"/>
    <m/>
  </r>
  <r>
    <d v="2015-03-31T00:00:00"/>
    <n v="6269726"/>
    <s v="Stephan TOBALEM"/>
    <s v="Avenue Théodore-Weber 7"/>
    <s v="Genève"/>
    <n v="1208"/>
    <x v="5"/>
    <x v="0"/>
    <m/>
    <x v="2"/>
    <m/>
  </r>
  <r>
    <d v="2015-04-07T00:00:00"/>
    <n v="6274286"/>
    <s v="Marie MIER"/>
    <s v="Rue Louis-Favre 20"/>
    <s v="Genève"/>
    <n v="1201"/>
    <x v="5"/>
    <x v="0"/>
    <m/>
    <x v="2"/>
    <m/>
  </r>
  <r>
    <d v="2015-04-19T00:00:00"/>
    <n v="6247443"/>
    <s v="Christina MATTHEY"/>
    <s v="Rue Louis-Curval 6"/>
    <s v="Genève"/>
    <n v="1206"/>
    <x v="5"/>
    <x v="0"/>
    <m/>
    <x v="2"/>
    <m/>
  </r>
  <r>
    <d v="2015-04-20T00:00:00"/>
    <n v="6287852"/>
    <s v="Valentin CLERBOUT"/>
    <s v="Rue de la Confédération 15"/>
    <s v="Genève"/>
    <n v="1204"/>
    <x v="5"/>
    <x v="0"/>
    <m/>
    <x v="2"/>
    <m/>
  </r>
  <r>
    <d v="2015-04-27T00:00:00"/>
    <n v="6295096"/>
    <s v="Valeria VITTOZZI"/>
    <s v="Boulevard Carl-VOGT 82"/>
    <s v="Genève"/>
    <n v="1205"/>
    <x v="5"/>
    <x v="0"/>
    <m/>
    <x v="2"/>
    <m/>
  </r>
  <r>
    <d v="2015-04-27T00:00:00"/>
    <n v="6295844"/>
    <s v="Amir Arsalan SHERKATI"/>
    <s v="Avenue de Miremont 11"/>
    <s v="Genève"/>
    <n v="1206"/>
    <x v="5"/>
    <x v="0"/>
    <m/>
    <x v="2"/>
    <m/>
  </r>
  <r>
    <d v="2015-04-28T00:00:00"/>
    <n v="6296478"/>
    <s v="Anne DAVOLI"/>
    <s v="Quai des Arénières 10"/>
    <s v="Genève"/>
    <n v="1205"/>
    <x v="5"/>
    <x v="0"/>
    <m/>
    <x v="2"/>
    <m/>
  </r>
  <r>
    <d v="2015-04-28T00:00:00"/>
    <n v="6296829"/>
    <s v="Mustafa GEDA"/>
    <s v="Rue Emile-Nicolet 15"/>
    <s v="Genève"/>
    <n v="1205"/>
    <x v="5"/>
    <x v="0"/>
    <m/>
    <x v="2"/>
    <m/>
  </r>
  <r>
    <d v="2015-04-28T00:00:00"/>
    <n v="6297043"/>
    <s v="Oscar LOPES ALVES"/>
    <s v="Rue du Vélodrome 3"/>
    <s v="Genève"/>
    <n v="1205"/>
    <x v="5"/>
    <x v="0"/>
    <m/>
    <x v="2"/>
    <m/>
  </r>
  <r>
    <d v="2015-04-29T00:00:00"/>
    <n v="6297482"/>
    <s v="Nelson OLIM"/>
    <s v="Rue du Mont-Blanc 19"/>
    <s v="Genève"/>
    <n v="1201"/>
    <x v="5"/>
    <x v="0"/>
    <m/>
    <x v="2"/>
    <m/>
  </r>
  <r>
    <d v="2015-05-20T00:00:00"/>
    <n v="6320209"/>
    <s v="Joana MACHADO MIGUENS"/>
    <s v="Rue de Lyon 29"/>
    <s v="Genève"/>
    <n v="1201"/>
    <x v="5"/>
    <x v="0"/>
    <m/>
    <x v="2"/>
    <m/>
  </r>
  <r>
    <d v="2015-05-22T00:00:00"/>
    <n v="6322362"/>
    <s v="Ramona MARTIN"/>
    <s v="Rue Rothschild 21"/>
    <s v="Genève"/>
    <n v="1202"/>
    <x v="5"/>
    <x v="0"/>
    <m/>
    <x v="2"/>
    <m/>
  </r>
  <r>
    <d v="2015-05-28T00:00:00"/>
    <n v="6326766"/>
    <s v="Berthe-Françoise GINDRAT"/>
    <s v="Chemin de la Tourelle 6"/>
    <s v="Genève"/>
    <n v="1209"/>
    <x v="5"/>
    <x v="0"/>
    <m/>
    <x v="2"/>
    <m/>
  </r>
  <r>
    <d v="2015-06-03T00:00:00"/>
    <n v="6333175"/>
    <s v="Christophe KAISER"/>
    <s v="Rue du Vidollet 11"/>
    <s v="Genève"/>
    <n v="1202"/>
    <x v="5"/>
    <x v="0"/>
    <m/>
    <x v="2"/>
    <m/>
  </r>
  <r>
    <d v="2015-06-08T00:00:00"/>
    <n v="6336688"/>
    <s v="Ksenia ZAKHAROVA"/>
    <s v="Rue de la Poterie 2"/>
    <s v="Genève"/>
    <n v="1202"/>
    <x v="5"/>
    <x v="0"/>
    <m/>
    <x v="2"/>
    <m/>
  </r>
  <r>
    <d v="2015-06-09T00:00:00"/>
    <n v="6337482"/>
    <s v="Michel PFENNIGER"/>
    <s v="Chemin de la Tour-de-Champel 2"/>
    <s v="Genève"/>
    <n v="1206"/>
    <x v="5"/>
    <x v="0"/>
    <m/>
    <x v="2"/>
    <m/>
  </r>
  <r>
    <d v="2015-06-11T00:00:00"/>
    <n v="6339947"/>
    <s v="Beatriz Mateus VAZ"/>
    <s v="Avenue de Sécheron 12"/>
    <s v="Genève"/>
    <n v="1202"/>
    <x v="5"/>
    <x v="0"/>
    <m/>
    <x v="2"/>
    <m/>
  </r>
  <r>
    <d v="2015-06-11T00:00:00"/>
    <n v="6340639"/>
    <s v="Josiane GRIN PAUCHARD"/>
    <s v="Avenue Wendt 29"/>
    <s v="Genève"/>
    <n v="1203"/>
    <x v="5"/>
    <x v="0"/>
    <m/>
    <x v="2"/>
    <m/>
  </r>
  <r>
    <d v="2015-06-12T00:00:00"/>
    <n v="6341667"/>
    <s v="Gerard LYNCH"/>
    <s v="Avenue Krieg 11"/>
    <s v="Genève"/>
    <n v="1208"/>
    <x v="5"/>
    <x v="0"/>
    <m/>
    <x v="2"/>
    <m/>
  </r>
  <r>
    <d v="2015-06-14T00:00:00"/>
    <n v="6327048"/>
    <s v="Béatrice BERTHOUD"/>
    <s v="Rue des Bains 54"/>
    <s v="Genève"/>
    <n v="1205"/>
    <x v="5"/>
    <x v="0"/>
    <m/>
    <x v="2"/>
    <m/>
  </r>
  <r>
    <d v="2015-06-19T00:00:00"/>
    <n v="6312710"/>
    <s v="Olivienne Fideline Etter"/>
    <s v="Rue Faller 3"/>
    <s v="Genève"/>
    <n v="1202"/>
    <x v="5"/>
    <x v="0"/>
    <m/>
    <x v="2"/>
    <m/>
  </r>
  <r>
    <d v="2015-07-14T00:00:00"/>
    <n v="6365260"/>
    <s v="Maria Donzilia AZENHA CARDOSO"/>
    <s v="Avenue Wendt 29"/>
    <s v="Genève"/>
    <n v="1203"/>
    <x v="5"/>
    <x v="0"/>
    <m/>
    <x v="2"/>
    <m/>
  </r>
  <r>
    <d v="2015-07-17T00:00:00"/>
    <n v="6366738"/>
    <s v="Luz Obeneth PARRA QUENTERO"/>
    <s v="Avenue de Chamonix 5"/>
    <s v="Genève"/>
    <n v="1207"/>
    <x v="5"/>
    <x v="0"/>
    <m/>
    <x v="2"/>
    <m/>
  </r>
  <r>
    <d v="2015-07-21T00:00:00"/>
    <n v="6368204"/>
    <s v="Haile Michael MEHRETAB"/>
    <s v="Boulevard de la Cluse 57"/>
    <s v="Genève"/>
    <n v="1205"/>
    <x v="5"/>
    <x v="0"/>
    <m/>
    <x v="2"/>
    <m/>
  </r>
  <r>
    <d v="2015-07-27T00:00:00"/>
    <n v="6370699"/>
    <s v="Erol MIRZA"/>
    <s v="Avenue Théodore-Flournoy 10"/>
    <s v="Genève"/>
    <n v="1207"/>
    <x v="5"/>
    <x v="0"/>
    <m/>
    <x v="2"/>
    <m/>
  </r>
  <r>
    <d v="2015-08-03T00:00:00"/>
    <n v="6372950"/>
    <s v="Diane Flore REBORD"/>
    <s v="Rue des Voisins 32"/>
    <s v="Genève"/>
    <n v="1205"/>
    <x v="5"/>
    <x v="0"/>
    <m/>
    <x v="2"/>
    <m/>
  </r>
  <r>
    <d v="2015-08-04T00:00:00"/>
    <n v="6374026"/>
    <s v="Juliana SOARES SANTOS"/>
    <s v="Chemin des Fleurettes 3"/>
    <s v="Genève"/>
    <n v="1202"/>
    <x v="5"/>
    <x v="0"/>
    <m/>
    <x v="2"/>
    <m/>
  </r>
  <r>
    <d v="2015-08-09T00:00:00"/>
    <n v="6374074"/>
    <s v="Cinzia Martorana"/>
    <s v="Rue Jean-Gutenberg 2"/>
    <s v="Genève"/>
    <n v="1201"/>
    <x v="5"/>
    <x v="0"/>
    <m/>
    <x v="2"/>
    <m/>
  </r>
  <r>
    <d v="2015-08-12T00:00:00"/>
    <n v="6377390"/>
    <s v="Johanna SEIGLER"/>
    <s v="Boulevard D'Yvoy 13"/>
    <s v="Genève"/>
    <n v="1205"/>
    <x v="5"/>
    <x v="0"/>
    <m/>
    <x v="2"/>
    <m/>
  </r>
  <r>
    <d v="2015-08-28T00:00:00"/>
    <n v="6384546"/>
    <s v="Sylvia MACARIO"/>
    <s v="Avenue d'Aïre 47"/>
    <s v="Genève"/>
    <n v="1203"/>
    <x v="5"/>
    <x v="0"/>
    <m/>
    <x v="2"/>
    <m/>
  </r>
  <r>
    <d v="2015-09-03T00:00:00"/>
    <n v="6005188"/>
    <s v="Antonio Cioffi"/>
    <s v="Chemin Thury 9"/>
    <s v="Genève"/>
    <n v="1206"/>
    <x v="5"/>
    <x v="0"/>
    <m/>
    <x v="2"/>
    <m/>
  </r>
  <r>
    <d v="2015-09-04T00:00:00"/>
    <n v="6387511"/>
    <s v="Stefan SUSINI"/>
    <s v="Chemin Thury 10"/>
    <s v="Genève"/>
    <n v="1206"/>
    <x v="5"/>
    <x v="0"/>
    <m/>
    <x v="2"/>
    <m/>
  </r>
  <r>
    <d v="2015-09-07T00:00:00"/>
    <n v="6388728"/>
    <s v="Luis Carlos GONçALVES ALVES"/>
    <s v="Rue des Gares 7"/>
    <s v="Genève"/>
    <n v="1201"/>
    <x v="5"/>
    <x v="0"/>
    <m/>
    <x v="2"/>
    <m/>
  </r>
  <r>
    <d v="2015-09-11T00:00:00"/>
    <n v="6390621"/>
    <s v="Sebastian BRANDSTETTER"/>
    <s v="Rue de la Canonnière 14"/>
    <s v="Genève"/>
    <n v="1202"/>
    <x v="5"/>
    <x v="0"/>
    <m/>
    <x v="2"/>
    <m/>
  </r>
  <r>
    <d v="2015-09-15T00:00:00"/>
    <n v="6391897"/>
    <s v="Virginie ROURE"/>
    <s v="Rue de Saint-Jean 13"/>
    <s v="Genève"/>
    <n v="1203"/>
    <x v="5"/>
    <x v="0"/>
    <m/>
    <x v="2"/>
    <m/>
  </r>
  <r>
    <d v="2015-09-21T00:00:00"/>
    <n v="6394335"/>
    <s v="Thiery LEDERREY"/>
    <s v="Rue Ami-Lévrier 11"/>
    <s v="Genève"/>
    <n v="1201"/>
    <x v="5"/>
    <x v="0"/>
    <m/>
    <x v="2"/>
    <m/>
  </r>
  <r>
    <d v="2015-09-22T00:00:00"/>
    <n v="6394799"/>
    <s v="Patrizia VECERA"/>
    <s v="Boulevard de la Cluse 59"/>
    <s v="Genève"/>
    <n v="1205"/>
    <x v="5"/>
    <x v="0"/>
    <m/>
    <x v="2"/>
    <m/>
  </r>
  <r>
    <d v="2015-09-25T00:00:00"/>
    <n v="6013550"/>
    <s v="Pierre Bezencon"/>
    <s v="Rue Camille-Martin 18"/>
    <s v="Genève"/>
    <n v="1203"/>
    <x v="5"/>
    <x v="0"/>
    <m/>
    <x v="2"/>
    <m/>
  </r>
  <r>
    <d v="2015-10-13T00:00:00"/>
    <n v="6405148"/>
    <s v="Manuel Aurelio WUTHRICH GARCIA"/>
    <s v="Avenue de Sainte-Clotilde 21"/>
    <s v="Genève"/>
    <n v="1205"/>
    <x v="5"/>
    <x v="0"/>
    <m/>
    <x v="2"/>
    <m/>
  </r>
  <r>
    <d v="2015-10-13T00:00:00"/>
    <n v="6405506"/>
    <s v="Priscila MARTE BELTRE"/>
    <s v="Rue Voltaire 28"/>
    <s v="Genève"/>
    <n v="1201"/>
    <x v="5"/>
    <x v="0"/>
    <m/>
    <x v="2"/>
    <m/>
  </r>
  <r>
    <d v="2015-10-14T00:00:00"/>
    <n v="6405770"/>
    <s v="David DE JOSE PASTOR"/>
    <s v="Rue des Granges 4"/>
    <s v="Genève"/>
    <n v="1204"/>
    <x v="5"/>
    <x v="0"/>
    <m/>
    <x v="2"/>
    <m/>
  </r>
  <r>
    <d v="2015-10-14T00:00:00"/>
    <n v="6405946"/>
    <s v="Aleina Aparecida RODRIGUES FIORI"/>
    <s v="Rue de Moillebeau 44"/>
    <s v="Genève"/>
    <n v="1209"/>
    <x v="5"/>
    <x v="0"/>
    <m/>
    <x v="2"/>
    <m/>
  </r>
  <r>
    <d v="2015-11-02T00:00:00"/>
    <n v="6414288"/>
    <s v="Peter Alfred STEINER"/>
    <s v="Rue François-Bonivard 6"/>
    <s v="Genève"/>
    <n v="1201"/>
    <x v="5"/>
    <x v="0"/>
    <m/>
    <x v="2"/>
    <m/>
  </r>
  <r>
    <d v="2015-11-02T00:00:00"/>
    <n v="6414332"/>
    <s v="Ana Angelica DEL ROSARIO DURAN"/>
    <s v="Avenue Wendt 20"/>
    <s v="Genève"/>
    <n v="1203"/>
    <x v="5"/>
    <x v="0"/>
    <m/>
    <x v="2"/>
    <m/>
  </r>
  <r>
    <d v="2015-11-11T00:00:00"/>
    <n v="6418565"/>
    <s v="Alice TONBAZIAN -SAMUELIAN"/>
    <s v="Rue de Montbrillant 76"/>
    <s v="Genève"/>
    <n v="1202"/>
    <x v="5"/>
    <x v="0"/>
    <m/>
    <x v="2"/>
    <m/>
  </r>
  <r>
    <d v="2015-11-11T00:00:00"/>
    <n v="6418730"/>
    <s v="Corinne Marie Thérèse MONNIER"/>
    <s v="Rue de Montbrillant 76"/>
    <s v="Genève"/>
    <n v="1202"/>
    <x v="5"/>
    <x v="0"/>
    <m/>
    <x v="2"/>
    <m/>
  </r>
  <r>
    <d v="2015-11-13T00:00:00"/>
    <n v="6412242"/>
    <s v="Renato CAMPORA"/>
    <s v="Avenue Ernest-Pictet 12"/>
    <s v="Genève"/>
    <n v="1203"/>
    <x v="5"/>
    <x v="0"/>
    <m/>
    <x v="2"/>
    <m/>
  </r>
  <r>
    <d v="2015-11-16T00:00:00"/>
    <n v="6420959"/>
    <s v="Dominique SURUN"/>
    <s v="Rue de Lausanne 139"/>
    <s v="Genève"/>
    <n v="1202"/>
    <x v="5"/>
    <x v="0"/>
    <m/>
    <x v="2"/>
    <m/>
  </r>
  <r>
    <d v="2015-11-19T00:00:00"/>
    <n v="6421254"/>
    <s v="Marie Trierscheidt"/>
    <s v="Chemin de la Chevillarde 16"/>
    <s v="Genève"/>
    <n v="1208"/>
    <x v="5"/>
    <x v="0"/>
    <m/>
    <x v="2"/>
    <m/>
  </r>
  <r>
    <d v="2015-11-23T00:00:00"/>
    <n v="6423418"/>
    <s v="Caroline ARAYA"/>
    <s v="Rue de Carouge 69"/>
    <s v="Genève"/>
    <n v="1205"/>
    <x v="5"/>
    <x v="0"/>
    <m/>
    <x v="2"/>
    <m/>
  </r>
  <r>
    <d v="2015-11-23T00:00:00"/>
    <n v="6423621"/>
    <s v="Samir ABDOUNI"/>
    <s v="Chemin du 23 Août 13"/>
    <s v="Genève"/>
    <n v="1205"/>
    <x v="5"/>
    <x v="0"/>
    <m/>
    <x v="2"/>
    <m/>
  </r>
  <r>
    <d v="2015-11-24T00:00:00"/>
    <n v="6424036"/>
    <s v="Fabien DUVERGEY"/>
    <s v="Rue Bergalonne 10"/>
    <s v="Genève"/>
    <n v="1205"/>
    <x v="5"/>
    <x v="0"/>
    <m/>
    <x v="2"/>
    <m/>
  </r>
  <r>
    <d v="2015-12-07T00:00:00"/>
    <n v="5891569"/>
    <s v="Thomas Perrin"/>
    <s v="Rue Schaub 2"/>
    <s v="Genève"/>
    <n v="1202"/>
    <x v="5"/>
    <x v="0"/>
    <m/>
    <x v="2"/>
    <m/>
  </r>
  <r>
    <d v="2015-12-14T00:00:00"/>
    <n v="6432062"/>
    <s v="SALVISBERG SILVÈRE"/>
    <s v="Rue de Monthoux 55"/>
    <s v="Genève"/>
    <n v="1201"/>
    <x v="5"/>
    <x v="0"/>
    <m/>
    <x v="2"/>
    <m/>
  </r>
  <r>
    <d v="2016-01-19T00:00:00"/>
    <n v="6444383"/>
    <s v="Solange FAVRE"/>
    <s v="Rue Baulacre 5"/>
    <s v="Genève"/>
    <n v="1202"/>
    <x v="5"/>
    <x v="0"/>
    <m/>
    <x v="2"/>
    <m/>
  </r>
  <r>
    <d v="2016-01-21T00:00:00"/>
    <n v="6444965"/>
    <s v="Maria Del Carmen SIMON"/>
    <s v="Chemin Moïse-Duboule 33"/>
    <s v="Genève"/>
    <n v="1209"/>
    <x v="5"/>
    <x v="0"/>
    <m/>
    <x v="2"/>
    <m/>
  </r>
  <r>
    <d v="2016-01-21T00:00:00"/>
    <n v="6445146"/>
    <s v="Amina MOUHSINE"/>
    <s v="Rue Ernest-Bloch 58"/>
    <s v="Genève"/>
    <n v="1207"/>
    <x v="5"/>
    <x v="0"/>
    <m/>
    <x v="2"/>
    <m/>
  </r>
  <r>
    <d v="2016-01-21T00:00:00"/>
    <n v="6445190"/>
    <s v="Jacqueline TACHDJIAN"/>
    <s v="Rue de Moillebeau 25"/>
    <s v="Genève"/>
    <n v="1209"/>
    <x v="5"/>
    <x v="0"/>
    <m/>
    <x v="2"/>
    <m/>
  </r>
  <r>
    <d v="2016-02-04T00:00:00"/>
    <n v="6449128"/>
    <s v="François Candolfi"/>
    <s v="Rue Crespin 18"/>
    <s v="Genève"/>
    <n v="1206"/>
    <x v="5"/>
    <x v="0"/>
    <m/>
    <x v="2"/>
    <m/>
  </r>
  <r>
    <d v="2016-02-05T00:00:00"/>
    <n v="6449608"/>
    <s v="Dimple Seth"/>
    <s v="Chemin des Colombettes 13"/>
    <s v="Genève"/>
    <n v="1202"/>
    <x v="5"/>
    <x v="0"/>
    <m/>
    <x v="2"/>
    <m/>
  </r>
  <r>
    <d v="2016-02-17T00:00:00"/>
    <n v="6449136"/>
    <s v="Francois Candolfi"/>
    <s v="Rue Crespin 18"/>
    <s v="Genève"/>
    <n v="1206"/>
    <x v="5"/>
    <x v="0"/>
    <m/>
    <x v="2"/>
    <m/>
  </r>
  <r>
    <d v="2016-02-23T00:00:00"/>
    <n v="6457338"/>
    <s v="Zakaria TRIBA"/>
    <s v="Rue du Contrat-Social 8"/>
    <s v="Genève"/>
    <n v="1203"/>
    <x v="5"/>
    <x v="0"/>
    <m/>
    <x v="2"/>
    <m/>
  </r>
  <r>
    <d v="2016-02-23T00:00:00"/>
    <n v="6457400"/>
    <s v="José Manuel JESUS LOPES"/>
    <s v="Rue de la Maladière 7 "/>
    <s v="Genève"/>
    <n v="1205"/>
    <x v="5"/>
    <x v="0"/>
    <m/>
    <x v="2"/>
    <m/>
  </r>
  <r>
    <d v="2016-03-03T00:00:00"/>
    <n v="6460761"/>
    <s v="Suryarao POTTACHOREVA"/>
    <s v="Rue Camille-Martin 18"/>
    <s v="Genève"/>
    <n v="1203"/>
    <x v="5"/>
    <x v="0"/>
    <m/>
    <x v="2"/>
    <m/>
  </r>
  <r>
    <d v="2016-03-08T00:00:00"/>
    <n v="6462239"/>
    <s v="Rose MATHEZ"/>
    <s v="Rue de Bâle 13"/>
    <s v="Genève"/>
    <n v="1201"/>
    <x v="5"/>
    <x v="0"/>
    <m/>
    <x v="2"/>
    <m/>
  </r>
  <r>
    <d v="2016-03-08T00:00:00"/>
    <n v="6462279"/>
    <s v="Manuel DA SILVA TEXEIRA"/>
    <s v="Boulevard Carl-VOGT 90"/>
    <s v="Genève"/>
    <n v="1205"/>
    <x v="5"/>
    <x v="0"/>
    <m/>
    <x v="2"/>
    <m/>
  </r>
  <r>
    <d v="2016-03-10T00:00:00"/>
    <n v="6463860"/>
    <s v="Marlène MARQUES DE OLIVEIRA"/>
    <s v="Route de Frontenex 63"/>
    <s v="Genève"/>
    <n v="1207"/>
    <x v="5"/>
    <x v="0"/>
    <m/>
    <x v="2"/>
    <m/>
  </r>
  <r>
    <d v="2016-03-14T00:00:00"/>
    <n v="6464685"/>
    <s v="Aziza MIRAOUI FARHAD"/>
    <s v="Passage Daniel Baud-Bovy 10"/>
    <s v="Genève"/>
    <n v="1205"/>
    <x v="5"/>
    <x v="0"/>
    <m/>
    <x v="2"/>
    <m/>
  </r>
  <r>
    <d v="2016-03-14T00:00:00"/>
    <n v="6464776"/>
    <s v="Karsay DAWA"/>
    <s v="Rue Antoine-Carteret 38"/>
    <s v="Genève"/>
    <n v="1202"/>
    <x v="5"/>
    <x v="0"/>
    <m/>
    <x v="2"/>
    <m/>
  </r>
  <r>
    <d v="2016-03-16T00:00:00"/>
    <n v="6465913"/>
    <s v="Georges ADCOCK"/>
    <s v="Rue de Lyon 55"/>
    <s v="Genève"/>
    <n v="1203"/>
    <x v="5"/>
    <x v="0"/>
    <m/>
    <x v="2"/>
    <m/>
  </r>
  <r>
    <d v="2016-03-17T00:00:00"/>
    <n v="6466042"/>
    <s v="Galin MALYKHA"/>
    <s v="Route de Malagnou 12"/>
    <s v="Genève"/>
    <n v="1208"/>
    <x v="5"/>
    <x v="0"/>
    <m/>
    <x v="2"/>
    <m/>
  </r>
  <r>
    <d v="2016-03-18T00:00:00"/>
    <n v="6466746"/>
    <s v="Ayman SAWAFTA"/>
    <s v="Boulevard Carl-VOGT 77"/>
    <s v="Genève"/>
    <n v="1205"/>
    <x v="5"/>
    <x v="0"/>
    <m/>
    <x v="2"/>
    <m/>
  </r>
  <r>
    <d v="2016-03-22T00:00:00"/>
    <n v="6467662"/>
    <s v="Fanny LUTHRINGER"/>
    <s v="Rue Lissignol 7"/>
    <s v="Genève"/>
    <n v="1201"/>
    <x v="5"/>
    <x v="0"/>
    <m/>
    <x v="2"/>
    <m/>
  </r>
  <r>
    <d v="2016-03-24T00:00:00"/>
    <n v="6468554"/>
    <s v="Gennai EDLEUSA"/>
    <s v="Rue Voltaire 27"/>
    <s v="Genève"/>
    <n v="1201"/>
    <x v="5"/>
    <x v="0"/>
    <m/>
    <x v="2"/>
    <m/>
  </r>
  <r>
    <d v="2016-03-31T00:00:00"/>
    <n v="6470754"/>
    <s v="Kasim KOSPO"/>
    <s v="Promenade de l'Europe 43"/>
    <s v="Genève"/>
    <n v="1203"/>
    <x v="5"/>
    <x v="0"/>
    <m/>
    <x v="2"/>
    <m/>
  </r>
  <r>
    <d v="2016-04-05T00:00:00"/>
    <n v="6473074"/>
    <s v="Philippe Philippe LAYANI"/>
    <s v="Rue Bémont 4"/>
    <s v="Genève"/>
    <n v="1204"/>
    <x v="5"/>
    <x v="0"/>
    <m/>
    <x v="2"/>
    <m/>
  </r>
  <r>
    <d v="2016-04-18T00:00:00"/>
    <n v="6473129"/>
    <s v="Lynda NAOUN"/>
    <s v="Rue des Maraîchers 61"/>
    <s v="Genève"/>
    <n v="1205"/>
    <x v="5"/>
    <x v="0"/>
    <m/>
    <x v="2"/>
    <m/>
  </r>
  <r>
    <d v="2016-04-19T00:00:00"/>
    <n v="6477490"/>
    <s v="Haissam EL-HINDI"/>
    <s v="Rue des Pâquis 18"/>
    <s v="Genève"/>
    <n v="1201"/>
    <x v="5"/>
    <x v="0"/>
    <m/>
    <x v="2"/>
    <m/>
  </r>
  <r>
    <d v="2016-04-19T00:00:00"/>
    <n v="6477585"/>
    <s v="Kilian ZEENDER"/>
    <s v="Rue de Montchoisy 49"/>
    <s v="Genève"/>
    <n v="1207"/>
    <x v="5"/>
    <x v="0"/>
    <m/>
    <x v="2"/>
    <m/>
  </r>
  <r>
    <d v="2016-04-27T00:00:00"/>
    <n v="6480412"/>
    <s v="Sarojinie MARBACHER"/>
    <s v="Rue de Monthoux 46"/>
    <s v="Genève"/>
    <n v="1201"/>
    <x v="5"/>
    <x v="0"/>
    <m/>
    <x v="2"/>
    <m/>
  </r>
  <r>
    <d v="2016-04-28T00:00:00"/>
    <n v="6480817"/>
    <s v="Vincent MAURISSEN"/>
    <s v="Chemin Moïse-Duboule 37"/>
    <s v="Genève"/>
    <n v="1209"/>
    <x v="5"/>
    <x v="0"/>
    <m/>
    <x v="2"/>
    <m/>
  </r>
  <r>
    <d v="2016-04-29T00:00:00"/>
    <n v="6481098"/>
    <s v="Nina POTLOG"/>
    <s v="Rue Sautter 11"/>
    <s v="Genève"/>
    <n v="1205"/>
    <x v="5"/>
    <x v="0"/>
    <m/>
    <x v="2"/>
    <m/>
  </r>
  <r>
    <d v="2016-04-29T00:00:00"/>
    <n v="6481283"/>
    <s v="Viacheslav KOKH Viacheslav"/>
    <s v="Boulevard Carl-VOGT 12"/>
    <s v="Genève"/>
    <n v="1205"/>
    <x v="5"/>
    <x v="0"/>
    <m/>
    <x v="2"/>
    <m/>
  </r>
  <r>
    <d v="2016-05-04T00:00:00"/>
    <n v="6476943"/>
    <s v="Dolores MUNOZ CERVANTES"/>
    <s v="Rue de Monthoux 46"/>
    <s v="Genève"/>
    <n v="1201"/>
    <x v="5"/>
    <x v="0"/>
    <m/>
    <x v="2"/>
    <m/>
  </r>
  <r>
    <d v="2016-05-11T00:00:00"/>
    <n v="6477195"/>
    <s v="Amalea BIELI"/>
    <s v="Rue de Contamines 21"/>
    <s v="Genève"/>
    <n v="1206"/>
    <x v="5"/>
    <x v="0"/>
    <m/>
    <x v="2"/>
    <m/>
  </r>
  <r>
    <d v="2016-05-17T00:00:00"/>
    <n v="6487175"/>
    <s v="Steven PUDDLE"/>
    <s v="Grand-Rue 22"/>
    <s v="Genève"/>
    <n v="1204"/>
    <x v="5"/>
    <x v="0"/>
    <m/>
    <x v="2"/>
    <m/>
  </r>
  <r>
    <d v="2016-05-19T00:00:00"/>
    <n v="6487973"/>
    <s v="Adrien MARCOZ"/>
    <s v="Rue Jean-Gutenberg 2"/>
    <s v="Genève"/>
    <n v="1201"/>
    <x v="5"/>
    <x v="0"/>
    <m/>
    <x v="2"/>
    <m/>
  </r>
  <r>
    <d v="2016-05-19T00:00:00"/>
    <n v="6488060"/>
    <s v="Golnaz KHOSROVSHAHI"/>
    <s v="Rue Alice-RIVAZ 4"/>
    <s v="Genève"/>
    <n v="1206"/>
    <x v="5"/>
    <x v="0"/>
    <m/>
    <x v="2"/>
    <m/>
  </r>
  <r>
    <d v="2016-05-24T00:00:00"/>
    <n v="6489563"/>
    <s v="Taner OZDEMIR"/>
    <s v="Avenue Pictet-de-Rochemont 33"/>
    <s v="Genève"/>
    <n v="1207"/>
    <x v="5"/>
    <x v="0"/>
    <m/>
    <x v="2"/>
    <m/>
  </r>
  <r>
    <d v="2016-05-30T00:00:00"/>
    <n v="6491318"/>
    <s v="Vincent BERKANI"/>
    <s v="Route de Chêne 62"/>
    <s v="Genève"/>
    <n v="1208"/>
    <x v="5"/>
    <x v="0"/>
    <m/>
    <x v="2"/>
    <m/>
  </r>
  <r>
    <d v="2016-06-02T00:00:00"/>
    <n v="6492720"/>
    <s v="Ramona Elena CHIRIBAU"/>
    <s v="Rue du 31 Décembre 26"/>
    <s v="Genève"/>
    <n v="1207"/>
    <x v="5"/>
    <x v="0"/>
    <m/>
    <x v="2"/>
    <m/>
  </r>
  <r>
    <d v="2016-06-07T00:00:00"/>
    <n v="6494041"/>
    <s v="Maria Del Rosarioo MARTINEZ"/>
    <s v="Chemin des Coudriers 54"/>
    <s v="Genève"/>
    <n v="1209"/>
    <x v="5"/>
    <x v="0"/>
    <m/>
    <x v="2"/>
    <m/>
  </r>
  <r>
    <d v="2016-06-10T00:00:00"/>
    <n v="6494984"/>
    <s v="Ryme Alice BARBOZAT"/>
    <s v="Boulevard de Saint-Georges 5"/>
    <s v="Genève"/>
    <n v="1205"/>
    <x v="5"/>
    <x v="0"/>
    <m/>
    <x v="2"/>
    <m/>
  </r>
  <r>
    <d v="2016-06-13T00:00:00"/>
    <n v="6495540"/>
    <s v="Serafina BAZARRABUSA"/>
    <s v="Rue Prévost-Martin 59"/>
    <s v="Genève"/>
    <n v="1205"/>
    <x v="5"/>
    <x v="0"/>
    <m/>
    <x v="2"/>
    <m/>
  </r>
  <r>
    <d v="2016-06-13T00:00:00"/>
    <n v="6495776"/>
    <s v="Adriano DE SOUSA -ALVES"/>
    <s v="Rue Goetz-Monin 18"/>
    <s v="Genève"/>
    <n v="1205"/>
    <x v="5"/>
    <x v="0"/>
    <m/>
    <x v="2"/>
    <m/>
  </r>
  <r>
    <d v="2016-06-15T00:00:00"/>
    <n v="6496516"/>
    <s v="Rachid MACHKOUR"/>
    <s v="Boulevard Carl-VOGT 12"/>
    <s v="Genève"/>
    <n v="1205"/>
    <x v="5"/>
    <x v="0"/>
    <m/>
    <x v="2"/>
    <m/>
  </r>
  <r>
    <d v="2016-06-17T00:00:00"/>
    <n v="6492968"/>
    <s v="Beatriz IGLESIAS"/>
    <s v="Rue du 31 Décembre 13"/>
    <s v="Genève"/>
    <n v="1207"/>
    <x v="5"/>
    <x v="0"/>
    <m/>
    <x v="2"/>
    <m/>
  </r>
  <r>
    <d v="2016-06-30T00:00:00"/>
    <n v="6500784"/>
    <s v="Katarina MAGELOVA"/>
    <s v="Rue Daubin 4"/>
    <s v="Genève"/>
    <n v="1203"/>
    <x v="5"/>
    <x v="0"/>
    <m/>
    <x v="2"/>
    <m/>
  </r>
  <r>
    <d v="2016-07-01T00:00:00"/>
    <n v="6501325"/>
    <s v="Manuel RODRIGUEZ"/>
    <s v="Rue Lamartine 3"/>
    <s v="Genève"/>
    <n v="1203"/>
    <x v="5"/>
    <x v="0"/>
    <m/>
    <x v="2"/>
    <m/>
  </r>
  <r>
    <d v="2016-07-05T00:00:00"/>
    <n v="6006284"/>
    <s v="Pedro Martinez"/>
    <s v="Boulevard Helvétique 28"/>
    <s v="Genève"/>
    <n v="1207"/>
    <x v="5"/>
    <x v="0"/>
    <m/>
    <x v="2"/>
    <m/>
  </r>
  <r>
    <d v="2016-07-07T00:00:00"/>
    <n v="6503105"/>
    <s v="Abdelaziz MECHI"/>
    <s v="Chemin des Crêts-de-Champel 7"/>
    <s v="Genève"/>
    <n v="1206"/>
    <x v="5"/>
    <x v="0"/>
    <m/>
    <x v="2"/>
    <m/>
  </r>
  <r>
    <d v="2016-07-11T00:00:00"/>
    <n v="6503936"/>
    <s v="Adela QUESADA"/>
    <s v="Rue du Simplon 4"/>
    <s v="Genève"/>
    <n v="1207"/>
    <x v="5"/>
    <x v="0"/>
    <m/>
    <x v="2"/>
    <m/>
  </r>
  <r>
    <d v="2016-07-12T00:00:00"/>
    <n v="6504414"/>
    <s v="Valeria SPOSITO"/>
    <s v="Rue du Grand-Pré 25"/>
    <s v="Genève"/>
    <n v="1202"/>
    <x v="5"/>
    <x v="0"/>
    <m/>
    <x v="2"/>
    <m/>
  </r>
  <r>
    <d v="2016-07-13T00:00:00"/>
    <n v="6504734"/>
    <s v="Lynda YATA"/>
    <s v="Rue Michel-Chauvet 3"/>
    <s v="Genève"/>
    <n v="1208"/>
    <x v="5"/>
    <x v="0"/>
    <m/>
    <x v="2"/>
    <m/>
  </r>
  <r>
    <d v="2016-07-22T00:00:00"/>
    <n v="6507038"/>
    <s v="Caterina VALLES GALMES"/>
    <s v="Rue de l'Athénée 31"/>
    <s v="Genève"/>
    <n v="1206"/>
    <x v="5"/>
    <x v="0"/>
    <m/>
    <x v="2"/>
    <m/>
  </r>
  <r>
    <d v="2016-07-25T00:00:00"/>
    <n v="6507608"/>
    <s v="Janina GABRYELWSKA"/>
    <s v="Rue de Lausanne 70"/>
    <s v="Genève"/>
    <n v="1202"/>
    <x v="5"/>
    <x v="0"/>
    <m/>
    <x v="2"/>
    <m/>
  </r>
  <r>
    <d v="2016-07-25T00:00:00"/>
    <n v="6507811"/>
    <s v="Mario MOJICA"/>
    <s v="Avenue Dumas 7"/>
    <s v="Genève"/>
    <n v="1206"/>
    <x v="5"/>
    <x v="0"/>
    <m/>
    <x v="2"/>
    <m/>
  </r>
  <r>
    <d v="2016-08-03T00:00:00"/>
    <n v="6510170"/>
    <s v="Alessandro MATTEO"/>
    <s v="Rue des Confessions 21"/>
    <s v="Genève"/>
    <n v="1203"/>
    <x v="5"/>
    <x v="0"/>
    <m/>
    <x v="2"/>
    <m/>
  </r>
  <r>
    <d v="2016-08-04T00:00:00"/>
    <n v="6510654"/>
    <s v="Bianca Et Rocco LANGIANESE"/>
    <s v="Rue de Montchoisy 5"/>
    <s v="Genève"/>
    <n v="1207"/>
    <x v="5"/>
    <x v="0"/>
    <m/>
    <x v="2"/>
    <m/>
  </r>
  <r>
    <d v="2016-08-26T00:00:00"/>
    <n v="6483121"/>
    <s v="Jesuina Cesar MESOT-DA SA"/>
    <s v="Rue Michel-Simon 7"/>
    <s v="Genève"/>
    <n v="1205"/>
    <x v="5"/>
    <x v="0"/>
    <m/>
    <x v="2"/>
    <m/>
  </r>
  <r>
    <d v="2016-10-18T00:00:00"/>
    <n v="6536334"/>
    <s v="Richard ACKERMANN"/>
    <s v="Rue Daubin 33"/>
    <s v="Genève"/>
    <n v="1203"/>
    <x v="5"/>
    <x v="0"/>
    <m/>
    <x v="2"/>
    <m/>
  </r>
  <r>
    <d v="2015-08-03T00:00:00"/>
    <n v="5032421"/>
    <s v="Sarah Berras Boulazreg"/>
    <s v="Avenue De-Gallatin 15"/>
    <s v="Genève"/>
    <n v="1203"/>
    <x v="5"/>
    <x v="0"/>
    <m/>
    <x v="2"/>
    <m/>
  </r>
  <r>
    <d v="2014-08-02T00:00:00"/>
    <n v="5291504"/>
    <s v="Sarah Lis"/>
    <s v="Rue de l'Aubépine 11"/>
    <s v="Genève"/>
    <n v="1205"/>
    <x v="5"/>
    <x v="0"/>
    <m/>
    <x v="2"/>
    <m/>
  </r>
  <r>
    <d v="2014-06-06T00:00:00"/>
    <n v="6097124"/>
    <s v="Sarnet Sadiku"/>
    <s v="Rue Charles-Humbert 9"/>
    <s v="Genève"/>
    <n v="1205"/>
    <x v="5"/>
    <x v="0"/>
    <m/>
    <x v="2"/>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5" cacheId="0" applyNumberFormats="0" applyBorderFormats="0" applyFontFormats="0" applyPatternFormats="0" applyAlignmentFormats="0" applyWidthHeightFormats="1" dataCaption="Valeurs" updatedVersion="6" minRefreshableVersion="3" useAutoFormatting="1" itemPrintTitles="1" createdVersion="6" indent="0" outline="1" outlineData="1" multipleFieldFilters="0">
  <location ref="A1:B14" firstHeaderRow="1" firstDataRow="1" firstDataCol="1"/>
  <pivotFields count="11">
    <pivotField numFmtId="14" showAll="0"/>
    <pivotField showAll="0"/>
    <pivotField showAll="0"/>
    <pivotField showAll="0"/>
    <pivotField showAll="0"/>
    <pivotField showAll="0"/>
    <pivotField axis="axisRow" dataField="1" showAll="0">
      <items count="7">
        <item sd="0" x="2"/>
        <item sd="0" x="0"/>
        <item sd="0" x="1"/>
        <item x="4"/>
        <item x="5"/>
        <item sd="0" x="3"/>
        <item t="default"/>
      </items>
    </pivotField>
    <pivotField axis="axisRow" showAll="0">
      <items count="3">
        <item x="1"/>
        <item x="0"/>
        <item t="default"/>
      </items>
    </pivotField>
    <pivotField showAll="0"/>
    <pivotField axis="axisRow" showAll="0" defaultSubtotal="0">
      <items count="3">
        <item x="0"/>
        <item x="1"/>
        <item x="2"/>
      </items>
    </pivotField>
    <pivotField showAll="0"/>
  </pivotFields>
  <rowFields count="3">
    <field x="9"/>
    <field x="6"/>
    <field x="7"/>
  </rowFields>
  <rowItems count="13">
    <i>
      <x/>
    </i>
    <i r="1">
      <x v="1"/>
    </i>
    <i r="1">
      <x v="2"/>
    </i>
    <i>
      <x v="1"/>
    </i>
    <i r="1">
      <x/>
    </i>
    <i r="1">
      <x v="1"/>
    </i>
    <i r="1">
      <x v="3"/>
    </i>
    <i r="2">
      <x/>
    </i>
    <i r="1">
      <x v="5"/>
    </i>
    <i>
      <x v="2"/>
    </i>
    <i r="1">
      <x v="4"/>
    </i>
    <i r="2">
      <x v="1"/>
    </i>
    <i t="grand">
      <x/>
    </i>
  </rowItems>
  <colItems count="1">
    <i/>
  </colItems>
  <dataFields count="1">
    <dataField name="Nombre de Résultat " fld="6"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tabSelected="1" workbookViewId="0">
      <pane ySplit="1" topLeftCell="A2" activePane="bottomLeft" state="frozen"/>
      <selection pane="bottomLeft" activeCell="J17" sqref="J17"/>
    </sheetView>
  </sheetViews>
  <sheetFormatPr baseColWidth="10" defaultRowHeight="15" x14ac:dyDescent="0.25"/>
  <cols>
    <col min="1" max="1" width="11.42578125" style="7"/>
    <col min="2" max="2" width="19.42578125" style="7" customWidth="1"/>
    <col min="3" max="3" width="28.140625" style="7" customWidth="1"/>
    <col min="4" max="4" width="30.42578125" style="7" bestFit="1" customWidth="1"/>
    <col min="5" max="9" width="11.42578125" style="7"/>
    <col min="10" max="10" width="11.42578125" style="14"/>
    <col min="11" max="16384" width="11.42578125" style="7"/>
  </cols>
  <sheetData>
    <row r="1" spans="1:13" s="10" customFormat="1" x14ac:dyDescent="0.25">
      <c r="A1" s="12" t="s">
        <v>0</v>
      </c>
      <c r="B1" s="10" t="s">
        <v>1</v>
      </c>
      <c r="C1" s="10" t="s">
        <v>2</v>
      </c>
      <c r="D1" s="10" t="s">
        <v>3</v>
      </c>
      <c r="E1" s="10" t="s">
        <v>4</v>
      </c>
      <c r="F1" s="10" t="s">
        <v>5</v>
      </c>
      <c r="G1" s="11" t="s">
        <v>25</v>
      </c>
      <c r="H1" s="10" t="s">
        <v>33</v>
      </c>
      <c r="I1" s="10" t="s">
        <v>21</v>
      </c>
      <c r="J1" s="10" t="s">
        <v>22</v>
      </c>
      <c r="K1" s="10" t="s">
        <v>23</v>
      </c>
      <c r="M1" s="13"/>
    </row>
    <row r="2" spans="1:13" x14ac:dyDescent="0.25">
      <c r="A2" s="9">
        <v>42670</v>
      </c>
      <c r="B2" s="7">
        <v>6044119</v>
      </c>
      <c r="C2" s="7" t="s">
        <v>45</v>
      </c>
      <c r="D2" s="7" t="s">
        <v>37</v>
      </c>
      <c r="E2" s="7" t="s">
        <v>53</v>
      </c>
      <c r="F2" s="7">
        <v>12033</v>
      </c>
      <c r="G2" s="14">
        <v>1234567</v>
      </c>
      <c r="H2" s="7">
        <v>12.12</v>
      </c>
      <c r="I2" s="15" t="s">
        <v>6</v>
      </c>
      <c r="J2" s="7"/>
      <c r="K2" s="7" t="s">
        <v>54</v>
      </c>
    </row>
    <row r="3" spans="1:13" x14ac:dyDescent="0.25">
      <c r="A3" s="8">
        <v>42445</v>
      </c>
      <c r="B3" s="7">
        <v>6074795</v>
      </c>
      <c r="C3" s="7" t="s">
        <v>46</v>
      </c>
      <c r="D3" s="7" t="s">
        <v>38</v>
      </c>
      <c r="E3" s="7" t="s">
        <v>53</v>
      </c>
      <c r="F3" s="7">
        <v>12033</v>
      </c>
      <c r="G3" s="14">
        <v>1234567</v>
      </c>
      <c r="H3" s="7">
        <v>12.12</v>
      </c>
      <c r="I3" s="15" t="s">
        <v>6</v>
      </c>
      <c r="J3" s="7"/>
      <c r="K3" s="7" t="s">
        <v>55</v>
      </c>
    </row>
    <row r="4" spans="1:13" x14ac:dyDescent="0.25">
      <c r="A4" s="8">
        <v>42446</v>
      </c>
      <c r="B4" s="7">
        <v>6113538</v>
      </c>
      <c r="C4" s="7" t="s">
        <v>47</v>
      </c>
      <c r="D4" s="7" t="s">
        <v>39</v>
      </c>
      <c r="E4" s="7" t="s">
        <v>53</v>
      </c>
      <c r="F4" s="7">
        <v>12024</v>
      </c>
      <c r="G4" s="14">
        <v>1234567</v>
      </c>
      <c r="H4" s="7">
        <v>12.12</v>
      </c>
      <c r="I4" s="15" t="s">
        <v>6</v>
      </c>
      <c r="J4" s="7"/>
      <c r="K4" s="7" t="s">
        <v>56</v>
      </c>
    </row>
    <row r="5" spans="1:13" x14ac:dyDescent="0.25">
      <c r="A5" s="8">
        <v>42471</v>
      </c>
      <c r="B5" s="7">
        <v>6152789</v>
      </c>
      <c r="C5" s="7" t="s">
        <v>48</v>
      </c>
      <c r="D5" s="7" t="s">
        <v>44</v>
      </c>
      <c r="E5" s="7" t="s">
        <v>53</v>
      </c>
      <c r="F5" s="7">
        <v>12034</v>
      </c>
      <c r="G5" s="14">
        <v>1234567</v>
      </c>
      <c r="H5" s="7">
        <v>13.12</v>
      </c>
      <c r="I5" s="15" t="s">
        <v>26</v>
      </c>
      <c r="J5" s="7"/>
    </row>
    <row r="6" spans="1:13" x14ac:dyDescent="0.25">
      <c r="A6" s="8">
        <v>42465</v>
      </c>
      <c r="B6" s="7">
        <v>6156035</v>
      </c>
      <c r="C6" s="7" t="s">
        <v>49</v>
      </c>
      <c r="D6" s="7" t="s">
        <v>40</v>
      </c>
      <c r="E6" s="7" t="s">
        <v>53</v>
      </c>
      <c r="F6" s="7">
        <v>12022</v>
      </c>
      <c r="G6" s="14">
        <v>1234567</v>
      </c>
      <c r="H6" s="7">
        <v>13.12</v>
      </c>
      <c r="I6" s="15" t="s">
        <v>6</v>
      </c>
      <c r="J6" s="7"/>
    </row>
    <row r="7" spans="1:13" x14ac:dyDescent="0.25">
      <c r="A7" s="8">
        <v>42446</v>
      </c>
      <c r="B7" s="7">
        <v>6164629</v>
      </c>
      <c r="C7" s="7" t="s">
        <v>50</v>
      </c>
      <c r="D7" s="7" t="s">
        <v>41</v>
      </c>
      <c r="E7" s="7" t="s">
        <v>53</v>
      </c>
      <c r="F7" s="7">
        <v>12064</v>
      </c>
      <c r="G7" s="14">
        <v>1234567</v>
      </c>
      <c r="H7" s="7">
        <v>13.12</v>
      </c>
      <c r="I7" s="15" t="s">
        <v>34</v>
      </c>
      <c r="J7" s="7"/>
    </row>
    <row r="8" spans="1:13" x14ac:dyDescent="0.25">
      <c r="A8" s="8">
        <v>42471</v>
      </c>
      <c r="B8" s="7">
        <v>6191822</v>
      </c>
      <c r="C8" s="7" t="s">
        <v>51</v>
      </c>
      <c r="D8" s="7" t="s">
        <v>42</v>
      </c>
      <c r="E8" s="7" t="s">
        <v>53</v>
      </c>
      <c r="F8" s="7">
        <v>12063</v>
      </c>
      <c r="G8" s="14">
        <v>1234567</v>
      </c>
      <c r="H8" s="7">
        <v>13.12</v>
      </c>
      <c r="I8" s="15" t="s">
        <v>26</v>
      </c>
      <c r="J8" s="7"/>
    </row>
    <row r="9" spans="1:13" x14ac:dyDescent="0.25">
      <c r="A9" s="8">
        <v>42465</v>
      </c>
      <c r="B9" s="7">
        <v>5788995</v>
      </c>
      <c r="C9" s="7" t="s">
        <v>52</v>
      </c>
      <c r="D9" s="7" t="s">
        <v>43</v>
      </c>
      <c r="E9" s="7" t="s">
        <v>53</v>
      </c>
      <c r="F9" s="7">
        <v>12071</v>
      </c>
      <c r="G9" s="14">
        <v>1234567</v>
      </c>
      <c r="H9" s="7">
        <v>13.12</v>
      </c>
      <c r="I9" s="15" t="s">
        <v>6</v>
      </c>
      <c r="J9" s="7"/>
    </row>
  </sheetData>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Feuil2!$A$13:$A$23</xm:f>
          </x14:formula1>
          <xm:sqref>J2:J9</xm:sqref>
        </x14:dataValidation>
        <x14:dataValidation type="list" allowBlank="1" showInputMessage="1" showErrorMessage="1">
          <x14:formula1>
            <xm:f>Feuil2!$A$1:$A$11</xm:f>
          </x14:formula1>
          <xm:sqref>I2:I9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workbookViewId="0">
      <selection activeCell="F8" sqref="F8"/>
    </sheetView>
  </sheetViews>
  <sheetFormatPr baseColWidth="10" defaultRowHeight="15" x14ac:dyDescent="0.25"/>
  <cols>
    <col min="1" max="1" width="21" bestFit="1" customWidth="1"/>
    <col min="2" max="2" width="19.28515625" bestFit="1" customWidth="1"/>
    <col min="3" max="3" width="16.28515625" bestFit="1" customWidth="1"/>
  </cols>
  <sheetData>
    <row r="1" spans="1:2" x14ac:dyDescent="0.25">
      <c r="A1" s="2" t="s">
        <v>29</v>
      </c>
      <c r="B1" t="s">
        <v>32</v>
      </c>
    </row>
    <row r="2" spans="1:2" x14ac:dyDescent="0.25">
      <c r="A2" s="3">
        <v>12.12</v>
      </c>
      <c r="B2" s="5"/>
    </row>
    <row r="3" spans="1:2" x14ac:dyDescent="0.25">
      <c r="A3" s="4" t="s">
        <v>6</v>
      </c>
      <c r="B3" s="5">
        <v>3</v>
      </c>
    </row>
    <row r="4" spans="1:2" x14ac:dyDescent="0.25">
      <c r="A4" s="4" t="s">
        <v>7</v>
      </c>
      <c r="B4" s="5">
        <v>1</v>
      </c>
    </row>
    <row r="5" spans="1:2" x14ac:dyDescent="0.25">
      <c r="A5" s="3">
        <v>13.12</v>
      </c>
      <c r="B5" s="5"/>
    </row>
    <row r="6" spans="1:2" x14ac:dyDescent="0.25">
      <c r="A6" s="4" t="s">
        <v>26</v>
      </c>
      <c r="B6" s="5">
        <v>2</v>
      </c>
    </row>
    <row r="7" spans="1:2" x14ac:dyDescent="0.25">
      <c r="A7" s="4" t="s">
        <v>6</v>
      </c>
      <c r="B7" s="5">
        <v>5</v>
      </c>
    </row>
    <row r="8" spans="1:2" x14ac:dyDescent="0.25">
      <c r="A8" s="4" t="s">
        <v>9</v>
      </c>
      <c r="B8" s="5">
        <v>1</v>
      </c>
    </row>
    <row r="9" spans="1:2" x14ac:dyDescent="0.25">
      <c r="A9" s="6" t="s">
        <v>10</v>
      </c>
      <c r="B9" s="5">
        <v>1</v>
      </c>
    </row>
    <row r="10" spans="1:2" x14ac:dyDescent="0.25">
      <c r="A10" s="4" t="s">
        <v>34</v>
      </c>
      <c r="B10" s="5">
        <v>1</v>
      </c>
    </row>
    <row r="11" spans="1:2" x14ac:dyDescent="0.25">
      <c r="A11" s="3" t="s">
        <v>30</v>
      </c>
      <c r="B11" s="5"/>
    </row>
    <row r="12" spans="1:2" x14ac:dyDescent="0.25">
      <c r="A12" s="4" t="s">
        <v>30</v>
      </c>
      <c r="B12" s="5"/>
    </row>
    <row r="13" spans="1:2" x14ac:dyDescent="0.25">
      <c r="A13" s="6" t="s">
        <v>30</v>
      </c>
      <c r="B13" s="5"/>
    </row>
    <row r="14" spans="1:2" x14ac:dyDescent="0.25">
      <c r="A14" s="3" t="s">
        <v>31</v>
      </c>
      <c r="B14" s="5">
        <v>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workbookViewId="0">
      <selection sqref="A1:A11"/>
    </sheetView>
  </sheetViews>
  <sheetFormatPr baseColWidth="10" defaultRowHeight="15" x14ac:dyDescent="0.25"/>
  <cols>
    <col min="1" max="1" width="22.140625" customWidth="1"/>
  </cols>
  <sheetData>
    <row r="1" spans="1:1" x14ac:dyDescent="0.25">
      <c r="A1" s="1" t="s">
        <v>6</v>
      </c>
    </row>
    <row r="2" spans="1:1" x14ac:dyDescent="0.25">
      <c r="A2" s="1" t="s">
        <v>7</v>
      </c>
    </row>
    <row r="3" spans="1:1" x14ac:dyDescent="0.25">
      <c r="A3" s="1" t="s">
        <v>8</v>
      </c>
    </row>
    <row r="4" spans="1:1" x14ac:dyDescent="0.25">
      <c r="A4" s="1" t="s">
        <v>26</v>
      </c>
    </row>
    <row r="5" spans="1:1" x14ac:dyDescent="0.25">
      <c r="A5" s="1" t="s">
        <v>24</v>
      </c>
    </row>
    <row r="6" spans="1:1" x14ac:dyDescent="0.25">
      <c r="A6" s="1" t="s">
        <v>27</v>
      </c>
    </row>
    <row r="7" spans="1:1" x14ac:dyDescent="0.25">
      <c r="A7" s="1" t="s">
        <v>28</v>
      </c>
    </row>
    <row r="8" spans="1:1" x14ac:dyDescent="0.25">
      <c r="A8" s="1" t="s">
        <v>34</v>
      </c>
    </row>
    <row r="9" spans="1:1" x14ac:dyDescent="0.25">
      <c r="A9" s="1" t="s">
        <v>35</v>
      </c>
    </row>
    <row r="10" spans="1:1" x14ac:dyDescent="0.25">
      <c r="A10" s="1" t="s">
        <v>36</v>
      </c>
    </row>
    <row r="11" spans="1:1" x14ac:dyDescent="0.25">
      <c r="A11" s="1" t="s">
        <v>9</v>
      </c>
    </row>
    <row r="12" spans="1:1" x14ac:dyDescent="0.25">
      <c r="A12" s="1"/>
    </row>
    <row r="13" spans="1:1" x14ac:dyDescent="0.25">
      <c r="A13" s="1" t="s">
        <v>10</v>
      </c>
    </row>
    <row r="14" spans="1:1" x14ac:dyDescent="0.25">
      <c r="A14" s="1" t="s">
        <v>11</v>
      </c>
    </row>
    <row r="15" spans="1:1" x14ac:dyDescent="0.25">
      <c r="A15" s="1" t="s">
        <v>12</v>
      </c>
    </row>
    <row r="16" spans="1:1" x14ac:dyDescent="0.25">
      <c r="A16" s="1" t="s">
        <v>13</v>
      </c>
    </row>
    <row r="17" spans="1:1" x14ac:dyDescent="0.25">
      <c r="A17" s="1" t="s">
        <v>14</v>
      </c>
    </row>
    <row r="18" spans="1:1" x14ac:dyDescent="0.25">
      <c r="A18" s="1" t="s">
        <v>15</v>
      </c>
    </row>
    <row r="19" spans="1:1" x14ac:dyDescent="0.25">
      <c r="A19" s="1" t="s">
        <v>16</v>
      </c>
    </row>
    <row r="20" spans="1:1" x14ac:dyDescent="0.25">
      <c r="A20" s="1" t="s">
        <v>17</v>
      </c>
    </row>
    <row r="21" spans="1:1" x14ac:dyDescent="0.25">
      <c r="A21" s="1" t="s">
        <v>18</v>
      </c>
    </row>
    <row r="22" spans="1:1" x14ac:dyDescent="0.25">
      <c r="A22" s="1" t="s">
        <v>19</v>
      </c>
    </row>
    <row r="23" spans="1:1" x14ac:dyDescent="0.25">
      <c r="A23" s="1" t="s">
        <v>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HA</vt:lpstr>
      <vt:lpstr>Feuil1</vt:lpstr>
      <vt:lpstr>Feuil2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BETOURNE, Charlotte</dc:creator>
  <cp:lastModifiedBy>FRE</cp:lastModifiedBy>
  <dcterms:created xsi:type="dcterms:W3CDTF">2016-12-09T13:05:01Z</dcterms:created>
  <dcterms:modified xsi:type="dcterms:W3CDTF">2016-12-19T15:47:37Z</dcterms:modified>
</cp:coreProperties>
</file>